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1985" yWindow="30" windowWidth="11625" windowHeight="11940" tabRatio="927"/>
  </bookViews>
  <sheets>
    <sheet name="NASLOVNICA" sheetId="1" r:id="rId1"/>
    <sheet name="REKAPITUALACIJA" sheetId="2" r:id="rId2"/>
    <sheet name="Napomena" sheetId="3" r:id="rId3"/>
    <sheet name="01_GO_LB" sheetId="4" r:id="rId4"/>
    <sheet name="02_GO R16A" sheetId="5" r:id="rId5"/>
    <sheet name="03_GO_R18A" sheetId="6" r:id="rId6"/>
    <sheet name="04_GO_OKOLIŠ" sheetId="7" r:id="rId7"/>
    <sheet name="05_VIK_DVORIŠTE - priključci" sheetId="8" r:id="rId8"/>
    <sheet name="06_VIK_LB1" sheetId="9" r:id="rId9"/>
    <sheet name="07_VIK_R16a" sheetId="10" r:id="rId10"/>
    <sheet name="08_VIK_R18a" sheetId="11" r:id="rId11"/>
    <sheet name="09_EL_R18a" sheetId="12" r:id="rId12"/>
    <sheet name="10_EL_LB1" sheetId="13" r:id="rId13"/>
    <sheet name="11_EL_R16a" sheetId="14" r:id="rId14"/>
    <sheet name="12_EL_ZAJEDNIČKE INSTALACIJE" sheetId="15" r:id="rId15"/>
    <sheet name="13_STROJ_PLIN" sheetId="16" r:id="rId16"/>
    <sheet name="14_STROJ_VGH" sheetId="17" r:id="rId17"/>
    <sheet name="15_SPRINKLER" sheetId="18" r:id="rId18"/>
  </sheets>
  <definedNames>
    <definedName name="_xlnm.Print_Area" localSheetId="4">'02_GO R16A'!$A$1:$F$2413</definedName>
    <definedName name="_xlnm.Print_Area" localSheetId="5">'03_GO_R18A'!$A$1:$F$2284</definedName>
    <definedName name="_xlnm.Print_Area" localSheetId="1">REKAPITUALACIJA!$A$1:$E$43</definedName>
  </definedNames>
  <calcPr calcId="144525" iterateDelta="1E-4"/>
</workbook>
</file>

<file path=xl/calcChain.xml><?xml version="1.0" encoding="utf-8"?>
<calcChain xmlns="http://schemas.openxmlformats.org/spreadsheetml/2006/main">
  <c r="F5" i="17" l="1"/>
  <c r="F482" i="17"/>
  <c r="F241" i="18" l="1"/>
  <c r="F192" i="18"/>
  <c r="F134" i="18"/>
  <c r="F484" i="17"/>
  <c r="F478" i="17"/>
  <c r="F475" i="17"/>
  <c r="F472" i="17"/>
  <c r="F470" i="17"/>
  <c r="F469" i="17"/>
  <c r="F467" i="17"/>
  <c r="F465" i="17"/>
  <c r="F459" i="17"/>
  <c r="F457" i="17"/>
  <c r="F453" i="17"/>
  <c r="F451" i="17"/>
  <c r="F449" i="17"/>
  <c r="F448" i="17"/>
  <c r="F443" i="17"/>
  <c r="F441" i="17"/>
  <c r="F440" i="17"/>
  <c r="F439" i="17"/>
  <c r="F438" i="17"/>
  <c r="F433" i="17"/>
  <c r="F432" i="17"/>
  <c r="F431" i="17"/>
  <c r="F430" i="17"/>
  <c r="F429" i="17"/>
  <c r="F424" i="17"/>
  <c r="F423" i="17"/>
  <c r="F422" i="17"/>
  <c r="F421" i="17"/>
  <c r="F420" i="17"/>
  <c r="F416" i="17"/>
  <c r="F407" i="17"/>
  <c r="F399" i="17"/>
  <c r="F393" i="17"/>
  <c r="F387" i="17"/>
  <c r="F381" i="17"/>
  <c r="F373" i="17"/>
  <c r="F366" i="17"/>
  <c r="F358" i="17"/>
  <c r="F291" i="17"/>
  <c r="F288" i="17"/>
  <c r="F286" i="17"/>
  <c r="F285" i="17"/>
  <c r="F284" i="17"/>
  <c r="F283" i="17"/>
  <c r="F282" i="17"/>
  <c r="F280" i="17"/>
  <c r="F279" i="17"/>
  <c r="F277" i="17"/>
  <c r="F276" i="17"/>
  <c r="F273" i="17"/>
  <c r="F272" i="17"/>
  <c r="F271" i="17"/>
  <c r="F268" i="17"/>
  <c r="F265" i="17"/>
  <c r="F264" i="17"/>
  <c r="F263" i="17"/>
  <c r="F260" i="17"/>
  <c r="F259" i="17"/>
  <c r="F258" i="17"/>
  <c r="F254" i="17"/>
  <c r="F253" i="17"/>
  <c r="F243" i="17"/>
  <c r="F241" i="17"/>
  <c r="F240" i="17"/>
  <c r="F238" i="17"/>
  <c r="F228" i="17"/>
  <c r="F227" i="17"/>
  <c r="F214" i="17"/>
  <c r="F200" i="17"/>
  <c r="F199" i="17"/>
  <c r="F198" i="17"/>
  <c r="F197" i="17"/>
  <c r="F196" i="17"/>
  <c r="F195" i="17"/>
  <c r="F194" i="17"/>
  <c r="F193" i="17"/>
  <c r="F192" i="17"/>
  <c r="F191" i="17"/>
  <c r="F190" i="17"/>
  <c r="F189" i="17"/>
  <c r="F188" i="17"/>
  <c r="F187" i="17"/>
  <c r="F186" i="17"/>
  <c r="F185" i="17"/>
  <c r="F184" i="17"/>
  <c r="F183" i="17"/>
  <c r="F182" i="17"/>
  <c r="F181" i="17"/>
  <c r="F180" i="17"/>
  <c r="F179" i="17"/>
  <c r="F178" i="17"/>
  <c r="F177" i="17"/>
  <c r="F176" i="17"/>
  <c r="F175" i="17"/>
  <c r="F174" i="17"/>
  <c r="F173" i="17"/>
  <c r="F172" i="17"/>
  <c r="F171" i="17"/>
  <c r="F167" i="17"/>
  <c r="F166" i="17"/>
  <c r="F158" i="17"/>
  <c r="F150" i="17"/>
  <c r="F145" i="17"/>
  <c r="F140" i="17"/>
  <c r="F133" i="17"/>
  <c r="F126" i="17"/>
  <c r="F119" i="17"/>
  <c r="F91" i="17"/>
  <c r="F89" i="17"/>
  <c r="F87" i="17"/>
  <c r="F84" i="17"/>
  <c r="F82" i="17"/>
  <c r="F81" i="17"/>
  <c r="F80" i="17"/>
  <c r="F79" i="17"/>
  <c r="F76" i="17"/>
  <c r="F71" i="17"/>
  <c r="F68" i="17"/>
  <c r="F66" i="17"/>
  <c r="F61" i="17"/>
  <c r="F60" i="17"/>
  <c r="F59" i="17"/>
  <c r="F56" i="17"/>
  <c r="F54" i="17"/>
  <c r="F52" i="17"/>
  <c r="F51" i="17"/>
  <c r="F50" i="17"/>
  <c r="F49" i="17"/>
  <c r="F48" i="17"/>
  <c r="F47" i="17"/>
  <c r="F46" i="17"/>
  <c r="F37" i="17"/>
  <c r="F15" i="17"/>
  <c r="F12" i="17"/>
  <c r="F10" i="17"/>
  <c r="F8" i="17"/>
  <c r="F248" i="16"/>
  <c r="F247" i="16"/>
  <c r="F246" i="16"/>
  <c r="F245" i="16"/>
  <c r="F244" i="16"/>
  <c r="F243" i="16"/>
  <c r="F242" i="16"/>
  <c r="F241" i="16"/>
  <c r="F235" i="16"/>
  <c r="F232" i="16"/>
  <c r="F231" i="16"/>
  <c r="F230" i="16"/>
  <c r="F229" i="16"/>
  <c r="F228" i="16"/>
  <c r="F227" i="16"/>
  <c r="F226" i="16"/>
  <c r="F225" i="16"/>
  <c r="F224" i="16"/>
  <c r="F223" i="16"/>
  <c r="F222" i="16"/>
  <c r="F221" i="16"/>
  <c r="F219" i="16"/>
  <c r="F218" i="16"/>
  <c r="F217" i="16"/>
  <c r="F216" i="16"/>
  <c r="F214" i="16"/>
  <c r="F213" i="16"/>
  <c r="F212" i="16"/>
  <c r="F211" i="16"/>
  <c r="F210" i="16"/>
  <c r="F209" i="16"/>
  <c r="F208" i="16"/>
  <c r="F207" i="16"/>
  <c r="F206" i="16"/>
  <c r="F205" i="16"/>
  <c r="F204" i="16"/>
  <c r="F203" i="16"/>
  <c r="F202" i="16"/>
  <c r="F201" i="16"/>
  <c r="F199" i="16"/>
  <c r="F197" i="16"/>
  <c r="F192" i="16"/>
  <c r="F191" i="16"/>
  <c r="F186" i="16"/>
  <c r="F185" i="16"/>
  <c r="F184" i="16"/>
  <c r="F183" i="16"/>
  <c r="F182" i="16"/>
  <c r="F181" i="16"/>
  <c r="F178" i="16"/>
  <c r="F176" i="16"/>
  <c r="F175" i="16"/>
  <c r="F174" i="16"/>
  <c r="F173" i="16"/>
  <c r="F172" i="16"/>
  <c r="F171" i="16"/>
  <c r="F168" i="16"/>
  <c r="F167" i="16"/>
  <c r="F166" i="16"/>
  <c r="F165" i="16"/>
  <c r="F164" i="16"/>
  <c r="F163" i="16"/>
  <c r="F161" i="16"/>
  <c r="F160" i="16"/>
  <c r="F159" i="16"/>
  <c r="F158" i="16"/>
  <c r="F156" i="16"/>
  <c r="F153" i="16"/>
  <c r="F151" i="16"/>
  <c r="F150" i="16"/>
  <c r="F149" i="16"/>
  <c r="F148" i="16"/>
  <c r="F146" i="16"/>
  <c r="F145" i="16"/>
  <c r="F144" i="16"/>
  <c r="F143" i="16"/>
  <c r="F141" i="16"/>
  <c r="F138" i="16"/>
  <c r="F137" i="16"/>
  <c r="F136" i="16"/>
  <c r="F135" i="16"/>
  <c r="F134" i="16"/>
  <c r="F133" i="16"/>
  <c r="F131" i="16"/>
  <c r="F130" i="16"/>
  <c r="F129" i="16"/>
  <c r="F128" i="16"/>
  <c r="F127" i="16"/>
  <c r="F126" i="16"/>
  <c r="F125" i="16"/>
  <c r="F124" i="16"/>
  <c r="F123" i="16"/>
  <c r="F122" i="16"/>
  <c r="F121" i="16"/>
  <c r="F120" i="16"/>
  <c r="F119" i="16"/>
  <c r="F118" i="16"/>
  <c r="F117" i="16"/>
  <c r="F116" i="16"/>
  <c r="F115" i="16"/>
  <c r="F114" i="16"/>
  <c r="F113" i="16"/>
  <c r="F112" i="16"/>
  <c r="F111" i="16"/>
  <c r="F109" i="16"/>
  <c r="F108" i="16"/>
  <c r="F107" i="16"/>
  <c r="F106" i="16"/>
  <c r="F104" i="16"/>
  <c r="F102" i="16"/>
  <c r="F101" i="16"/>
  <c r="F98" i="16"/>
  <c r="F96" i="16"/>
  <c r="F94" i="16"/>
  <c r="F93" i="16"/>
  <c r="F92" i="16"/>
  <c r="F91" i="16"/>
  <c r="F89" i="16"/>
  <c r="F86" i="16"/>
  <c r="F83" i="16"/>
  <c r="F82" i="16"/>
  <c r="F81" i="16"/>
  <c r="F79" i="16"/>
  <c r="F78" i="16"/>
  <c r="F77" i="16"/>
  <c r="F75" i="16"/>
  <c r="F74" i="16"/>
  <c r="F73" i="16"/>
  <c r="F71" i="16"/>
  <c r="F69" i="16"/>
  <c r="F67" i="16"/>
  <c r="F65" i="16"/>
  <c r="F63" i="16"/>
  <c r="F56" i="16"/>
  <c r="F46" i="16"/>
  <c r="F41" i="16"/>
  <c r="F37" i="16"/>
  <c r="F36" i="16"/>
  <c r="F35" i="16"/>
  <c r="F34" i="16"/>
  <c r="F33" i="16"/>
  <c r="F32" i="16"/>
  <c r="F31" i="16"/>
  <c r="F30" i="16"/>
  <c r="F29" i="16"/>
  <c r="F28" i="16"/>
  <c r="F27" i="16"/>
  <c r="F25" i="16"/>
  <c r="F24" i="16"/>
  <c r="F21" i="16"/>
  <c r="F20" i="16"/>
  <c r="F19" i="16"/>
  <c r="F18" i="16"/>
  <c r="F16" i="16"/>
  <c r="F14" i="16"/>
  <c r="F12" i="16"/>
  <c r="F10" i="16"/>
  <c r="F8" i="16"/>
  <c r="F7" i="16"/>
  <c r="F6" i="16"/>
  <c r="F5" i="16"/>
  <c r="F4" i="16"/>
  <c r="F747" i="15"/>
  <c r="F745" i="15"/>
  <c r="F743" i="15"/>
  <c r="F741" i="15"/>
  <c r="F738" i="15"/>
  <c r="F734" i="15"/>
  <c r="F732" i="15"/>
  <c r="F728" i="15"/>
  <c r="F726" i="15"/>
  <c r="F724" i="15"/>
  <c r="F717" i="15"/>
  <c r="F668" i="14"/>
  <c r="F651" i="14"/>
  <c r="F643" i="14"/>
  <c r="F641" i="14"/>
  <c r="F639" i="14"/>
  <c r="F637" i="14"/>
  <c r="F635" i="14"/>
  <c r="F633" i="14"/>
  <c r="F631" i="14"/>
  <c r="F629" i="14"/>
  <c r="F627" i="14"/>
  <c r="F625" i="14"/>
  <c r="F623" i="14"/>
  <c r="F621" i="14"/>
  <c r="F611" i="14"/>
  <c r="F609" i="14"/>
  <c r="F607" i="14"/>
  <c r="F606" i="14"/>
  <c r="F602" i="14"/>
  <c r="F601" i="14"/>
  <c r="F597" i="14"/>
  <c r="F596" i="14"/>
  <c r="F592" i="14"/>
  <c r="F591" i="14"/>
  <c r="F586" i="14"/>
  <c r="F585" i="14"/>
  <c r="F581" i="14"/>
  <c r="F580" i="14"/>
  <c r="F577" i="14"/>
  <c r="F576" i="14"/>
  <c r="F571" i="14"/>
  <c r="F570" i="14"/>
  <c r="F565" i="14"/>
  <c r="F564" i="14"/>
  <c r="F551" i="14"/>
  <c r="F549" i="14"/>
  <c r="F547" i="14"/>
  <c r="F546" i="14"/>
  <c r="F543" i="14"/>
  <c r="F542" i="14"/>
  <c r="F538" i="14"/>
  <c r="F537" i="14"/>
  <c r="F533" i="14"/>
  <c r="F532" i="14"/>
  <c r="F528" i="14"/>
  <c r="F527" i="14"/>
  <c r="F522" i="14"/>
  <c r="F521" i="14"/>
  <c r="F516" i="14"/>
  <c r="F515" i="14"/>
  <c r="F510" i="14"/>
  <c r="F509" i="14"/>
  <c r="F494" i="14"/>
  <c r="F488" i="14"/>
  <c r="F485" i="14"/>
  <c r="F482" i="14"/>
  <c r="F479" i="14"/>
  <c r="F476" i="14"/>
  <c r="F473" i="14"/>
  <c r="F470" i="14"/>
  <c r="F467" i="14"/>
  <c r="F464" i="14"/>
  <c r="F461" i="14"/>
  <c r="F448" i="14"/>
  <c r="F446" i="14"/>
  <c r="F450" i="14" s="1"/>
  <c r="F444" i="14"/>
  <c r="F438" i="14"/>
  <c r="F436" i="14"/>
  <c r="F434" i="14"/>
  <c r="F432" i="14"/>
  <c r="F430" i="14"/>
  <c r="F428" i="14"/>
  <c r="F421" i="14"/>
  <c r="F419" i="14"/>
  <c r="F417" i="14"/>
  <c r="D415" i="14"/>
  <c r="F415" i="14" s="1"/>
  <c r="F413" i="14"/>
  <c r="D411" i="14"/>
  <c r="F411" i="14" s="1"/>
  <c r="F409" i="14"/>
  <c r="F407" i="14"/>
  <c r="F405" i="14"/>
  <c r="F388" i="14"/>
  <c r="F386" i="14"/>
  <c r="F384" i="14"/>
  <c r="F382" i="14"/>
  <c r="D380" i="14"/>
  <c r="F380" i="14" s="1"/>
  <c r="D376" i="14"/>
  <c r="D378" i="14" s="1"/>
  <c r="F378" i="14" s="1"/>
  <c r="D374" i="14"/>
  <c r="F374" i="14" s="1"/>
  <c r="F372" i="14"/>
  <c r="F370" i="14"/>
  <c r="F368" i="14"/>
  <c r="F366" i="14"/>
  <c r="D364" i="14"/>
  <c r="F364" i="14" s="1"/>
  <c r="F362" i="14"/>
  <c r="F361" i="14"/>
  <c r="F360" i="14"/>
  <c r="F359" i="14"/>
  <c r="D356" i="14"/>
  <c r="F356" i="14" s="1"/>
  <c r="F354" i="14"/>
  <c r="F352" i="14"/>
  <c r="F350" i="14"/>
  <c r="F324" i="14"/>
  <c r="F321" i="14"/>
  <c r="F320" i="14"/>
  <c r="F319" i="14"/>
  <c r="F318" i="14"/>
  <c r="F317" i="14"/>
  <c r="F316" i="14"/>
  <c r="F313" i="14"/>
  <c r="F312" i="14"/>
  <c r="F311" i="14"/>
  <c r="F310" i="14"/>
  <c r="F301" i="14"/>
  <c r="F299" i="14"/>
  <c r="F297" i="14"/>
  <c r="F293" i="14"/>
  <c r="F292" i="14"/>
  <c r="F291" i="14"/>
  <c r="F290" i="14"/>
  <c r="F289" i="14"/>
  <c r="F286" i="14"/>
  <c r="F285" i="14"/>
  <c r="F284" i="14"/>
  <c r="F283" i="14"/>
  <c r="F282" i="14"/>
  <c r="F279" i="14"/>
  <c r="F278" i="14"/>
  <c r="F277" i="14"/>
  <c r="F276" i="14"/>
  <c r="F275" i="14"/>
  <c r="F272" i="14"/>
  <c r="F270" i="14"/>
  <c r="F268" i="14"/>
  <c r="F266" i="14"/>
  <c r="F264" i="14"/>
  <c r="F262" i="14"/>
  <c r="F260" i="14"/>
  <c r="F258" i="14"/>
  <c r="F256" i="14"/>
  <c r="F254" i="14"/>
  <c r="F252" i="14"/>
  <c r="F251" i="14"/>
  <c r="F250" i="14"/>
  <c r="F249" i="14"/>
  <c r="F248" i="14"/>
  <c r="F245" i="14"/>
  <c r="F243" i="14"/>
  <c r="F241" i="14"/>
  <c r="F240" i="14"/>
  <c r="F239" i="14"/>
  <c r="F238" i="14"/>
  <c r="F235" i="14"/>
  <c r="F234" i="14"/>
  <c r="F233" i="14"/>
  <c r="F232" i="14"/>
  <c r="F231" i="14"/>
  <c r="F230" i="14"/>
  <c r="F229" i="14"/>
  <c r="F228" i="14"/>
  <c r="F227" i="14"/>
  <c r="F226" i="14"/>
  <c r="F225" i="14"/>
  <c r="F224" i="14"/>
  <c r="F223" i="14"/>
  <c r="F222" i="14"/>
  <c r="F221" i="14"/>
  <c r="F220" i="14"/>
  <c r="F219" i="14"/>
  <c r="F215" i="14"/>
  <c r="F207" i="14"/>
  <c r="F205" i="14"/>
  <c r="F203" i="14"/>
  <c r="F201" i="14"/>
  <c r="F199" i="14"/>
  <c r="F197" i="14"/>
  <c r="F195" i="14"/>
  <c r="F193" i="14"/>
  <c r="F191" i="14"/>
  <c r="F189" i="14"/>
  <c r="F187" i="14"/>
  <c r="F185" i="14"/>
  <c r="F183" i="14"/>
  <c r="F182" i="14"/>
  <c r="F179" i="14"/>
  <c r="F177" i="14"/>
  <c r="F175" i="14"/>
  <c r="F169" i="14"/>
  <c r="F680" i="14" s="1"/>
  <c r="F127" i="14"/>
  <c r="F103" i="14"/>
  <c r="F85" i="14"/>
  <c r="F67" i="14"/>
  <c r="F21" i="14"/>
  <c r="F19" i="14"/>
  <c r="F17" i="14"/>
  <c r="F15" i="14"/>
  <c r="F13" i="14"/>
  <c r="F11" i="14"/>
  <c r="F9" i="14"/>
  <c r="F720" i="13"/>
  <c r="F703" i="13"/>
  <c r="F694" i="13"/>
  <c r="F692" i="13"/>
  <c r="F690" i="13"/>
  <c r="F688" i="13"/>
  <c r="F686" i="13"/>
  <c r="F684" i="13"/>
  <c r="F682" i="13"/>
  <c r="F680" i="13"/>
  <c r="F678" i="13"/>
  <c r="F676" i="13"/>
  <c r="F674" i="13"/>
  <c r="F672" i="13"/>
  <c r="F663" i="13"/>
  <c r="F661" i="13"/>
  <c r="F659" i="13"/>
  <c r="F658" i="13"/>
  <c r="F654" i="13"/>
  <c r="F653" i="13"/>
  <c r="F649" i="13"/>
  <c r="F648" i="13"/>
  <c r="F644" i="13"/>
  <c r="F643" i="13"/>
  <c r="F638" i="13"/>
  <c r="F637" i="13"/>
  <c r="F633" i="13"/>
  <c r="F632" i="13"/>
  <c r="F628" i="13"/>
  <c r="F627" i="13"/>
  <c r="F622" i="13"/>
  <c r="F621" i="13"/>
  <c r="F616" i="13"/>
  <c r="F615" i="13"/>
  <c r="F603" i="13"/>
  <c r="F601" i="13"/>
  <c r="F599" i="13"/>
  <c r="F598" i="13"/>
  <c r="F595" i="13"/>
  <c r="F594" i="13"/>
  <c r="F590" i="13"/>
  <c r="F589" i="13"/>
  <c r="F585" i="13"/>
  <c r="F584" i="13"/>
  <c r="F580" i="13"/>
  <c r="F579" i="13"/>
  <c r="F574" i="13"/>
  <c r="F573" i="13"/>
  <c r="F568" i="13"/>
  <c r="F567" i="13"/>
  <c r="F562" i="13"/>
  <c r="F561" i="13"/>
  <c r="F556" i="13"/>
  <c r="F555" i="13"/>
  <c r="F550" i="13"/>
  <c r="F549" i="13"/>
  <c r="F544" i="13"/>
  <c r="F543" i="13"/>
  <c r="F538" i="13"/>
  <c r="F533" i="13"/>
  <c r="F528" i="13"/>
  <c r="F523" i="13"/>
  <c r="F518" i="13"/>
  <c r="F513" i="13"/>
  <c r="F508" i="13"/>
  <c r="F491" i="13"/>
  <c r="F489" i="13"/>
  <c r="F486" i="13"/>
  <c r="F483" i="13"/>
  <c r="F480" i="13"/>
  <c r="F477" i="13"/>
  <c r="F474" i="13"/>
  <c r="F471" i="13"/>
  <c r="F468" i="13"/>
  <c r="F464" i="13"/>
  <c r="F460" i="13"/>
  <c r="F457" i="13"/>
  <c r="F454" i="13"/>
  <c r="F438" i="13"/>
  <c r="F436" i="13"/>
  <c r="F434" i="13"/>
  <c r="F428" i="13"/>
  <c r="F426" i="13"/>
  <c r="F424" i="13"/>
  <c r="F422" i="13"/>
  <c r="F420" i="13"/>
  <c r="F418" i="13"/>
  <c r="F412" i="13"/>
  <c r="F411" i="13"/>
  <c r="F410" i="13"/>
  <c r="D409" i="13"/>
  <c r="F409" i="13" s="1"/>
  <c r="F407" i="13"/>
  <c r="D405" i="13"/>
  <c r="F405" i="13" s="1"/>
  <c r="F403" i="13"/>
  <c r="F401" i="13"/>
  <c r="F399" i="13"/>
  <c r="F382" i="13"/>
  <c r="F380" i="13"/>
  <c r="F378" i="13"/>
  <c r="F376" i="13"/>
  <c r="D374" i="13"/>
  <c r="F374" i="13" s="1"/>
  <c r="D370" i="13"/>
  <c r="F370" i="13" s="1"/>
  <c r="D368" i="13"/>
  <c r="F368" i="13" s="1"/>
  <c r="F366" i="13"/>
  <c r="F364" i="13"/>
  <c r="F362" i="13"/>
  <c r="F360" i="13"/>
  <c r="F358" i="13"/>
  <c r="F356" i="13"/>
  <c r="F355" i="13"/>
  <c r="F354" i="13"/>
  <c r="F353" i="13"/>
  <c r="D350" i="13"/>
  <c r="F350" i="13" s="1"/>
  <c r="F348" i="13"/>
  <c r="F346" i="13"/>
  <c r="F344" i="13"/>
  <c r="F318" i="13"/>
  <c r="F315" i="13"/>
  <c r="F314" i="13"/>
  <c r="F313" i="13"/>
  <c r="F312" i="13"/>
  <c r="F311" i="13"/>
  <c r="F310" i="13"/>
  <c r="F307" i="13"/>
  <c r="F306" i="13"/>
  <c r="F305" i="13"/>
  <c r="F304" i="13"/>
  <c r="F320" i="13" s="1"/>
  <c r="F740" i="13" s="1"/>
  <c r="F294" i="13"/>
  <c r="F292" i="13"/>
  <c r="F290" i="13"/>
  <c r="F286" i="13"/>
  <c r="F285" i="13"/>
  <c r="F284" i="13"/>
  <c r="F283" i="13"/>
  <c r="F282" i="13"/>
  <c r="F279" i="13"/>
  <c r="F278" i="13"/>
  <c r="F277" i="13"/>
  <c r="F276" i="13"/>
  <c r="F275" i="13"/>
  <c r="F272" i="13"/>
  <c r="F271" i="13"/>
  <c r="F270" i="13"/>
  <c r="F269" i="13"/>
  <c r="F268" i="13"/>
  <c r="F265" i="13"/>
  <c r="F263" i="13"/>
  <c r="F261" i="13"/>
  <c r="F259" i="13"/>
  <c r="F257" i="13"/>
  <c r="F255" i="13"/>
  <c r="F253" i="13"/>
  <c r="F251" i="13"/>
  <c r="F249" i="13"/>
  <c r="F247" i="13"/>
  <c r="F245" i="13"/>
  <c r="F244" i="13"/>
  <c r="F243" i="13"/>
  <c r="F242" i="13"/>
  <c r="F241" i="13"/>
  <c r="F238" i="13"/>
  <c r="F236" i="13"/>
  <c r="F234" i="13"/>
  <c r="F232" i="13"/>
  <c r="F230" i="13"/>
  <c r="F229" i="13"/>
  <c r="F228" i="13"/>
  <c r="F227" i="13"/>
  <c r="F224" i="13"/>
  <c r="F223" i="13"/>
  <c r="F222" i="13"/>
  <c r="F221" i="13"/>
  <c r="F220" i="13"/>
  <c r="F219" i="13"/>
  <c r="F218" i="13"/>
  <c r="F217" i="13"/>
  <c r="F216" i="13"/>
  <c r="F215" i="13"/>
  <c r="F214" i="13"/>
  <c r="F213" i="13"/>
  <c r="F212" i="13"/>
  <c r="F211" i="13"/>
  <c r="F210" i="13"/>
  <c r="F209" i="13"/>
  <c r="F206" i="13"/>
  <c r="F194" i="13"/>
  <c r="F192" i="13"/>
  <c r="F190" i="13"/>
  <c r="F188" i="13"/>
  <c r="F186" i="13"/>
  <c r="F184" i="13"/>
  <c r="F182" i="13"/>
  <c r="F180" i="13"/>
  <c r="F178" i="13"/>
  <c r="F176" i="13"/>
  <c r="F174" i="13"/>
  <c r="F172" i="13"/>
  <c r="F171" i="13"/>
  <c r="F170" i="13"/>
  <c r="F167" i="13"/>
  <c r="F165" i="13"/>
  <c r="F163" i="13"/>
  <c r="F154" i="13"/>
  <c r="F734" i="13" s="1"/>
  <c r="F110" i="13"/>
  <c r="F86" i="13"/>
  <c r="F67" i="13"/>
  <c r="F21" i="13"/>
  <c r="F19" i="13"/>
  <c r="F17" i="13"/>
  <c r="F15" i="13"/>
  <c r="F13" i="13"/>
  <c r="F11" i="13"/>
  <c r="F9" i="13"/>
  <c r="F682" i="12"/>
  <c r="F665" i="12"/>
  <c r="F684" i="12" s="1"/>
  <c r="F712" i="12" s="1"/>
  <c r="F657" i="12"/>
  <c r="F655" i="12"/>
  <c r="F653" i="12"/>
  <c r="F651" i="12"/>
  <c r="F649" i="12"/>
  <c r="F647" i="12"/>
  <c r="F645" i="12"/>
  <c r="F643" i="12"/>
  <c r="F641" i="12"/>
  <c r="F639" i="12"/>
  <c r="F637" i="12"/>
  <c r="F635" i="12"/>
  <c r="F626" i="12"/>
  <c r="F624" i="12"/>
  <c r="F622" i="12"/>
  <c r="F621" i="12"/>
  <c r="F617" i="12"/>
  <c r="F616" i="12"/>
  <c r="F612" i="12"/>
  <c r="F611" i="12"/>
  <c r="F607" i="12"/>
  <c r="F606" i="12"/>
  <c r="F601" i="12"/>
  <c r="F600" i="12"/>
  <c r="F596" i="12"/>
  <c r="F595" i="12"/>
  <c r="F591" i="12"/>
  <c r="F590" i="12"/>
  <c r="F585" i="12"/>
  <c r="F584" i="12"/>
  <c r="F579" i="12"/>
  <c r="F578" i="12"/>
  <c r="F565" i="12"/>
  <c r="F563" i="12"/>
  <c r="F561" i="12"/>
  <c r="F560" i="12"/>
  <c r="F557" i="12"/>
  <c r="F556" i="12"/>
  <c r="F552" i="12"/>
  <c r="F551" i="12"/>
  <c r="F547" i="12"/>
  <c r="F546" i="12"/>
  <c r="F542" i="12"/>
  <c r="F541" i="12"/>
  <c r="F537" i="12"/>
  <c r="F536" i="12"/>
  <c r="F522" i="12"/>
  <c r="F520" i="12"/>
  <c r="F517" i="12"/>
  <c r="F514" i="12"/>
  <c r="F511" i="12"/>
  <c r="F508" i="12"/>
  <c r="F505" i="12"/>
  <c r="F502" i="12"/>
  <c r="F499" i="12"/>
  <c r="F496" i="12"/>
  <c r="F493" i="12"/>
  <c r="F490" i="12"/>
  <c r="F487" i="12"/>
  <c r="F474" i="12"/>
  <c r="F472" i="12"/>
  <c r="F470" i="12"/>
  <c r="F463" i="12"/>
  <c r="F461" i="12"/>
  <c r="F459" i="12"/>
  <c r="F457" i="12"/>
  <c r="F455" i="12"/>
  <c r="F453" i="12"/>
  <c r="F446" i="12"/>
  <c r="F444" i="12"/>
  <c r="F442" i="12"/>
  <c r="F440" i="12"/>
  <c r="F438" i="12"/>
  <c r="D434" i="12"/>
  <c r="F434" i="12" s="1"/>
  <c r="F432" i="12"/>
  <c r="F430" i="12"/>
  <c r="F428" i="12"/>
  <c r="F426" i="12"/>
  <c r="F424" i="12"/>
  <c r="F422" i="12"/>
  <c r="D420" i="12"/>
  <c r="F420" i="12" s="1"/>
  <c r="F418" i="12"/>
  <c r="F417" i="12"/>
  <c r="F416" i="12"/>
  <c r="F415" i="12"/>
  <c r="D412" i="12"/>
  <c r="F412" i="12" s="1"/>
  <c r="F410" i="12"/>
  <c r="F408" i="12"/>
  <c r="F406" i="12"/>
  <c r="F371" i="12"/>
  <c r="F368" i="12"/>
  <c r="F367" i="12"/>
  <c r="F366" i="12"/>
  <c r="F365" i="12"/>
  <c r="F364" i="12"/>
  <c r="F363" i="12"/>
  <c r="F360" i="12"/>
  <c r="F359" i="12"/>
  <c r="F358" i="12"/>
  <c r="F357" i="12"/>
  <c r="F348" i="12"/>
  <c r="F346" i="12"/>
  <c r="F344" i="12"/>
  <c r="F340" i="12"/>
  <c r="F339" i="12"/>
  <c r="F338" i="12"/>
  <c r="F337" i="12"/>
  <c r="F336" i="12"/>
  <c r="F333" i="12"/>
  <c r="F332" i="12"/>
  <c r="F331" i="12"/>
  <c r="F330" i="12"/>
  <c r="F329" i="12"/>
  <c r="F326" i="12"/>
  <c r="F325" i="12"/>
  <c r="F324" i="12"/>
  <c r="F323" i="12"/>
  <c r="F322" i="12"/>
  <c r="F319" i="12"/>
  <c r="F317" i="12"/>
  <c r="F315" i="12"/>
  <c r="F313" i="12"/>
  <c r="F311" i="12"/>
  <c r="F309" i="12"/>
  <c r="F307" i="12"/>
  <c r="F305" i="12"/>
  <c r="F303" i="12"/>
  <c r="F301" i="12"/>
  <c r="F299" i="12"/>
  <c r="F298" i="12"/>
  <c r="F297" i="12"/>
  <c r="F296" i="12"/>
  <c r="F295" i="12"/>
  <c r="F292" i="12"/>
  <c r="F290" i="12"/>
  <c r="F288" i="12"/>
  <c r="F287" i="12"/>
  <c r="F286" i="12"/>
  <c r="F285" i="12"/>
  <c r="F282" i="12"/>
  <c r="F281" i="12"/>
  <c r="F280" i="12"/>
  <c r="F279" i="12"/>
  <c r="F278" i="12"/>
  <c r="F277" i="12"/>
  <c r="F276" i="12"/>
  <c r="F275" i="12"/>
  <c r="F274" i="12"/>
  <c r="F273" i="12"/>
  <c r="F272" i="12"/>
  <c r="F271" i="12"/>
  <c r="F270" i="12"/>
  <c r="F269" i="12"/>
  <c r="F268" i="12"/>
  <c r="F267" i="12"/>
  <c r="F266" i="12"/>
  <c r="F265" i="12"/>
  <c r="F264" i="12"/>
  <c r="F261" i="12"/>
  <c r="F250" i="12"/>
  <c r="F248" i="12"/>
  <c r="F246" i="12"/>
  <c r="F244" i="12"/>
  <c r="F242" i="12"/>
  <c r="F240" i="12"/>
  <c r="F238" i="12"/>
  <c r="F236" i="12"/>
  <c r="F234" i="12"/>
  <c r="F232" i="12"/>
  <c r="F230" i="12"/>
  <c r="F229" i="12"/>
  <c r="F226" i="12"/>
  <c r="F224" i="12"/>
  <c r="F222" i="12"/>
  <c r="F214" i="12"/>
  <c r="F212" i="12"/>
  <c r="F210" i="12"/>
  <c r="F208" i="12"/>
  <c r="F206" i="12"/>
  <c r="F204" i="12"/>
  <c r="F202" i="12"/>
  <c r="F200" i="12"/>
  <c r="F198" i="12"/>
  <c r="F196" i="12"/>
  <c r="F192" i="12"/>
  <c r="F190" i="12"/>
  <c r="F188" i="12"/>
  <c r="F186" i="12"/>
  <c r="F184" i="12"/>
  <c r="F182" i="12"/>
  <c r="F173" i="12"/>
  <c r="F162" i="12"/>
  <c r="F138" i="12"/>
  <c r="F120" i="12"/>
  <c r="F40" i="12"/>
  <c r="F38" i="12"/>
  <c r="F36" i="12"/>
  <c r="F34" i="12"/>
  <c r="F32" i="12"/>
  <c r="F30" i="12"/>
  <c r="F28" i="12"/>
  <c r="F281" i="11"/>
  <c r="F203" i="11"/>
  <c r="F201" i="11"/>
  <c r="F195" i="11"/>
  <c r="F194" i="11"/>
  <c r="F193" i="11"/>
  <c r="F192" i="11"/>
  <c r="F187" i="11"/>
  <c r="F178" i="11"/>
  <c r="F176" i="11"/>
  <c r="F166" i="11"/>
  <c r="F165" i="11"/>
  <c r="F163" i="11"/>
  <c r="F162" i="11"/>
  <c r="F161" i="11"/>
  <c r="F160" i="11"/>
  <c r="F159" i="11"/>
  <c r="F158" i="11"/>
  <c r="F157" i="11"/>
  <c r="F156" i="11"/>
  <c r="F154" i="11"/>
  <c r="F153" i="11"/>
  <c r="F152" i="11"/>
  <c r="F151" i="11"/>
  <c r="F150" i="11"/>
  <c r="F149" i="11"/>
  <c r="F147" i="11"/>
  <c r="F146" i="11"/>
  <c r="F145" i="11"/>
  <c r="F143" i="11"/>
  <c r="F142" i="11"/>
  <c r="F141" i="11"/>
  <c r="F140" i="11"/>
  <c r="F139" i="11"/>
  <c r="F130" i="11"/>
  <c r="F125" i="11"/>
  <c r="F122" i="11"/>
  <c r="F115" i="11"/>
  <c r="F73" i="11"/>
  <c r="F71" i="11"/>
  <c r="F67" i="11"/>
  <c r="F66" i="11"/>
  <c r="F65" i="11"/>
  <c r="F61" i="11"/>
  <c r="F60" i="11"/>
  <c r="F59" i="11"/>
  <c r="F58" i="11"/>
  <c r="F57" i="11"/>
  <c r="F56" i="11"/>
  <c r="F52" i="11"/>
  <c r="F50" i="11"/>
  <c r="F49" i="11"/>
  <c r="F48" i="11"/>
  <c r="F337" i="10"/>
  <c r="F321" i="10"/>
  <c r="F309" i="10"/>
  <c r="F305" i="10"/>
  <c r="F283" i="10"/>
  <c r="F200" i="10"/>
  <c r="F198" i="10"/>
  <c r="F197" i="10"/>
  <c r="F196" i="10"/>
  <c r="F191" i="10"/>
  <c r="F182" i="10"/>
  <c r="F180" i="10"/>
  <c r="F170" i="10"/>
  <c r="F169" i="10"/>
  <c r="F167" i="10"/>
  <c r="F166" i="10"/>
  <c r="F165" i="10"/>
  <c r="F164" i="10"/>
  <c r="F163" i="10"/>
  <c r="F162" i="10"/>
  <c r="F161" i="10"/>
  <c r="F160" i="10"/>
  <c r="F158" i="10"/>
  <c r="F157" i="10"/>
  <c r="F156" i="10"/>
  <c r="F155" i="10"/>
  <c r="F154" i="10"/>
  <c r="F153" i="10"/>
  <c r="F151" i="10"/>
  <c r="F150" i="10"/>
  <c r="F149" i="10"/>
  <c r="F147" i="10"/>
  <c r="F146" i="10"/>
  <c r="F145" i="10"/>
  <c r="F144" i="10"/>
  <c r="F143" i="10"/>
  <c r="F134" i="10"/>
  <c r="F128" i="10"/>
  <c r="F125" i="10"/>
  <c r="F71" i="10"/>
  <c r="F70" i="10"/>
  <c r="F69" i="10"/>
  <c r="F65" i="10"/>
  <c r="F64" i="10"/>
  <c r="F63" i="10"/>
  <c r="F59" i="10"/>
  <c r="F58" i="10"/>
  <c r="F57" i="10"/>
  <c r="F56" i="10"/>
  <c r="F55" i="10"/>
  <c r="F54" i="10"/>
  <c r="F50" i="10"/>
  <c r="F48" i="10"/>
  <c r="F47" i="10"/>
  <c r="F46" i="10"/>
  <c r="F304" i="9"/>
  <c r="F259" i="9"/>
  <c r="F240" i="9"/>
  <c r="F221" i="9"/>
  <c r="F207" i="9"/>
  <c r="F206" i="9"/>
  <c r="F201" i="9"/>
  <c r="F200" i="9"/>
  <c r="F199" i="9"/>
  <c r="F198" i="9"/>
  <c r="F193" i="9"/>
  <c r="F184" i="9"/>
  <c r="F182" i="9"/>
  <c r="F172" i="9"/>
  <c r="F171" i="9"/>
  <c r="F169" i="9"/>
  <c r="F168" i="9"/>
  <c r="F167" i="9"/>
  <c r="F166" i="9"/>
  <c r="F165" i="9"/>
  <c r="F164" i="9"/>
  <c r="F163" i="9"/>
  <c r="F162" i="9"/>
  <c r="F160" i="9"/>
  <c r="F159" i="9"/>
  <c r="F158" i="9"/>
  <c r="F157" i="9"/>
  <c r="F156" i="9"/>
  <c r="F155" i="9"/>
  <c r="F153" i="9"/>
  <c r="F152" i="9"/>
  <c r="F151" i="9"/>
  <c r="F149" i="9"/>
  <c r="F148" i="9"/>
  <c r="F147" i="9"/>
  <c r="F146" i="9"/>
  <c r="F145" i="9"/>
  <c r="F128" i="9"/>
  <c r="F122" i="9"/>
  <c r="F121" i="9"/>
  <c r="F69" i="9"/>
  <c r="F67" i="9"/>
  <c r="F63" i="9"/>
  <c r="F62" i="9"/>
  <c r="F61" i="9"/>
  <c r="F57" i="9"/>
  <c r="F56" i="9"/>
  <c r="F55" i="9"/>
  <c r="F54" i="9"/>
  <c r="F53" i="9"/>
  <c r="F52" i="9"/>
  <c r="F48" i="9"/>
  <c r="F46" i="9"/>
  <c r="F45" i="9"/>
  <c r="F44" i="9"/>
  <c r="F484" i="7"/>
  <c r="F460" i="7"/>
  <c r="F449" i="7"/>
  <c r="F437" i="7"/>
  <c r="F416" i="7"/>
  <c r="F415" i="7"/>
  <c r="F419" i="7" s="1"/>
  <c r="F387" i="7"/>
  <c r="F411" i="7" s="1"/>
  <c r="F324" i="7"/>
  <c r="F288" i="7"/>
  <c r="D282" i="7"/>
  <c r="F282" i="7" s="1"/>
  <c r="F276" i="7"/>
  <c r="F270" i="7"/>
  <c r="F257" i="7"/>
  <c r="D252" i="7"/>
  <c r="F252" i="7" s="1"/>
  <c r="F247" i="7"/>
  <c r="F241" i="7"/>
  <c r="F236" i="7"/>
  <c r="F215" i="7"/>
  <c r="F209" i="7"/>
  <c r="F195" i="7"/>
  <c r="F183" i="7"/>
  <c r="D178" i="7"/>
  <c r="F178" i="7" s="1"/>
  <c r="F173" i="7"/>
  <c r="F167" i="7"/>
  <c r="F162" i="7"/>
  <c r="F142" i="7"/>
  <c r="F141" i="7"/>
  <c r="F107" i="7"/>
  <c r="D102" i="7"/>
  <c r="F102" i="7" s="1"/>
  <c r="F97" i="7"/>
  <c r="F91" i="7"/>
  <c r="F86" i="7"/>
  <c r="F66" i="7"/>
  <c r="F65" i="7"/>
  <c r="F55" i="7"/>
  <c r="F51" i="7"/>
  <c r="F44" i="7"/>
  <c r="F34" i="7"/>
  <c r="F30" i="7"/>
  <c r="D2026" i="6"/>
  <c r="D2012" i="6"/>
  <c r="D2154" i="5"/>
  <c r="D2140" i="5"/>
  <c r="D2035" i="4"/>
  <c r="D2021" i="4"/>
  <c r="F181" i="11" l="1"/>
  <c r="F430" i="13"/>
  <c r="F697" i="13"/>
  <c r="F748" i="13" s="1"/>
  <c r="F326" i="14"/>
  <c r="F686" i="14" s="1"/>
  <c r="F138" i="10"/>
  <c r="F75" i="7"/>
  <c r="F217" i="7"/>
  <c r="F223" i="7" s="1"/>
  <c r="F109" i="7"/>
  <c r="F149" i="7" s="1"/>
  <c r="F187" i="9"/>
  <c r="F196" i="11"/>
  <c r="F209" i="14"/>
  <c r="F682" i="14" s="1"/>
  <c r="F297" i="13"/>
  <c r="F738" i="13" s="1"/>
  <c r="F498" i="14"/>
  <c r="F690" i="14" s="1"/>
  <c r="F259" i="7"/>
  <c r="F295" i="7" s="1"/>
  <c r="F196" i="13"/>
  <c r="F736" i="13" s="1"/>
  <c r="F645" i="14"/>
  <c r="F694" i="14" s="1"/>
  <c r="F670" i="14"/>
  <c r="F696" i="14" s="1"/>
  <c r="F201" i="10"/>
  <c r="F133" i="11"/>
  <c r="F112" i="13"/>
  <c r="F732" i="13" s="1"/>
  <c r="F486" i="17"/>
  <c r="F487" i="17" s="1"/>
  <c r="F488" i="17" s="1"/>
  <c r="F465" i="12"/>
  <c r="F659" i="12"/>
  <c r="F710" i="12" s="1"/>
  <c r="F350" i="12"/>
  <c r="F700" i="12" s="1"/>
  <c r="F290" i="7"/>
  <c r="F296" i="7" s="1"/>
  <c r="F298" i="7" s="1"/>
  <c r="F472" i="7"/>
  <c r="F493" i="7" s="1"/>
  <c r="F139" i="9"/>
  <c r="F202" i="9"/>
  <c r="F185" i="10"/>
  <c r="F388" i="10"/>
  <c r="F42" i="12"/>
  <c r="F692" i="12" s="1"/>
  <c r="F175" i="12"/>
  <c r="F694" i="12" s="1"/>
  <c r="F216" i="12"/>
  <c r="F696" i="12" s="1"/>
  <c r="F252" i="12"/>
  <c r="F698" i="12" s="1"/>
  <c r="F373" i="12"/>
  <c r="F702" i="12" s="1"/>
  <c r="D436" i="12"/>
  <c r="F436" i="12" s="1"/>
  <c r="F476" i="12"/>
  <c r="F526" i="12"/>
  <c r="F706" i="12" s="1"/>
  <c r="F440" i="13"/>
  <c r="F495" i="13"/>
  <c r="F744" i="13" s="1"/>
  <c r="F722" i="13"/>
  <c r="F750" i="13" s="1"/>
  <c r="F129" i="14"/>
  <c r="F678" i="14" s="1"/>
  <c r="F303" i="14"/>
  <c r="F684" i="14" s="1"/>
  <c r="F423" i="14"/>
  <c r="F440" i="14"/>
  <c r="F144" i="7"/>
  <c r="F150" i="7" s="1"/>
  <c r="F185" i="7"/>
  <c r="F222" i="7" s="1"/>
  <c r="F225" i="7" s="1"/>
  <c r="F448" i="12"/>
  <c r="F567" i="12"/>
  <c r="F629" i="12" s="1"/>
  <c r="F708" i="12" s="1"/>
  <c r="F23" i="13"/>
  <c r="F730" i="13" s="1"/>
  <c r="F605" i="13"/>
  <c r="F666" i="13" s="1"/>
  <c r="F746" i="13" s="1"/>
  <c r="F23" i="14"/>
  <c r="F676" i="14" s="1"/>
  <c r="F553" i="14"/>
  <c r="F615" i="14" s="1"/>
  <c r="F692" i="14" s="1"/>
  <c r="F249" i="16"/>
  <c r="F414" i="13"/>
  <c r="F442" i="13" s="1"/>
  <c r="F742" i="13" s="1"/>
  <c r="F152" i="7"/>
  <c r="F417" i="7"/>
  <c r="D372" i="13"/>
  <c r="F372" i="13" s="1"/>
  <c r="F384" i="13" s="1"/>
  <c r="F376" i="14"/>
  <c r="F390" i="14" s="1"/>
  <c r="F752" i="13" l="1"/>
  <c r="F452" i="14"/>
  <c r="F688" i="14" s="1"/>
  <c r="F698" i="14"/>
  <c r="F478" i="12"/>
  <c r="F704" i="12" s="1"/>
  <c r="F714" i="12" s="1"/>
</calcChain>
</file>

<file path=xl/sharedStrings.xml><?xml version="1.0" encoding="utf-8"?>
<sst xmlns="http://schemas.openxmlformats.org/spreadsheetml/2006/main" count="13535" uniqueCount="3838">
  <si>
    <t>NARUČITELJ:</t>
  </si>
  <si>
    <t>GRAD ZAGREB</t>
  </si>
  <si>
    <t>ZAGREB, Trg Stjepana Radića 1</t>
  </si>
  <si>
    <t>GRAĐEVINA:</t>
  </si>
  <si>
    <t>UČENIČKI DOM LUKE BOTIĆA</t>
  </si>
  <si>
    <t>ZAGREB,  Botićev trg 1</t>
  </si>
  <si>
    <t>DOKUMENTACIJA ZA JAVNO NADMETANJE</t>
  </si>
  <si>
    <t>PRENAMJENA UČENIČKOG DOMA LUKE BOTIĆA ZA</t>
  </si>
  <si>
    <t>POTREBE HOTELIJERSKO TURISTIČKE ŠKOLE ZAGREB</t>
  </si>
  <si>
    <t>TROŠKOVNIK GRAĐEVINSKO - OBRTNIČKIH</t>
  </si>
  <si>
    <t>I INSTALATERSKIH  RADOVA</t>
  </si>
  <si>
    <t>IZRADIO:</t>
  </si>
  <si>
    <t>NUGRAD d.o.o., FIJANOVA 4A, ZAGREB</t>
  </si>
  <si>
    <t>GLAVNI PROJEKTANT:</t>
  </si>
  <si>
    <t>GORDANA NUIĆ, DIPL.ING.ARH.</t>
  </si>
  <si>
    <t>DIREKTOR:</t>
  </si>
  <si>
    <t>ZOP:</t>
  </si>
  <si>
    <t>B-02-14</t>
  </si>
  <si>
    <t>ZAGREB, rujan 2015.</t>
  </si>
  <si>
    <t>REKAPITULACIJA GRAĐEVINSKO OBRTNIČKIH I INSTALATERSKIH  RADOVA</t>
  </si>
  <si>
    <t>1/ GRAĐEVINSKO - OBRTNIČKI RADOVI ZGRADA TRG LUKE BOTIĆA 1</t>
  </si>
  <si>
    <t>2/  GRAĐEVINSKO - OBRTNIČKI RADOVI ZGRADA RADNIČKA 16a</t>
  </si>
  <si>
    <t>3/  GRAĐEVINSKO - OBRTNIČKI RADOVI ZGRADA RADNIČKA 18a</t>
  </si>
  <si>
    <t>4/ GRAĐEVINSKO - OBRTNIČKI RADOVI UREĐENJE OKOLIŠA</t>
  </si>
  <si>
    <t>5/ VODOVOD I KANALIZACIJA DVORIŠNI DIO - PRIKLJUČCI</t>
  </si>
  <si>
    <t>6/ VODOVOD I KANALIZACIJA  ZGRADA TRG LUKE BOTIĆA 1</t>
  </si>
  <si>
    <t>7/ VODOVOD I KANALIZACIJA ZGRADA RADNIČKA 16a</t>
  </si>
  <si>
    <t>8/ VODOVOD I KANALIZACIJA ZGRADA RADNIČKA 18a</t>
  </si>
  <si>
    <t>9/ ELEKTROINSTALACIJE OBJEKT RADNIČKA 18a</t>
  </si>
  <si>
    <t>10/ ELEKTROINSTALACIJE OBJEKT BOTIĆEV TRG</t>
  </si>
  <si>
    <t>11/ ELEKTROINSTALACIJE OBJEKT RADNIČKA 16a</t>
  </si>
  <si>
    <t>12/ ELEKTROINSTALACIJEZAJEDNIČKE INSTALACIJE KOMPLEKSA</t>
  </si>
  <si>
    <t>13/ PLINSKA INSTALACIJA</t>
  </si>
  <si>
    <t>14/ INSTALACIJA GRIJANJA, HLAĐENJA I VENTILACIJE</t>
  </si>
  <si>
    <t>15/ SPRINKLER INSTALACIJA</t>
  </si>
  <si>
    <t>SVI RADOVI UKUPNO</t>
  </si>
  <si>
    <t>PDV</t>
  </si>
  <si>
    <t>SVEUKUPNO</t>
  </si>
  <si>
    <t>1/ TROŠKOVNIK GRAĐEVINSKO - OBRTNIČKIH RADOVA</t>
  </si>
  <si>
    <t>ZGRADA LUKE BOTIĆA 1</t>
  </si>
  <si>
    <t>poz</t>
  </si>
  <si>
    <t>opis</t>
  </si>
  <si>
    <t>jedinica mjere</t>
  </si>
  <si>
    <t>količina</t>
  </si>
  <si>
    <t>jedinična cijena</t>
  </si>
  <si>
    <t>ukupna cijena</t>
  </si>
  <si>
    <t>NAPOMENA:</t>
  </si>
  <si>
    <t>Ponuditelj može prije davanja ponude obići objekt i upoznati se sa stanjem na objektu.</t>
  </si>
  <si>
    <t>Pri izvođenju radova pridržavati se važećih građevinskih normi.</t>
  </si>
  <si>
    <t>Sve nejasnoće potrebno je uskladiti s projektantom.</t>
  </si>
  <si>
    <t>Ponuditelj je obvezan sve mjere kontrolirati na licu mjesta.</t>
  </si>
  <si>
    <t>Ponuditelj je obvezan izraditi radioničke nacrte stolarskih i bravarskih stavki i dati projektantu na potvrdu.</t>
  </si>
  <si>
    <t>Ponuditelj je obvezan zidarske mjere otvora uskladiti sa isporučiocem i odabranom stolarijom i bravarijom.</t>
  </si>
  <si>
    <t>U dokumentaciji za nadmetanje, tehničkoj dokumentaciji i troškovniku ovog postupka nabave navedena su tehnička pravila koja opisuju predmet nabave pomoću hrvatskih odnosno europskih odnosno međunarodnih normi. Ponuditelj treba ponuditi predmet nabave u skladu s normama iz dokumentacije za nadmetanje ili jednakovrijednim normama. S toga za svaku navedenu normu navedenu pod dotičnom  normizacijskom sustavu dozvoljeno je nuditi jednakovrijednu normu, tehničko odobrenje odnosno uputu iz odgovarajuće hrvatske, europske ili međunarodne nomenklature.</t>
  </si>
  <si>
    <t>Za sve stavke opreme dozvoljeno je odstupanje ± 5% od zadanih velićina.</t>
  </si>
  <si>
    <t>Sve jedinične cijene treba ukalkulirati komplet s utovarom, ručnim prijenosom i odvozom otpadnog materijala na gradilišnu deponiju.</t>
  </si>
  <si>
    <t>Po završetku radova izvođač je dužan otkloniti sva eventualna novonastala oštećenja i prostore koji nisu predmet obuhvata ostaviti u zatečenom stanju.</t>
  </si>
  <si>
    <t>A) GRAĐEVINSKI RADOVI</t>
  </si>
  <si>
    <t>I. DEMONTAŽE I RUŠENJA</t>
  </si>
  <si>
    <t>OPĆI UVJETI</t>
  </si>
  <si>
    <t>Sve demontaže i rušenja vršiti pažljivo, da ne bi došlo do oštećenja postojeće konstrukcije i elemenata koji ostaju u funkciji. Konstrukciju i elemente koji ostaju u funkciji treba posebno zaštititi od radova u neposrednoj blizini.</t>
  </si>
  <si>
    <t>Radove izvoditi uz najstrože pridržavanje svih propisa zaštite na radu.</t>
  </si>
  <si>
    <t>JEDINIČNA CIJENA STAVAKA OBUHVAĆA:</t>
  </si>
  <si>
    <t>-</t>
  </si>
  <si>
    <t>ručni prijenos otpadnog materijala od demontaža i rušenja na gradilišnu deponiju</t>
  </si>
  <si>
    <t>dobavu i dopremu potrebnog materijala, sav rad i alat</t>
  </si>
  <si>
    <t>dobavu, dopremu, postavu, održavanje i demontažu radne skele</t>
  </si>
  <si>
    <t>Prostor je potrebno čistiti za vrijeme izvođenja radova kao i definitivno očistiti prije predaje investitoru na korištenje.</t>
  </si>
  <si>
    <t>Uklanjanje građevine portirnice dim   3,4x2,1x2,3m dograđene uz JI pročelje.</t>
  </si>
  <si>
    <t>Materijal izgradnje opeka završna obrada žbuka, krovna konstrukcija AB ploča.</t>
  </si>
  <si>
    <t>Prije rušenja potrebno izvesti prekida (umrtvljivanja/otpajanja) svih postojećih priključaka na javnu infrastrukturu (vodovod, kanalizacija, elektroenergetski priključak)</t>
  </si>
  <si>
    <t>Stavka obuhvaća kompletno ukljanjanje građevine uključujući i temelje.</t>
  </si>
  <si>
    <t>kom</t>
  </si>
  <si>
    <t>Uklanjanje građevine plinske podstanice dim   2,3x3,5x2,5m dograđene uz SI pročelje.</t>
  </si>
  <si>
    <t>Rušenje stuba i bočnih zidića na ulazu u građevinu.</t>
  </si>
  <si>
    <t>m3</t>
  </si>
  <si>
    <t>Iskolčenje građevine na temelju podataka o koordinatama lomnih točaka granica iskazanih u geodetskom projektu, prikupljanje podataka i izrada izjave ovlaštenog inženjera geodezije da je građevina izgrađena u skladu s geodetskim projektom.</t>
  </si>
  <si>
    <t>kpl</t>
  </si>
  <si>
    <t>Demontaža postojećeg namještaja i razne opreme (sobe, učionice, zbornica, kuhinja, blagovaona, praonica veša, uredi i sl.). Demontaža se vrši prije početka radova.</t>
  </si>
  <si>
    <t>sati</t>
  </si>
  <si>
    <t>Demontaža postojećeg  dotrajalog drvenog rukohvata sa stubišne ograde, komplet od podesta ulaza  do potkrovlja. Sve kpl sa pričvrsnim elementima.</t>
  </si>
  <si>
    <t>m</t>
  </si>
  <si>
    <t>Demontaža spušteng stropa od gipskartonskih ploča komplet s podkonstrukcijom.</t>
  </si>
  <si>
    <t>m2</t>
  </si>
  <si>
    <t>Razbijanje i vađenje postojećih betonskih korita za pranje dim   3,5x0,6x0,6 m iz prostora podruma.</t>
  </si>
  <si>
    <t>Rušenje svih postojećih pregradnih zidova (zidovi od opeke, lake pregradne stijene, razni obzidi instalacija, dimnjaka i sl.) debljine do 30 cm komplet s završnim oblogama i vratima.</t>
  </si>
  <si>
    <t>Pri rušenju treba paziti da se ne ošteti postojeća stropna konstrukcija.</t>
  </si>
  <si>
    <t>Rušenje i skidanje postojećeg opločenja keramičkim pločicama sa zidova koji se ne ruše u sanitarijama i ostalim prostorijama.</t>
  </si>
  <si>
    <t>Rušenje i skidanje drvenih obloga i zaštita za zid sa zidova koji se ne ruše.</t>
  </si>
  <si>
    <t>Rušenje ulaznog podesta i podrumskog kraka unutarnjeg stubišta.</t>
  </si>
  <si>
    <t>Pri rušenju treba paziti da se ne ošteti krak koji vodi prema prizemlju.</t>
  </si>
  <si>
    <t>Rušenje svih postojećih podnih slojeva u podrumu. Pretpostavljena debljina slojeva iznosi   20 cm. Završna obrada je cementna glazura ili keramičke pločice.</t>
  </si>
  <si>
    <t>Stavka uključuje i rušenje raznih betonskih postolja i stuba.</t>
  </si>
  <si>
    <t>Pri rušenju podnih slojeva treba paziti da se ne oštete postojeći uzdužni i poprečni nosivi zidovi.</t>
  </si>
  <si>
    <t>Rušenje bočnih stranica postojećih temeljnih traka od opeke u svim suterenskim prostorijama.</t>
  </si>
  <si>
    <t>Otucanje postojećih temelja izvesti u dimenziji 20/60 cm sa svake strane tj. na širinu zida. Otucanje izvesti vrlo pažljivo da ne bi došlo do urušavanja i pojave pukotina u dijelu temelja koji se zadržava tj. da se predmetnim radom ne ugrozi nosivost i stabilnost dijela temelja koji ostaje.</t>
  </si>
  <si>
    <t>Rušenje bočnih stranica novih betonskih temeljnih traka u svim suterenskim prostorijama nakon podbetoniravanja temelja radi produbljivanja podruma.</t>
  </si>
  <si>
    <t>Otucanje postojećih temelja izvesti u dimenziji 20/50 cm sa svake strane tj. na širinu zida. Otucanje izvesti vrlo pažljivo da ne bi došlo do urušavanja i pojave pukotina u dijelu temelja koji se zadržava tj. da se predmetnim radom ne ugrozi nosivost i stabilnost dijela temelja koji ostaje.</t>
  </si>
  <si>
    <t>Probijanje otvora širine 6,50 m, visine 2,20 m u  uzdužnom  nosivim zidovima od opeke NF debljine 60 i 45 cm.</t>
  </si>
  <si>
    <t>Novi otvori će se izvesti  na način da će se najprije u zidu od opeke, na mjestu ugradnje ČN profila izvedu horizontalni utori (dimenzije i detalje vidjeti u statičkom proračunu) s istovremenim osiguranjem konstrukcije.</t>
  </si>
  <si>
    <t>Utori trebaju biti duljine ČN profila.</t>
  </si>
  <si>
    <t>Ležaj ČN profila treba malo odštemati i podbetonirati sitnozrnatim betonom.</t>
  </si>
  <si>
    <t>Nakon ugradbe ČN profila (novih nadvoja) pristupa se probijanju otvora.</t>
  </si>
  <si>
    <t>U cijeni stavke uključeno osiguranjem konstrukcije na mjestu zahvata.</t>
  </si>
  <si>
    <t>Ostatak konstrukcije se ne smije oštetiti.</t>
  </si>
  <si>
    <t>Proširenje postojećih prozorskih otvora u suterenu na dim. 105/115 cm.</t>
  </si>
  <si>
    <t>Postojeće prozorske otvore je potrebno povečati tako da se visina poveča prema dolje a širina osno.</t>
  </si>
  <si>
    <t>prozor dim 70/50 cm</t>
  </si>
  <si>
    <t>prozor dim 100/100 cm</t>
  </si>
  <si>
    <t>prozor dim 75/85 cm</t>
  </si>
  <si>
    <t>Probijanje otvora dim 102/210 cm za vrata prema novom evakuacijskom stubištu u vanjskom nosivom zidu od opeke debljine 45 cm.</t>
  </si>
  <si>
    <t>Ostala konstrukcija se ne smije oštetiti.</t>
  </si>
  <si>
    <t>Rušenje i skidanje postojeće podne obloge zajedno sa svim podložnim slojevima sve do nosive konstrukcije (drveni grednik ili betonska ploča), s podova prizemlja, 1, 2 i 3. kata.</t>
  </si>
  <si>
    <t>Pretpostavljena ukupna debljina slojeva za skidanje je   15 cm (završna obloga parket ili keramika, daska 2,5 cm, štafla + šuta između 5 cm, daske 2,5 cm).</t>
  </si>
  <si>
    <t>Stavka obuhvaća čišćenje podloge od svih ostataka šute.</t>
  </si>
  <si>
    <t>Nosiva konstrukcija se ne smije oštetiti.</t>
  </si>
  <si>
    <t>Obračun po m2 površine poda.</t>
  </si>
  <si>
    <t>Pažljivo vađenje pločica na podestima i međupodestima stubišta radi postave novih pločica.</t>
  </si>
  <si>
    <t>Rušenje stropa od trstine i žbuke sve do nosive stropne konstrukcije  (drveni grednik ili betonska ploča), sa stropova prizemlja, 1, 2 i 3. kata.</t>
  </si>
  <si>
    <t>Stavka obuhvaća i skidanje donje dašćane oplate s drvenog grednika.</t>
  </si>
  <si>
    <t>Pretpostavljena ukupna debljina slojeva za skidanje je   5,5 cm (3+2,5 cm).</t>
  </si>
  <si>
    <t>Stavka obuhvaća čišćenje stropne konstrukcije od svih ostataka šute.</t>
  </si>
  <si>
    <t>Obračun po m2 površine stropa.</t>
  </si>
  <si>
    <t>Probijanje otvora dim 165x175 cm u AB stropnim pločam podruma, prizemlja, 1. i 2. kata radi izvedbe okna dizala.</t>
  </si>
  <si>
    <t>Obijanje postojeće unutarnje dotrajale produžne žbuke s nosivih  zidova u podrumu, prizemlju, 1, 2 i 3. katu.</t>
  </si>
  <si>
    <t>Stavka podrazumijeva i rušenje i skidanje sokla od teraca visine 15 cm sa zidova gdje se isti nalazi.</t>
  </si>
  <si>
    <t>Stavka obuhvaća i čišćenje podloge i fuga čeličnim četkama od svih ostataka žbuke.</t>
  </si>
  <si>
    <t>Štemanje bočnog zida stubišta radi izvedbe betonskog okna dizala.</t>
  </si>
  <si>
    <t>Štemanje vršiti pažljivo tako da se ne ošteti ostatak nosive konstrukcije.</t>
  </si>
  <si>
    <t>Rušenje i skidanje postojeće podne obloge, zajedno sa svim podložnim slojevima sve do cementne glazure, s poda tavana.</t>
  </si>
  <si>
    <t>Pretpostavljena ukupna debljina slojeva za skidanje je   5 cm.</t>
  </si>
  <si>
    <t>Odvoz otpadnog materijala i šute na gradski deponij. Pretpost. dužina transporta do 15 km.</t>
  </si>
  <si>
    <t>Stavka uključuje odvajanje i razvrstavanje otpada.</t>
  </si>
  <si>
    <t>U cijenu stavke uključen ručni utovar, prijevoz, istovar, čišć. prom. površina, te naknada deponiju.</t>
  </si>
  <si>
    <t>Obračin po m3 materijala u zbijenom stanju - faktor rastresitosti treba uključiti u jediničnu cijenu.</t>
  </si>
  <si>
    <t>I. DEMONTAŽE I RUŠENJA UKUPNO:</t>
  </si>
  <si>
    <t>II. ZEMLJANI RADOVI</t>
  </si>
  <si>
    <t>Obračun se vrši po m3 količine iskopanog materijala u sraslom stanju.</t>
  </si>
  <si>
    <t>Iskopani zemljani materijal nakon izrade temelja i temeljnih zidova treba upotrijebiti za nasipanje oko zidova, između zidova unutar građevine, rovove temeljne kanalizacije.</t>
  </si>
  <si>
    <t>Eventualno crpljenje podzemnih ili oborinskih voda i otežani rad zbog podzemnih voda i/ili podzemnih instalacija uključen je u jediničnu cijenu stavke i ne obračunava se posebno.</t>
  </si>
  <si>
    <t>sva iskolčenja</t>
  </si>
  <si>
    <t>sve potrebne skele za razupiranje iskopa</t>
  </si>
  <si>
    <t>sva potrebna razastiranja, planiranja, nasipavanja, nabijanje i ručni utovar u kolica te transport do 50 m na gradilišnu deponiju</t>
  </si>
  <si>
    <t>Široki ručni  iskop u zemlji III. kategorije u svim prostorima suterena gdje se spušta razina poda.</t>
  </si>
  <si>
    <t>Pretpostavljena dubina iskopa nakon rušenja postojećih podnih slojeva  iznosi 135 cm.</t>
  </si>
  <si>
    <t>Ručni  iskop rovova u zemlji III. kategorije za trakaste temelje ispod postojećih trakastih temelja.</t>
  </si>
  <si>
    <t>Rov za temelje dimenzija 100/165 cm.</t>
  </si>
  <si>
    <t>Iskop se vršiu kampadama iz unutra prema građevinskom projektu.</t>
  </si>
  <si>
    <t>Cijenom stavke predvidjeti otežanost izvedbe zbog radau kampadama  iz unutra .</t>
  </si>
  <si>
    <t>Ručni  iskop rovova u zemlji III. kategorije za trakaste temelje novog kraka stubišta prema podrumu.</t>
  </si>
  <si>
    <t>Rov za temelje presjeka 40/40 cm.</t>
  </si>
  <si>
    <t>Široki iskop u zemlji III. kategorije s vanjske strane za izvedbu novog evakuacijskog stubišta.</t>
  </si>
  <si>
    <t>Ukupna dubina rova od razine gotovog terena iznositi će   280 cm.</t>
  </si>
  <si>
    <t>Ručni  iskop rova u zemlji III. kategorije s vanjske strane suterenskih zidova za izvedbu vertikalne HI i drenaže.</t>
  </si>
  <si>
    <t>Širina dna iskopa iznosi   40 cm.</t>
  </si>
  <si>
    <t>Stavka uključuje i zrezivanje asfalta na pješačkoj površini s južne strane građevine.</t>
  </si>
  <si>
    <t>Bočnu stranicu iskopa izvesti od vrha prema dnu u nagibu od 60° .</t>
  </si>
  <si>
    <t>Ručni  iskop jame u zemlji III. kategorije za izvedbu okna dizala.</t>
  </si>
  <si>
    <t>Tlocrtne dimenzije jame iznositi će 205x195 cm dubine 95 cm.</t>
  </si>
  <si>
    <t>Bočne stranice iskopane jame trebaju biti okomite.</t>
  </si>
  <si>
    <t>Ručni  iskop jama u zemlji III. kategorije za izvedbu šahtova.</t>
  </si>
  <si>
    <t>Bočne stranice iskopanih jama trebaju biti okomite.</t>
  </si>
  <si>
    <t>prepumpna stanica 100x100cm dubine 100 cm.</t>
  </si>
  <si>
    <t>Ručno planiranje dna iskopa za temeljne trake, podne slojeve, okno dizala i šahtove i sl.</t>
  </si>
  <si>
    <t>Uključivo nabijanje do potrebne zbijenosti uz poravnanje nivelete+ 2 cm.</t>
  </si>
  <si>
    <t>Obračun po m2.</t>
  </si>
  <si>
    <t>Izvedba tamponskog sloja šljunka debljine 15 cm na dnu iskopa za izvedbu slojeva poda, temeljnih ploča i jama za izvedbu šahtova.</t>
  </si>
  <si>
    <t>Uključivo nabava materijala, te nasipavanje, razastiranje, zbijanje i planiranje šljunka na dnu iskopa.</t>
  </si>
  <si>
    <t>Obračun po m3 utrošenog materijala u zbijenom stanju.</t>
  </si>
  <si>
    <t>Izvedba nasipa drenažnim materijalom (šljunak ili batuda) u drenažnoj jami.</t>
  </si>
  <si>
    <t>Nasip izvesti u debljini 60 cm iznad cijevi za drenažu.</t>
  </si>
  <si>
    <t>Po završetku radova u zemlji potrebno je ostatak rovova zatrpati zemljom od iskopa te dobro nabiti.</t>
  </si>
  <si>
    <t>Obračun po m3 nasute i nabijene zemlje.</t>
  </si>
  <si>
    <t>Odvoz otpadnog mat. i zemlje od iskopa na gradski deponij. Pretpost. dužina transporta do 15 km.</t>
  </si>
  <si>
    <t>U cijenu stavke uključen je ručni utovar, prijevoz, istovar, čišćenje prometnih površina te naknada deponiju.</t>
  </si>
  <si>
    <t>Obračun po m3 materijala u zbijenom stanju - faktor za rastresitost treba uključiti u jediničnu cijenu.</t>
  </si>
  <si>
    <t>II. ZEMLJANI RADOVI UKUPNO:</t>
  </si>
  <si>
    <t>III.  BETONSKI I ARMIRANOBETONSKI RADOVI</t>
  </si>
  <si>
    <t>dobavu i dopremu potrebnog materijala za izvedbu stavke, radnu skelu, oplatu, sav navedeni rad i spojni materijal.</t>
  </si>
  <si>
    <t>izradu, dopremu i ugradnju betona</t>
  </si>
  <si>
    <t>sva potrebna podupiranja i razupiranja</t>
  </si>
  <si>
    <t>zaštitu i njegu ugrađenog betona i betonske konstrukcije</t>
  </si>
  <si>
    <t>postavljanje, održavanje i skidanje radne skele</t>
  </si>
  <si>
    <t>sve posredne i neposredne troškove dobava, doprema, rada, materijala, alata i građevinskih strojeva</t>
  </si>
  <si>
    <t>sva naknadna štemanja, brušenja i popravci za postizanje potrebne glatkoće lica betona</t>
  </si>
  <si>
    <t>skupljanje otpadaka i čišćenje radnih prostora</t>
  </si>
  <si>
    <t>zatvaranje rupa od spona</t>
  </si>
  <si>
    <t>izrada projekta betona, uzimanje potrebnog broja uzoraka i ispitivanje tlačne čvrstoće betona</t>
  </si>
  <si>
    <t>sva ispitivanja i dokaze kakvoće i postojanosti materijala</t>
  </si>
  <si>
    <t>Izvedba podložnog sloja novih temeljnih traka mršavim betonom debljine 5 cm.</t>
  </si>
  <si>
    <t>Dobava i ugradba betona.</t>
  </si>
  <si>
    <t>Obračun po m3 izvedenog stanja.</t>
  </si>
  <si>
    <t>Izvedba trakastih temelja presjeka 100x165 cm, ispod postojećih temeljnih traka,u kampadama  iz unutra. Izvode se djelomično u rovu, a djelomično u oplati.</t>
  </si>
  <si>
    <t>Izvodi se na prethodno izvedenoj podlozi od mršavog betona.</t>
  </si>
  <si>
    <t>Betoniranje se vrši betonom C25/30</t>
  </si>
  <si>
    <t>U jediničnu cijenu stavke uključiti izvedbu s dodatkom za vodonepropusnost na bazi dubinske aktivne kristalizacije s mogućnošću samozacjeljivanja pukotina veličine do 0,4 mm. Izvedba sukladno uputama proizvođača uključivo s dodatnim premazima kontaktne betonske površine na prekidima betoniranja, brtvljenje prodora i dr. neophodno za sprječavanje prodora vode.</t>
  </si>
  <si>
    <t>U cijenu stavke uključena je i oplata.</t>
  </si>
  <si>
    <t>Obračun po m3 betona.</t>
  </si>
  <si>
    <t>IzvedbaAB trakastih temelja novog kraka stubišta prema podrumu presjeka 40x40 cm.</t>
  </si>
  <si>
    <t>Temeljne trake se izvode u rovu.</t>
  </si>
  <si>
    <t>U cijenu stavke uključena je i armatura i oplata.</t>
  </si>
  <si>
    <t>Izvedba trakastog temelja presjeka 100/115 cm za novi poprečni AB zid.</t>
  </si>
  <si>
    <t>Traku je potrebno spojiti s temeljnim trakama podbetoniranih zidova.</t>
  </si>
  <si>
    <t>Izvedba AB temeljne ploče sigurnosnog evakuacijskog stubišta. Debljina temeljne ploče iznosi 50 cm.</t>
  </si>
  <si>
    <t>Izvodi se na prethodno izvedenom tamponskom sloju šljunka.</t>
  </si>
  <si>
    <t>Ploču je potrebno spojiti s novom temeljnom trakom podbetoniranih zidova.</t>
  </si>
  <si>
    <t>Izvedba AB temeljne ploče i zidova propadališta  dizala.</t>
  </si>
  <si>
    <t>Debljina temeljne ploče iznosi 30 cm.</t>
  </si>
  <si>
    <t>Debljina stjenke propadališta iznosi 20 cm.</t>
  </si>
  <si>
    <t>Svijetla dubina propadališta treba iznositi 105cm.</t>
  </si>
  <si>
    <t>Ploča se izvodi se na prethodno izvedenom tamponskom sloju šljunka.</t>
  </si>
  <si>
    <t>Izvedba ab okna prepumpne stanice svijetlih tlocrtnih dimenzija 80x80 cm.</t>
  </si>
  <si>
    <t>Svijetla dubina okna treba iznositi 80 cm.</t>
  </si>
  <si>
    <t>Debljina stjenki okna iznosi 20 cm, a debljina ploče na dnu okna treba iznositi 25 cm.</t>
  </si>
  <si>
    <t>Dobava, ugradnja i njega betona.</t>
  </si>
  <si>
    <t>Stavka obuhvaća i povezivanje s podnim slojevima prostora hodnika u suterenu.</t>
  </si>
  <si>
    <t>Izvedba ojačanja podrumskih zidova torketiranjem.</t>
  </si>
  <si>
    <t>Torketiranje se izvodi u debljini 5-7 cm tako da se u postojeći zid od opeke ubuše ankeri i na njima paralelno sa zidom postavi armaturna mreža Q-335.</t>
  </si>
  <si>
    <t>Betoniranje se vrši betonom C25/30.</t>
  </si>
  <si>
    <t>Obračun po m2 torketiranog zida.</t>
  </si>
  <si>
    <t>Izvedba AB nosivih zidova debljine 60 cm na mjestu uklonjenih zidova od opeke.</t>
  </si>
  <si>
    <t>Zidovi se izvode u glatkoj dvostranoj oplati.</t>
  </si>
  <si>
    <t>U zidovima ostaviti sve potrebne otvore, prodore, šliceve i vertikalne odvode prema izvedbenim projektima i nacrtima instalacija.</t>
  </si>
  <si>
    <t>Jedinična cijena stavke obuhvaća i potrebnu oplatu</t>
  </si>
  <si>
    <t>Obračun se vrši po m3 betona.</t>
  </si>
  <si>
    <t>Izvedba AB nosivih zidova debljine 20 cm.</t>
  </si>
  <si>
    <t>Izvedba AB podne ploče suterena debljine 20 cm</t>
  </si>
  <si>
    <t>Površine ploče zagladiti kao pripremu za izvedbu hidroizolacije.</t>
  </si>
  <si>
    <t>Izvedba novog unutarnjeg AB podesta i stubišnog kraka prema podrumu.</t>
  </si>
  <si>
    <t>Stavka uključuje sva potrebna zasjecanja nosivih zidova, dobavu, dopremu, ugradnju betona klase C25/30, vibriranje i njegu betona prema statičkom elaboratu i pravilima struke.</t>
  </si>
  <si>
    <t>Dobava materijala za oplatu, izrada, postava i skidanje oplate uračunati su u cijenu stavke.</t>
  </si>
  <si>
    <t>Izvedba novog unutarnjeg AB stubišta.</t>
  </si>
  <si>
    <t>Izvedba novog AB kraka evakuacijskog stubišta prema podrumu sa podestima i nadtemeljnim zidovima i pločom.</t>
  </si>
  <si>
    <t>Stavka uključuje sva potrebna zasjecanja nosivih zidova, dobavu, dopremu, ugradnju betona klase C25/30, vibriranje i njegu betona.</t>
  </si>
  <si>
    <t>Izrada industrijskog kvarcnog poda, suho na mokro na svježi beton sa završnom obradom posipavanjem kvarcnog posipa i učvrščivaća tip kao MAPEI MAPETOP N AR6 ili jednakovrijedno</t>
  </si>
  <si>
    <t>u boji prema izboru projektanta zaglađivanjem helikopterima do potrebne  zaglađenosti.</t>
  </si>
  <si>
    <t>kriteriji za ocjenu jednakovrijednosti:</t>
  </si>
  <si>
    <t>Proizvod mora zadovoljiti normu HRN EN 13813, nasipne gustoća 1,4 kg/m3 te završne tlačna čvrstoće od 70 N/mm2. Euroklasa gorivosti A1fl</t>
  </si>
  <si>
    <t>Završna obrada industrijskog kvarcnog poda,  konsolidacija i zaštita gotove površine nanošenjem litij-slikatne impregnacije tip kao MAPECERETE LI HARDENER ili jednakovrijedno</t>
  </si>
  <si>
    <t>Proizvod nesmije sadržavati natrij ili kalij, koji mogu izazvati alkalno-agregatne reakcije, a kapilarno upijanje materijala mora biti &lt; 0.25 (kg/m2·h0.5).</t>
  </si>
  <si>
    <t>Sve radove izvoditi prema uputama proizvođača materijala.</t>
  </si>
  <si>
    <t>Izvedba nove AB tlačne ploče debljine 6 cm na stropu od drvenog grednika.</t>
  </si>
  <si>
    <t>Prilikom betoniranja nove tlačne ploče potrebno je podupiranje postojeće drvene građe.</t>
  </si>
  <si>
    <t>Gornju stranu potrebno je ravno izvući (dozvoljena odstupanja do 5mm) kao priprema podloge za suhi estrih.</t>
  </si>
  <si>
    <t>Sve prema građevinskom projektu.</t>
  </si>
  <si>
    <t>Obračun se vrši po m2 ploče</t>
  </si>
  <si>
    <t>Izvedba nove tlačne ploče u profilirnom limu na stropu od drvenog grednika pojačanog I profilima.</t>
  </si>
  <si>
    <t>Izvedba novih AB stepenica na ulazu u zgradu.</t>
  </si>
  <si>
    <t>C 25/30</t>
  </si>
  <si>
    <t>Izrada AB nadvoja iznad novih otvora u zidovima od opeke debljine 30 i 45 cm.</t>
  </si>
  <si>
    <t>prema evakuacijskom stubištu_presjek 45/45 cm</t>
  </si>
  <si>
    <t>Grede armirati sa 4Ø14, armaturu povezati sa armaturom stropne ploče.</t>
  </si>
  <si>
    <t>Dobava, ispravljanje, savijanje, postava i vezivanje armaturne  armature kvalitete B500A(B).</t>
  </si>
  <si>
    <t>Prije betoniranja nadzorni inženjer treba pregledati postavljenu armaturu i upisom u građevinski dnevnik odobriti betoniranje.</t>
  </si>
  <si>
    <t>Obračun po kg armature.</t>
  </si>
  <si>
    <t>RA B 500B</t>
  </si>
  <si>
    <t>kg</t>
  </si>
  <si>
    <t>MA B 500B</t>
  </si>
  <si>
    <t>HEA 220</t>
  </si>
  <si>
    <t>HEA 340</t>
  </si>
  <si>
    <t>HEA 400</t>
  </si>
  <si>
    <t>HEA 180</t>
  </si>
  <si>
    <t>Dobava i ugradnja čelićnog profiliranog lima T40/185 kao izgubljena oplata za novu tlačnu ploču na mjestima gdje je potrebno ojačati stropnu konstrukciju od drvenog grednika.</t>
  </si>
  <si>
    <t>Izvedba AB temeljne ploče i potpornog zida za ugradnju vertikalne podizne platforme</t>
  </si>
  <si>
    <t>Stavka uključuje izradu plana oplate i armature prema odabranom modelu platforme.</t>
  </si>
  <si>
    <t>RA B 500B, MA B 500B</t>
  </si>
  <si>
    <t>III. BETONSKI I ARM.BET.  RADOVI UKUPNO:</t>
  </si>
  <si>
    <t>IV.  ZIDARSKI RADOVI</t>
  </si>
  <si>
    <t>NAPOMENE:</t>
  </si>
  <si>
    <t>Cijena stavke obuhvaća dobavu i dopremu potrebnog materijala za izvedbu stavke, radnu skelu, te sav navedeni rad i spojni materijal.</t>
  </si>
  <si>
    <t>UZ2 - unutarnji zidovi od blok opeke</t>
  </si>
  <si>
    <t>Zidanje pregradnih zidova od blok opeke debljine 12 cm u produžnom cementnom mortu, uključeno fugiranje.</t>
  </si>
  <si>
    <t>Zidanje izvesti iz blokova dimenzije 50x12x24,9 cm.</t>
  </si>
  <si>
    <t>Zidati u pravilnim zidarskim vezovima sa preklopima i za vrijeme zidanja opeku močiti vodom.</t>
  </si>
  <si>
    <t>Uključena izrada serklaža i nadvoja.</t>
  </si>
  <si>
    <t>Obračun po m2 zida.</t>
  </si>
  <si>
    <t>Z2 - Zatvaranje postoječih prozorskih otvora u vanjskom zidu</t>
  </si>
  <si>
    <t>Postojeći zid ima debljinu 45 cm.</t>
  </si>
  <si>
    <t>Zatvaranje blok opekom debljine 30 cm u produžnom cementnom mortu. Opeka se postavlja na vanjski rub zida a s unutarnje strane se oblaže mineralnim negorivim termoizolacijskim pločama debljine 15 cm.</t>
  </si>
  <si>
    <t>Stavka uključuje ljepljenje  mineralnim ljepilom i završnu obradu mineralnim tankoslojnim mortom d=0,5 cm armiranim tekstilno staklenom mrežicom</t>
  </si>
  <si>
    <t>dim otvora:</t>
  </si>
  <si>
    <t>70/50</t>
  </si>
  <si>
    <t>110/115</t>
  </si>
  <si>
    <t>60/110</t>
  </si>
  <si>
    <t>UZ7 - oblaganje unutarnjih postojećih zidova od opeke prema negrijanom tavanu</t>
  </si>
  <si>
    <t>Postojeći zidovi od pune opeke s tavanske strane oblažu se mineralnim negorivim termoizolacijskim pločama debljine 15 cm.</t>
  </si>
  <si>
    <t>SLOJEVI PODA U SUTERENU (nova AB podna ploča)</t>
  </si>
  <si>
    <t>Dobava i izvedba horizontalne PVC hidroizolacije.</t>
  </si>
  <si>
    <t>Hidroizolacija se polaže na prethodno pripremljenu betonsku podlogu. Priprema podloge do željene ravnine prema uputama proizvođača.</t>
  </si>
  <si>
    <t>PVC hidroizolacije tip kao MAPEPLAN M 15 ili jednakovrijedno</t>
  </si>
  <si>
    <t>Folija mora ispunjavati zahtjeve prema normi HRN EN 13956, Vlačna čvrstoća prema EN 12311-2 mora biti  ≥ 1100(N/50mm), Otpornost na trganje ≥ 200 N,t6e pregibljivost pri niskoj temperaturi ≤ -25 °C</t>
  </si>
  <si>
    <t>Rubovi folija se međusobno preklapaju 10 cm i zavaruju vrućim zrakom kako bi se postigao potpuno homogen spoj.</t>
  </si>
  <si>
    <t>Uz zidove objekta folija se uzdiže do visine završne podne obloge te se mehanički pričvršćuje kaširanim PVC limom širine 5cm</t>
  </si>
  <si>
    <t>a spoj se zapunjuje poliuretanskim trajnolelastičnim kitom tip kao MAPEFLEX PU45 ili jednakovrijedno</t>
  </si>
  <si>
    <t>svojstvo rastezanje pri kidanju barem 500%</t>
  </si>
  <si>
    <t>Stavka uključuje i obrada svih prodora.</t>
  </si>
  <si>
    <t>Obračun po m2</t>
  </si>
  <si>
    <t>Dobava i postava ploča elastificiranog ekspandiranog polistirena EPS - T, debljine 1 cm, gustoće 15 kg/m3.</t>
  </si>
  <si>
    <t>Ploče se postavljaju u dva sloja ukupne debljine 2 cm (2x1 cm).</t>
  </si>
  <si>
    <t>Ploče je potrebno postaviti i vertikalno, uz obodne zidove prostorija, u visini   15 cm prema pravilima za izradu plivajućeg poda.</t>
  </si>
  <si>
    <t>Dobava i postava ploča toplinske izolacije podova podruma iz ekspandiranog polistirena EPS 150, debljine 10 cm, gustoće 25 kg/m3.</t>
  </si>
  <si>
    <t>Dobava i postava PE folije 0,02 cm s ljepljenim preklopima.</t>
  </si>
  <si>
    <t>Dobava materijala i izrada plivajućeg rabiciranog cementnog estriha debljine 4 - 5 cm.</t>
  </si>
  <si>
    <t>Obračun po m2 izvedenog sloja, uključivo armatura Q131.</t>
  </si>
  <si>
    <t>Radi dinamike završetka radova u cem.estrih se dodaju dodaci za brzo vezivanje i isušivanje.</t>
  </si>
  <si>
    <t>SLOJEVI PODA PRIZEMLJA (postojeća AB ploča)</t>
  </si>
  <si>
    <t>Dobava i postava ploča ekstrudiranog polistirena XPS debljine 4 cm s glatkom površinom i falcanim rubom.</t>
  </si>
  <si>
    <t/>
  </si>
  <si>
    <t/>
  </si>
  <si>
    <t>Ploče moraju minimalno odgovarati karakteristikama XPS - EN 13164 - T2 - CS(10\Y)300* - CC(2/1,5/50)80 - TR200 - DS(TH) - DLT(2)5 - WL(T)0,7 - WD(V)5 - MU80 - FT2</t>
  </si>
  <si>
    <t>Razred reakcije na požar prema HRN EN 13501-1: A1.</t>
  </si>
  <si>
    <t>Ploče je potrebno postaviti i vertikalno, uz obodne zidove prostorija, u visini   5 cm prema pravilima za izradu plivajućeg poda.</t>
  </si>
  <si>
    <t>SLOJEVI PODA KATA (nova tlačna ploča na drvenom gredniku)</t>
  </si>
  <si>
    <t>Dobava i ugradnja "suhog estriha" tip kao FERMACELL estrih - element 2 E 32 ili jednakovrijedno</t>
  </si>
  <si>
    <t>Gipsvlaknaste estrih  - EN 13501-17</t>
  </si>
  <si>
    <t>Mineralna vuna (vlakna) – EN 13162</t>
  </si>
  <si>
    <t>Debljina: 2 x 10 mm gipsvlaknasta ploča i 10 mm mineralne vune</t>
  </si>
  <si>
    <t>Nominalna vlastita težina [kg/m2] podnih elemenata: 24,7 ± 1,3 kg/m2</t>
  </si>
  <si>
    <t>klasa A2fl - s1 prema EN 1350</t>
  </si>
  <si>
    <t>Postavljanje suhe podloge za pod po cijeloj površini, kao plivajući estrih na nosivu suhu podlogu.</t>
  </si>
  <si>
    <t>Vrsta izvedbe:</t>
  </si>
  <si>
    <t>Estrih sustav debljine 30 mm, koji se sastoji od estrih elementa debljine 30 mm s prepuštenim rubom po cijelom opsegu i dvije međusobno zalijepljene gips-vlaknaste ploče, svaka debljine 10 mm, te sa strane poleđine kaširanom pločom od visoko komprimiranih mineralnih vlakana debljine 11/10 mm</t>
  </si>
  <si>
    <t>Područja fuga i sredstva za pričvršćenje je potrebno gletati (iznimka: tvrde podne obloge, npr. parket ili pločice)</t>
  </si>
  <si>
    <t>Isporuka i montaža suhe podloge za pod sukladno propisima proizvođača, uključujući sav materijal, sredstva za pričvršćenje/spajanje i rubne izolacijske trake</t>
  </si>
  <si>
    <t>SLOJEVI PODA KATA (postojeća AB ploča)</t>
  </si>
  <si>
    <t>Izravnavanje postojeće betonske podloge nakon skidanja završnih obloga masom za izravnavanje.</t>
  </si>
  <si>
    <t>Priprema podloge: sve nečistoće ukloniti mehanički (brušenjem), sve postojeće pukotine sanirati dvokomponentnim epoksidnim ljepilom tip kao  EPORIP (Mapei) ili jednakovrijedno</t>
  </si>
  <si>
    <t>tlačni modul elastičnosti ≥ 3000 (N/mm2)</t>
  </si>
  <si>
    <t>Na očišćenu i saniranu podlogu se nanosi temeljni premaz tip kao kao PRIMER G (Mapei) ili jednakovrijedno</t>
  </si>
  <si>
    <t>temeljni premaz na sintetskoj osnovi s minimalno 20 % suhe tvari</t>
  </si>
  <si>
    <t>Na osušeni temeljni premaz se nanosi sloj izravnavajuće mase u debljini 3 - 30 mm tip kao ULTRAPLAN MAXI (Mapei) ili jednakovrijedno</t>
  </si>
  <si>
    <t>izravnavajuća masa klase CT-C35-F7-A2 prema normi EN 13813</t>
  </si>
  <si>
    <t>U "mokrim" prostorijama nanosi se  polimercementna hidroizolacije tip kao MAPELASTIC ili jednakovrijedno</t>
  </si>
  <si>
    <t>polimercementna hidroizolacije koja zadovoljava normu EN 14891 i EN 1504-2</t>
  </si>
  <si>
    <t>Hidroizolacija se izvodi polimercementnim hidroizolacijskim premazom u 2 sloja ukupne debljine min. 2 mm, s tim da se u prvi sloj utisne mrežica od alkalno otpornih staklenih vlakana veličine okna 4 x 4,5 mm</t>
  </si>
  <si>
    <t>Hidroizolaciju je potrebno uzdignuti 30cm na vertikalu.</t>
  </si>
  <si>
    <t>SLOJEVI PODA POTKROVLJE (postojeći završni sloj - glazura)</t>
  </si>
  <si>
    <t>Priprema podloge: sve nečistoće ukloniti mehanički (brušenjem), sve postojeće pukotine sanirati dvokomponentnim epoksidnim ljepilom tip kao  EPORIP (Mapei) ili jednakovrijedno.</t>
  </si>
  <si>
    <t>Na očišćenu i saniranu podlogu se nanosi temeljni premaz tip kao kao PRIMER G (Mapei) ili jednakovrijedno.</t>
  </si>
  <si>
    <t>Na osušeni temeljni premaz se nanosi sloj izravnavajuće mase u debljini 3 - 30 mm tip kao ULTRAPLAN MAXI (Mapei) ili jednakovrijedno .</t>
  </si>
  <si>
    <t>Kao završni sloj na tavanu izvesti protuprašni premaz.</t>
  </si>
  <si>
    <t>SANACIJA STEPENICA</t>
  </si>
  <si>
    <t>Pregled stepenica nakon obijanja žbuke.</t>
  </si>
  <si>
    <t>Stručni pregled postojećih nosivih elemenata stubišta uključuje:</t>
  </si>
  <si>
    <t>provjeru nosivih čeličnih traverzi</t>
  </si>
  <si>
    <t>pregled i kontrola ležišta i oslonaca</t>
  </si>
  <si>
    <t>Zamjena dotrajalih nosivih profila.</t>
  </si>
  <si>
    <t>U dogovoru s nadzornim inžinjerom odrediti koji se dijelovi čelične konstrukcije zamijenjuju ili saniraju.</t>
  </si>
  <si>
    <t>predviđeno za zamjenu:</t>
  </si>
  <si>
    <t>Profil 18</t>
  </si>
  <si>
    <t>Profil 16</t>
  </si>
  <si>
    <t>Popravak ležišta i oslonaca nakon kontrole iz st 18.</t>
  </si>
  <si>
    <t>Zaštita sidrenog dijela ograde u betonski element prije reprofilacije stepenica.</t>
  </si>
  <si>
    <t>zaštitu izvesti na način da se svaki četvrtasti metalni profil u zoni spoja omota pik (malerskom) trakom I preko toga dilatacijskom crnom rubnom trakom.</t>
  </si>
  <si>
    <t>Izravnavanje i priprema podloge</t>
  </si>
  <si>
    <t>Uključena priprema površine: detaljno čišćenje od svih vrsta nečistoća, ulja, boja, masti, sredstava za odvajanje i ostalih materijala koji bi mogli kompromitirati prijanjanje nepropusnog sloja, te odstranjivanje nevezanih dijelova do postizanja kompaktne i otporne podloge.</t>
  </si>
  <si>
    <t>Dobava i ugradnja dvokomponentnog epoksidnog ljepila kao EPORIP (Mapei) ili jednakovrijedno</t>
  </si>
  <si>
    <t>u svrhu temeljnog premaza. U stavku uključena dobava, doprema i ugradnja potrebnog materijala sa izvedbom prednamaza.</t>
  </si>
  <si>
    <t>Izravnavanje i reprofilacija stepenica u debljini od 3 do 40 mm brzovezujućim tiksotropnim mortom s kompenziranim skupljanjem, ojačanim vlaknima kao PLANITOP SMOOTH &amp; REPAIR R4 ili jednakovrijedno</t>
  </si>
  <si>
    <t>razred R4</t>
  </si>
  <si>
    <t>norma EN1504-2 i EN 1504-3</t>
  </si>
  <si>
    <t>Reprofilacija uključuje izravnavanje svih horizontalnih, vertikalnih i boćnih ploha.</t>
  </si>
  <si>
    <t>Sve prema uputama proizvođača.</t>
  </si>
  <si>
    <t>Stavka uključuje svu potrebnu oplatu.</t>
  </si>
  <si>
    <t>Priprema, dobava i izrada do pune funkcije dekorativnog cementnog poda od negorivog materijala klase A2fl  kao "Ultratop LOFT F/W" tvrtke Mapei ili jednakovrijedno</t>
  </si>
  <si>
    <t>negorivost materijala klase A2fl</t>
  </si>
  <si>
    <t>norma EN 13813</t>
  </si>
  <si>
    <t>Pod izvesti prema uputi proizvođača, na sljedeći način:</t>
  </si>
  <si>
    <t>Priprema podloge strojno kugličnim sačmarenjem ili brušenjem. Priprema se izvodi u svrhu uklanjanja cementne skramice, nevezanih dijelove, ostataka ulja i drugih nečistoća.</t>
  </si>
  <si>
    <t>U cijeni je uključeno i uklanjanje prašine postupkom usisavanja, a sve zbog potrebne prionjivosti podne obloge za podlogu (vlačna čvrstoća min. 1,5 N/mm) m2.</t>
  </si>
  <si>
    <t>Sanacija oštećenja pomoću tiksotropnog morta srednje čvrstoće, fine granulacije, ojačan vlaknima i sa kontroliranim skupljanjem kao MAPEGROUT 430 ili jednakovrijedno</t>
  </si>
  <si>
    <t>norma EN 1504-3</t>
  </si>
  <si>
    <t>nanošenjem temeljnog sintetičkog premaza  na bočnu, čeonu i gaznu površinu stubišta. Premaz kao ECO PRIM GRIP (Mapei) ili jednakovrijedno.</t>
  </si>
  <si>
    <t>Premaz na bazi umjetnih smola i silikatnog pijeska u vodenoj disperziji s vrlo malom emisijom hlapljivih organskih spojeva (VOC)</t>
  </si>
  <si>
    <t>Na tako pripremljenu podlogu temeljnim premazom, pristupa se nanošenje dekorativne cementne brzovezujuće mase  u dva sloja sa razmakom od 24sata između izvođenja slojeva.</t>
  </si>
  <si>
    <t>Podni sustav površinski se obrađuje sistemskim poliuretanskim premazom u vodenoj disperziji za završnu zaštitu i voskom oji osigurava lakše čišćenje i održavanje. Sve prema uputama proizvođača dekorativnog cementnog poda i odabiru projektanta.</t>
  </si>
  <si>
    <t>Obradu dilatacijskih reški izvesti temeljnim premazom i jednokomponentnom brtvećom poliuretanskom masom kao MAPEFLEX PU45 (Mapei) ili jednakovrijedno</t>
  </si>
  <si>
    <t>brtvilo mora zadovoljti normu EN 15651, izduženje do sloma &gt;700%, modul elastičnost 0,7 N/mm²</t>
  </si>
  <si>
    <t>Boja i način izvedbe prema izboru projektanta.</t>
  </si>
  <si>
    <t>Prije postave obavezno prekontrolirati vlagu u podlozi, kvalitetu podloge i ostale uvjete na gradilištu potrebne za nesmetanu i kvalitetnu postavu.</t>
  </si>
  <si>
    <t>Sve ostalo prema uputama proizvođača i prema pravilima za ljevane podove.</t>
  </si>
  <si>
    <t>Zaštita ruba stepenica aluminijskim rubnim L profilima debljine 3mm, izgled i boja prema izboru projektanta.</t>
  </si>
  <si>
    <t>Profil završno obrađen s gumenim umetkom tako da osigurava protukliznost.</t>
  </si>
  <si>
    <t>Profil završno obrađen s umetkom tako da osigurava protukliznost.</t>
  </si>
  <si>
    <t>Dobava i ugradnja ukrasnih rozeta na spoju ograde i betonske stube.</t>
  </si>
  <si>
    <t>Boja i  izgled po odabiru projektanta</t>
  </si>
  <si>
    <t>Zaštita bočnog ruba stepenica aluminijskim rubnim profilima debljine 3mm, izgled i boja prema izboru projektanta.</t>
  </si>
  <si>
    <t>Protprašni premaz okna dizala</t>
  </si>
  <si>
    <t>Postava drenažnih cijevi fi 110 mm u naboj glinovitog tla na dnu drenažnog kanala.</t>
  </si>
  <si>
    <t>Cijevi položiti u padu od 2-3% prema šahtu za smještaj upojnog bunara za drenažne vode.</t>
  </si>
  <si>
    <t>Zamjena dotrajalih drvenih grednika presjeka 20x20cm, nakon pregleda konstrukcije.</t>
  </si>
  <si>
    <t>Stavkom obuhvaćena impregnacija novih elemenata (dvostruki premaz), vodozaštitnim sredstvom i sredstvom za zaštitu od crvotočine.</t>
  </si>
  <si>
    <t>Zidanje dimnjaka dim 40x40cm, tip kao SCHIEDEL MULTI 16 ili jednakovrijedno.</t>
  </si>
  <si>
    <t>Plinski dimnjak za dovod zraka za sagorijevanje i izlaz dimnih plinova temperature 30-160 ºC</t>
  </si>
  <si>
    <t>Neosjetljiv na vlagu</t>
  </si>
  <si>
    <t>Koristi se za plinska ložišta nominalnog toplinskog kapaciteta od 8 do 25 kW sa zatvorenom komorom za sagorijevanje i opkrbom zrakom za izgaranje koja ne ovisi o okolnom zraku u prostoriji</t>
  </si>
  <si>
    <t>Po jednoj etaži se može izvršiti više priključaka – po jednom dimnjaku do 10 ložišta</t>
  </si>
  <si>
    <t>Stavka uključuje sve pripadajuče elemente, potrebne fazonske komade, masu za brtvljenje fuga za unutarnju cijev, ljepilo za plašteve  prema uputama proizvođača i pravilima struke do pune funkcionalnost, uključivo s ishođenjem atesta.</t>
  </si>
  <si>
    <t>Dobava i postava podnih čepova-odbojnika kako vrata ne bi udarala u zid.</t>
  </si>
  <si>
    <t>Dobava i zidarska ugradba držača za zastave na fasadu objekta</t>
  </si>
  <si>
    <t>Grubo i fino žbukanje produžnom žbukom debljine 1+2 cm, zidova od opeke u suterenu, prizemlju i na katovima, sa svim potrebnim predradnjama.</t>
  </si>
  <si>
    <t>Žbuka se izvodi iz produžnog cementnog morta kvalitete M-5, uz prethodno prskanje cijele površine rijetkim cementnim mortom.</t>
  </si>
  <si>
    <t>U stavku je uključena dobava i ugradnja vodilica i kutnika za uglove, kojima se postiže ravna površina i oštri bridovi.</t>
  </si>
  <si>
    <t>Radi dinamike završetka radova u žbuke se dodaju dodaci za brzo sušenje.</t>
  </si>
  <si>
    <t>Sve pripremljeno za bojanje.</t>
  </si>
  <si>
    <t>Obračun po m2 žbuke.</t>
  </si>
  <si>
    <t>Zidarska obrada špaleta prozora i vrata. Širina špaleta je 30 cm.</t>
  </si>
  <si>
    <t>Na zidovima svih sanitarija prije polaganja keramičkih pločica, obvezno izvesti HI PREMAZ ovisno o vrsti podloge.</t>
  </si>
  <si>
    <t>Razne pripomoći režijskih KV i NKV radnikakod obrtničkih i instalaterskih radova za radove koji se ne mogu normirati a potrebno ih je izvesti, uključivo sav potreban rad i alat.</t>
  </si>
  <si>
    <t>Izvodi se po odobrenju nadzornog inžinjera.</t>
  </si>
  <si>
    <t>a) KV radnik</t>
  </si>
  <si>
    <t>b) NKV radnik</t>
  </si>
  <si>
    <t>Krpanje šliceva u zidovima nakon ugradnje instalacija. Predviđeni su šlicevi širine 10 cm.</t>
  </si>
  <si>
    <t>Oblaganje vanjskog pristupnog stubišta s podestom štokanim pločama prirodnog kamena granita u dogovoru s projektantom i predstavnikom GZZZSKa.</t>
  </si>
  <si>
    <t>Ploče se polažu u sloj cementnog morta.</t>
  </si>
  <si>
    <t>gazišta i podest debljine 3 cm</t>
  </si>
  <si>
    <t>čela stuba debljine 2 cm</t>
  </si>
  <si>
    <t>Čišćenje objekta za vrijeme trajanja gradnje kao i nakon dovršetka svih građevinsko-obrtničkih i instalaterskih radova kao priprema za predaju investitoru na korištenje.</t>
  </si>
  <si>
    <t>Podrazumijeva se čišćenje podova, vratiju, prozora, raznih ostakljenih stijena s pranjem stakala, čišćenje i pranje zidnih pločica, sanitarnih predmeta i ostalog.</t>
  </si>
  <si>
    <t>Prilikom čišćenja paziti da se završna obrada ne ošteti.</t>
  </si>
  <si>
    <t>Obračun se vrši po m2 neto površine objekta.</t>
  </si>
  <si>
    <t>Utovar, prijevoz kamionima i istovar otpadnog materijala, ambalaže i sl. na gradsku deponiju udaljenu   15 km.</t>
  </si>
  <si>
    <t>Uključivo svi troškovi prijevoza i komunalna naknada deponiju.</t>
  </si>
  <si>
    <t>Stavka ne obuhvaća smeće koje je eventualno ostalo od pojedinih izvođača građevinskih ili obrtničkih radova, jer je svaki sudionik u gradnji sužan odstraniti vlastiti otpad.</t>
  </si>
  <si>
    <t>Izvodi se po nalogu i odobrenju nadzornog inžinjera.</t>
  </si>
  <si>
    <t>Obračun po m3 otpada u rastresitom stanju.</t>
  </si>
  <si>
    <t>IV.  ZIDARSKI RADOVI UKUPNO:</t>
  </si>
  <si>
    <t>V.  IZOLATERSKI RADOVI</t>
  </si>
  <si>
    <t>Dobava i postava toplinske izolacije kosog laganog krova.</t>
  </si>
  <si>
    <t>Stavka uključuje sav potrebani spojni materijal za pričvršćivanje.</t>
  </si>
  <si>
    <t>Izolacija se postavlja  između i ispod rogova u sljedeći slojevima:</t>
  </si>
  <si>
    <t>Kompaktne ploče mineralne kamene vune debljine 5 cm tip kao Knauf Insulation višenamjenske ploče DP 5 ili jednakovrijedno</t>
  </si>
  <si>
    <t>gustoća 50 kg/m3</t>
  </si>
  <si>
    <t>koeficijenta toplinske provodljivosti λ≤0,035 W/mK.</t>
  </si>
  <si>
    <t>Ploče kamene vune moraju zadovoljiti uvjete norme HRN EN 13162, odnosno minimalno odgovarati karakteristikama MW-EN13162-T5-DS(TH)-WS-AF10.</t>
  </si>
  <si>
    <t>Uzdužni otpor strujanju zraka po HRN EN 29053: r&gt;15 kNs/m4.</t>
  </si>
  <si>
    <t>filc od  mineralnih staklenih vlakana debljine 15 cm tip kao Knauf insulation filc za kose krovove TI 135 U (Unifit 035) () ili jednakovrijedno</t>
  </si>
  <si>
    <t>gustoća 20 kg/m3</t>
  </si>
  <si>
    <t>koeficijenta toplinske provodljivosti λ ≤ 0,035 W/mK.</t>
  </si>
  <si>
    <t>Filčevi staklene mineralne vune moraju zadovoljiti uvjete norme HRN EN 13162, odnosno minimalno odgovarati karakteristikama MW-EN13162-T2-AF5.</t>
  </si>
  <si>
    <t>filc od  mineralnih staklenih vlakana debljine 5cm postavlja se ispod rogova između metalne potkonstrukcije nosača obloge zida opisane u stavci radova s gipskartonskim pločama</t>
  </si>
  <si>
    <t>tip kao Knauf insulation filc za pregradne zidove TI 140 W ili jednakovrijedno</t>
  </si>
  <si>
    <t>gustoća 15 kg/m3</t>
  </si>
  <si>
    <t>koeficijenta toplinske provodljivosti λ ≤ 0,037 W/mK.</t>
  </si>
  <si>
    <t>Filčevi staklene mineralne vune moraju zadovoljiti uvjete norme HRN EN 13162, odnosno minimalno odgovarati karakteristikama MW-EN13162-T2-WS-WL(P)-AF5.</t>
  </si>
  <si>
    <t>Uzdužni otpor strujanju zraka po HRN EN 29053: r&gt;5 kNs/m4.</t>
  </si>
  <si>
    <t>Aluminizirana ojačana polietilenska parna brana tip kao Knauf Insulation LDS 100 ili jednakovrijedno.</t>
  </si>
  <si>
    <t>Vrijednost relativnog otpora difuziji vodene pare sd ≥ 70m.</t>
  </si>
  <si>
    <t>Dobava i postava mineralne vune minimalne debljine 15 cm  kao zvučna izolacija u međukatnoj konstrukciji.</t>
  </si>
  <si>
    <t>filc od  mineralnih staklenih vlakana debljine 15 cm tip kao Knauf insulation filc za kose krovove TI 135 U (Unifit 035) ili jednakovrijedno</t>
  </si>
  <si>
    <t>Izolacija se postavlja  između drvenih greda postojeće stropne nosive konstrukcije ili sa donje strane postojeće  AB stropne ploče.</t>
  </si>
  <si>
    <t>PREKID KAPILARNE VLAGE</t>
  </si>
  <si>
    <t>Zatvaranje sljubnica</t>
  </si>
  <si>
    <t>Zatvaranje sljubnica sa mortom tip kao  MAPEANTIQUE INTONACO NHL ili jednakovrijedno</t>
  </si>
  <si>
    <t>mort na bazi prirodnog hidrauličkog veziva i eko pucolana tip s prionljivost na podlogu ≥ 0,3 Mpa (N/mm2)</t>
  </si>
  <si>
    <t>Bušenje otvora</t>
  </si>
  <si>
    <t>Bušenje otvora sa obje strane zida unakrsno u dvije zone po sljubnicama. Donja zona je oko 10 cm od poda pod kutem 30°. Buši se do 2/3 debljine zida. Otvori su promjera najmanje 20 mm. Druga zona koja je oko 20cm iznad prve, buši se do dubine 2/3 debljine zida. Ispuhivanje kompresorom.</t>
  </si>
  <si>
    <t>Konsolidacija ziđa</t>
  </si>
  <si>
    <t>Kroz prethodno izbušene otvore injektira se niskoviskozna masa za injektiranje pod tlakom do 3 bara kako bi se zapunile sve kaverne i spriječio gubitak mase za prekid vlage. Na taj se način konsolidira oko 0,3 m visina zida.</t>
  </si>
  <si>
    <t>Masa tip kao MAPEWALL ili jednakovrijedno</t>
  </si>
  <si>
    <t>Materijal prema normi EN 988-2 na bazi prirodnog hidrauličkog veziva</t>
  </si>
  <si>
    <t>Ponovno bušenje otvora iz st. 2 ovih radova kako bi se očistili od mase za konsolidaciju. Ispuhivanje kompresorom.</t>
  </si>
  <si>
    <t>Postava injektora</t>
  </si>
  <si>
    <t>Stavka uključuje dobavu i pričvrščivanje injektora brzovezujućom masom sa stvrdnjavanjem u roku 3 min</t>
  </si>
  <si>
    <t>Postava sustava injektora - oko 9 injektora po m</t>
  </si>
  <si>
    <t>Prekid kapilarne vlage - stvaranje kemijske barijere protiv dizanja vlage u zidovima</t>
  </si>
  <si>
    <t>Gravitacijsko injektiranje mase za prekid vlage i do potpunog zasićenja zida.</t>
  </si>
  <si>
    <t>Silikonska mikroemulzija koja se miješa sa vodom u omjeru 1:16-1:19</t>
  </si>
  <si>
    <t>Potrošnja:
- oko 10L/m za zid debljine 80cm</t>
  </si>
  <si>
    <t>Tip kao MAPESTOP ili jednakovrijedno</t>
  </si>
  <si>
    <t>silikonske mikro-emulzije bez otapala</t>
  </si>
  <si>
    <t/>
  </si>
  <si>
    <t>Stavka uključuje probu upojnosti.</t>
  </si>
  <si>
    <t>Zatvaranje otvora</t>
  </si>
  <si>
    <t>Zapunjavanje otvora pomoću niskoviskozne mase tip kao MAPEWALL ili jednakovrijedno.</t>
  </si>
  <si>
    <t>Uklanjanje injektora i zapunjavanje šupljina pomoću morta za žbukanje tip kao MAPE-ANTIQUE INTONACO NHL ili jednakovrijedno.</t>
  </si>
  <si>
    <t>HIDROIZOLACIJA PODRUMSKIH ZIDOVA IZ VANA</t>
  </si>
  <si>
    <t>Dobava materijala i izrada bitumenske hidroizolacije podrumskih zidova.</t>
  </si>
  <si>
    <t>Priprema podloge:</t>
  </si>
  <si>
    <t>Podloga uvijek mora biti suha, čista</t>
  </si>
  <si>
    <t>Radi kontrole upojnosti podloge, stavka uključuje  nanošenje temeljnog polimer-bitumenskog premaza prema uputi proizvođača hidroizolacije</t>
  </si>
  <si>
    <t>Varenje dvije plastomerne bitumenske hidroizolacijske trake visoke kvalitete tip kao TREND HS ili jednakovijedno</t>
  </si>
  <si>
    <t>trake proizvedene od destiliranog bitumena modificiranog sa POLIPROPILENOM,</t>
  </si>
  <si>
    <t>trake ojačane sa netkanim poliesterskim filcom i stabilizirane u uzdužnom smjeru staklenim vlaknima</t>
  </si>
  <si>
    <t>norma EN 13707 i EN 13969</t>
  </si>
  <si>
    <t>Hidroizolacija se postavlja 20cm iznad kote terena s preklopima od 10 cm.</t>
  </si>
  <si>
    <t>Dobava i postava drenažna čepasta folija izrađena od polietilena visoke gustoće (HPDE), visine izbočina 8 mm, sa preklopom od 10 cm.</t>
  </si>
  <si>
    <t>V.  IZOLATERSKI RADOVI UKUPNO:</t>
  </si>
  <si>
    <t>REKAPITULACIJA GRAĐEVINSKIH RADOVA</t>
  </si>
  <si>
    <t>III. BETONSKI I ARM. BET. RADOVI</t>
  </si>
  <si>
    <t>IV. ZIDARSKI RADOVI</t>
  </si>
  <si>
    <t>V. IZOLATERSKI RADOVI</t>
  </si>
  <si>
    <t>A) GRAĐEVINSKI RADOVI UKUPNO:</t>
  </si>
  <si>
    <t>B) OBRTNIČKI  RADOVI</t>
  </si>
  <si>
    <t>VI. BRAVARSKI RADOVI</t>
  </si>
  <si>
    <t>* OBVEZNA IZMJERA SVIH OTVORA NA LICU MJESTA!</t>
  </si>
  <si>
    <t>CIJENA STAVKE OBUHVAĆA:</t>
  </si>
  <si>
    <t>* radnu skelu</t>
  </si>
  <si>
    <t>*izradu radioničkih nacrta i detalja koje izvođač treba dati na ovjeru projektantu</t>
  </si>
  <si>
    <t>* dobavu i dopremu potrebnog materijala, te izradu i ugradbu stavaka</t>
  </si>
  <si>
    <t>* ostakljenje</t>
  </si>
  <si>
    <t>*  lajsne</t>
  </si>
  <si>
    <t>* završnu obradu dovratnika i vratnih krila - plastificiranje u boji po izboru projektanta</t>
  </si>
  <si>
    <t>* uključen sav potreban okov  i kvake od INOX-a, prema izboru projektanta</t>
  </si>
  <si>
    <t>2-krilna zaokretnaprotudimna vrata</t>
  </si>
  <si>
    <t>Vrata imaju otpornost na prolaz dima u trajanju od 30 min i opremu za samozatvaranje</t>
  </si>
  <si>
    <t>zidarski otvor - 172/220 cm</t>
  </si>
  <si>
    <t>Ugradba u zid od opeke debljine 60 cm</t>
  </si>
  <si>
    <t>Dovratnici i vratna krila od čelićnih profila završno plastificirani u RALu prema odabiru projektanta.</t>
  </si>
  <si>
    <t>Ostakljenje sigurnosnim staklom debljine 10 mm</t>
  </si>
  <si>
    <t>Stavku treba opremiti svim potrebnim okovom, povratnom pumpom, brtvama, kvakom i bravom.</t>
  </si>
  <si>
    <t>Vrata opremiti okovom za preklapanje.</t>
  </si>
  <si>
    <t>U cijenu uključiti sav potreban opšav, površinsku obradu i ostale elemente ugradnje u nosivu konstrukciju objekta.</t>
  </si>
  <si>
    <t>Shema st. 1</t>
  </si>
  <si>
    <t>Ostakljena pregradnaprotudimna stijena koja se sastoji od dvokrilnih vrata i po jednog fiksnog polja sa svake strane</t>
  </si>
  <si>
    <t>Stijena imaju otpornost na prolaz dima u trajanju od 30 min i opremu za samozatvaranje vrata</t>
  </si>
  <si>
    <t>zidarski otvor – 460/220 cm</t>
  </si>
  <si>
    <t>Ugradba u gipskartonski zid debljine 15 cm</t>
  </si>
  <si>
    <t>Vrata s gornje strane učvrstiti u čeličnu potkonstrukciju panela od gips-kartonskih ploča. Ugradnju na nosivu konstrukciju objekta izvršiti u skladu s teh. uputama dobavljača sistema.</t>
  </si>
  <si>
    <t>Shema st. 4</t>
  </si>
  <si>
    <t>U svemu kao poz. 2</t>
  </si>
  <si>
    <t>dim 430/220 cm</t>
  </si>
  <si>
    <t>Shema st. 5</t>
  </si>
  <si>
    <t>Ostakljena pregradnaprotudimna stijena koja se sastoji od dvokrilnih vrata i jednog fiksnog polja sa strane</t>
  </si>
  <si>
    <t>zidarski otvor - 335/220 cm</t>
  </si>
  <si>
    <t>Ugradba u zid od opeke debljine 45 - 60 cm</t>
  </si>
  <si>
    <t>Shema st. 3</t>
  </si>
  <si>
    <t>1-krilna zaokretnaprotupožarna vrata EI-90-C.</t>
  </si>
  <si>
    <t>Zidarski otvor 102/210 cm.</t>
  </si>
  <si>
    <t>Minimalna svijetla veličina otvora 90/200 cm.</t>
  </si>
  <si>
    <t>Vratno krilo puno, glatko.</t>
  </si>
  <si>
    <t>Završna obloga alu lim 1 mm završno plastificirani u RALu prema odabiru projektanta.</t>
  </si>
  <si>
    <t>Stavku treba opremiti svim potrebnim okovom, povratnom pumpom, brtvama, kvakom i bravom za protupožarna vrata.</t>
  </si>
  <si>
    <t>shema st. 6 - desna vrata</t>
  </si>
  <si>
    <t>kom</t>
  </si>
  <si>
    <t>Zidarski otvor 110/210 cm.</t>
  </si>
  <si>
    <t>Ugradba u zid od opeke debljine 45 cm</t>
  </si>
  <si>
    <t>Vratno krilo puno, glatko s ostakljenim oknom dim 40x50 cm.</t>
  </si>
  <si>
    <t>Ostakljenje vatrootpornim staklom T90.</t>
  </si>
  <si>
    <t>Stavku treba opremiti svim potrebnimpanik okovom, povratnom pumpom, brtvama, kvakom i bravom za protupožarna vrata.</t>
  </si>
  <si>
    <t>shema st. 7  - desna vrata</t>
  </si>
  <si>
    <t>6a</t>
  </si>
  <si>
    <t>shema st. 7a  - desna vrata</t>
  </si>
  <si>
    <t>2-krilna zaokretna ostakljenaprotupožarna vrata EI-90-C</t>
  </si>
  <si>
    <t>Zidarski otvor 180/210 cm.</t>
  </si>
  <si>
    <t>Minimalna svijetla veličina otvora 160/200 cm.</t>
  </si>
  <si>
    <t>shema st. 8</t>
  </si>
  <si>
    <t>7a</t>
  </si>
  <si>
    <t>shema st. 8a</t>
  </si>
  <si>
    <t>Dobava i lijepljenje mutne folije na stakla prema shemama i uputama projektanta.</t>
  </si>
  <si>
    <t>Izrada, doprema i montaža čeličnog stubišta iz čelika S235 tlocrtne dim 2,70x6,20m za savladavanje visine od 11,65 m.</t>
  </si>
  <si>
    <t>Konstrukcija stubišta:</t>
  </si>
  <si>
    <t>Stupovi kvadratnog presjeka 12/12 cm</t>
  </si>
  <si>
    <t>Tetive dim 10/20 cm</t>
  </si>
  <si>
    <t>Nastupne plohe i podesti su od rebrastog lima umetnute između tetiva. Stavkom su obuhvaćeni i vezni elementi, okviri i sav spojni i pričvrsni materijal.</t>
  </si>
  <si>
    <t>Ograda se sastoji od čelićnih stupova kvadratnog profila 3x3 cm visine 120 cm, varenih na tetive.</t>
  </si>
  <si>
    <t>Rukohvat od kvadratnog profila 5x5 cm</t>
  </si>
  <si>
    <t>Ispuna ograde od horizontalnih Ø20mm cijevi na osnom razmaku   15 cm</t>
  </si>
  <si>
    <t>Čelićno stubište treba sidriti na svakoj etaži objekta fischer ili hilty vijcima 4ø12mm na 4 pravilno raspoređena mjesta po jednoj etaži stubišta.</t>
  </si>
  <si>
    <t>Stavka uključuje antikorozivnu zaštitu vručim cinčanjem.</t>
  </si>
  <si>
    <t>Izvođač je obavezan izraditi radionički nacrt stubišta i dati ga na ovjeru projektantu.</t>
  </si>
  <si>
    <t>Popravak kovane ograde stubišta sa zamjenom oštečenih elemenata od metalnih kvadratnih profila dimenzijom (  1x1cm) i  izgledom kao postojeći.</t>
  </si>
  <si>
    <t>VI.  BRAVARSKI RADOVI UKUPNO:</t>
  </si>
  <si>
    <t>VII. RADOVI S GIPS-KARTONSKIM PLOČAMA</t>
  </si>
  <si>
    <t>Ovim radovima obuhvaćeni su svi radovi sa gips kartonskim pločama kao izrada pregradnih zidova uključivši ugradnju dovratnika gdje je to potrebno i podkonstrukcije za ugradnju instalacija vodovoda, kanalizacije i sl. te izrada obloge zidova i izrada spuštenih stropova uključivši izradu otvora za ugradnju instalacijskih elemenata, rasvjetnih tijela i sl.</t>
  </si>
  <si>
    <t>Pri izvedbi gips-kartonskih radova izvođač je dužan pridržavati se svih uvjeta i opisa u troškovniku, kao i važećih propisa i to posebno:</t>
  </si>
  <si>
    <t/>
  </si>
  <si>
    <t/>
  </si>
  <si>
    <t/>
  </si>
  <si>
    <t/>
  </si>
  <si>
    <t/>
  </si>
  <si>
    <t>Pri izradi pregradnih zidova, pri oblozi zidova i stropova kao podkonstrukcija mogu se koristiti samo originalni profili od čeličnog lima proizvođača gips-kartonskih ploča sa svim pripadajućim priborom za međusobnu vezu profila i za učvršćenje profila na osnovnu konstrukciju. Obavezno je držati se sistema jednog proizvođača.</t>
  </si>
  <si>
    <t>Ovješenje tereta na spuštene stropove- pojedini tereti koji se učvršćuju neposredno za gipsanu ploču ne smiju biti teži od 0.06 kg po rasponu ploče i dužnom metru. Teži predmeti, smatraju se dodatnim teretom i ako nisu uključeni u proračun jediničnih težina spuštenih stropova, trebaju se učvrstiti na međukatnu osnovnu konstrukciju.</t>
  </si>
  <si>
    <t>Jedinična cijena obuhvaća nabavu materijala sa uključenim transportom do gradilišta, skladištenje materijala i manipulaciju materijala na gradilištu, radnu skelu, izvođenje radova, popravku loše izvedenih radova i čišćenje prostora nakon završetka ove vrsti radova kao i nadoknadu svih šteta nastalih izvođenjem gips-kartonskih radova na izvršenim radovima ostalih izvođača.</t>
  </si>
  <si>
    <t>Prekidi rada (vrijeme čekanja) koji su posljedica instalacijskih radova ukalkulirani su u jedinične cijene.</t>
  </si>
  <si>
    <t>Isto tako potrebno je pripraviti HRN ateste za ponuđeni i ugrađeni materijal, a prema Zakonu o gradnji i uzancama za ovu vrstu poslova.</t>
  </si>
  <si>
    <t>HRN EN 520:2006 - Gipsane ploče; Definicije, zahtjevi i ispitne metode.</t>
  </si>
  <si>
    <t>HRN EN 13963:2007 - Materijal za obradbu i zaglađivanje spojeva gipsanih ploča. Definicije, zahtjevi i ispitne metode</t>
  </si>
  <si>
    <t>HRN EN 13964:2007 - Ovješeni stropovi Zahtjevi i ispitne metode</t>
  </si>
  <si>
    <t>HRN EN 14195:2007 - Metalni profili podkonstrukcija za sustave s gipsanim pločama Definicije, zahtjevi i ispitne metode</t>
  </si>
  <si>
    <t>HRN EN 14246:2006 - gips elementi za spuštene stropove; definicije, zahtjevi, ispitivanje</t>
  </si>
  <si>
    <t>HRN EN 14246:2006/Ispr.:2008 - gips elementi za spuštene stropove; definicije, zahtjevi, ispitivanje</t>
  </si>
  <si>
    <t>Dobava, doprema potrebnog materijala, izrada i postava obloge potkrovlja od gips-kartonskih ploča.</t>
  </si>
  <si>
    <t>Obloga se izvodi postavljanjem jednostrukih standardnih (GKB) gips-kartonskih ploča  tip kao KNAUF Građevinske ploče ili jednakovrijedno</t>
  </si>
  <si>
    <t>standardne gips kartonske ploče oznake 'A' prema normi HRN EN 520:2006</t>
  </si>
  <si>
    <t>na metalnoj  potkonstrukciji od jednostrukih pocinčanih čeličnih  profila CD 60 x 27 mm</t>
  </si>
  <si>
    <t>Obloga se postavlja na drvene grede krovišta.</t>
  </si>
  <si>
    <t>Uključivo sav potreban rad, materijal i skela.</t>
  </si>
  <si>
    <t>Obloga treba biti završno obrađena, gletana, fugirana i spremna za bojenje.</t>
  </si>
  <si>
    <t>UZ5 Laki pregradni zidovi debljine 15,0 cm - jednostruka podkonstrukcija + dvostruka obloga DFH2IR</t>
  </si>
  <si>
    <t>Dobavai doprema potrebnog materijala te izvedba pregradnih zidova po svim etažama, koji su tako označeni.</t>
  </si>
  <si>
    <t>Visina zida   285 cm.</t>
  </si>
  <si>
    <t>Ukupna debljina zida 15 cm.</t>
  </si>
  <si>
    <t>Zid se izvodi od obostrano postavljenih 2-strukih tvrdih gipsanih DFH2IR ploča tip kao Knauf Diamant ili jednakovrijedno</t>
  </si>
  <si>
    <t>DFH2IR tvrde impregnirane protupožarne ploče  prema normi HRN EN 520:2006</t>
  </si>
  <si>
    <t>na metalnoj  potkonstrukciji od jednostrukih pocinčanih čeličnih  MW profila širine 100 mm</t>
  </si>
  <si>
    <t>Zid izvesti u slijedećim slojevima:</t>
  </si>
  <si>
    <t>*čelićni MW profili 100 mm</t>
  </si>
  <si>
    <t>* ispuna mineralnom vunom debljine 8 cm</t>
  </si>
  <si>
    <t>*tvrde gipsane DFH2IR ploče 2 x 1,25 cm obostrano</t>
  </si>
  <si>
    <t>Oblogu i obradu spojeva u svemu izvesti prema tehnologiji i uputama proizvođača.</t>
  </si>
  <si>
    <t>Cijena obuhvaća obradu otvora za ugradbu vrata,  razne pričvrsnice, kutne profile, gumene trake za zvučnu izolaciju na spojevima sa zidovima, podom i stropom.</t>
  </si>
  <si>
    <t>Kod otvora vrata svaki dovratnik izvesti od UA profila.</t>
  </si>
  <si>
    <t>Ploče završno obraditi (gletati) i pripremiti za ličenje.</t>
  </si>
  <si>
    <t>Radna skela uključena u cijenu.</t>
  </si>
  <si>
    <t>UZ5a Laki pregradni zidovi debljine 15,0 cm - jednostruka podkonstrukcija + trostruka obloga DFH2IR - EI 120</t>
  </si>
  <si>
    <t>Zid se izvodi od obostrano postavljenih 3-strukih tvrdih gipsanih DFH2IR ploča tip kao Knauf Diamant ploče ili jednakovrijedno</t>
  </si>
  <si>
    <t>na metalnoj  potkonstrukciji od jednostrukih pocinčanih čeličnih  MW profila širine 75 mm</t>
  </si>
  <si>
    <t>*čelićni MW profili 75 mm</t>
  </si>
  <si>
    <t>* ispuna mineralnom vunom debljine 7,5 cm</t>
  </si>
  <si>
    <t>*tvrde gipsane DFH2IR ploče 3 x 1,25 cm obostrano</t>
  </si>
  <si>
    <t>U svemu ostalom izvesti prema opisu za st. 2 (UZ5).</t>
  </si>
  <si>
    <t>UZ6 Laki pregradni zidovi debljine 10 cm</t>
  </si>
  <si>
    <t>Visina zidova   285 cm</t>
  </si>
  <si>
    <t>Ukupna debljina zida 10 cm.</t>
  </si>
  <si>
    <t>Zid se izvodi od obostrano postavljenih 2-strukih standardnih (GKB) gips-kartonskih ploča tip kao KNAUF Građevinske ploče ili jednakovrijedno</t>
  </si>
  <si>
    <t>na metalnoj  potkonstrukciji od jednostrukih pocinčanih čeličnih  CW profila širine 50 mm</t>
  </si>
  <si>
    <t>Pregradni zid izvesti u slijedećim slojevima:</t>
  </si>
  <si>
    <t>* 1-struki CW profili 50 mm</t>
  </si>
  <si>
    <t>* ispuna mineralnom vunom debljine 5 cm</t>
  </si>
  <si>
    <t>*standardne gips-kartonske ploče (GKB) 2 x 1,25 cm - obostrano</t>
  </si>
  <si>
    <t>UZ6a Laki pregradni zidovi debljine 10 cm - kombinirani standardno-vodootporni zid
jednostruka podkonstrukcija + dvostruka obloga GKB pločama</t>
  </si>
  <si>
    <t>Zid se izvodi od 2-strukih standardnih (GKB) s jedne strane</t>
  </si>
  <si>
    <t>i  2-strukih impregniranih (GKI) ploča s druge strane tip kao KNAUF Građevinske ploče ili jednakovrijedno</t>
  </si>
  <si>
    <t>impregnirane ploče oznakom 'H2' prema normi HRN EN 520:2006</t>
  </si>
  <si>
    <t>sve  na metalnoj  potkonstrukciji od jednostrukih pocinčanih čeličnih  CW profila širine 50 mm</t>
  </si>
  <si>
    <t>Standardno-vodootporni zid izvesti u slijedećim slojevima:</t>
  </si>
  <si>
    <t>* ispuna kamenom vunom debljine 5,0 cm</t>
  </si>
  <si>
    <t>*standardne gips-kartonske ploče (GKB) 2 x 1,25 cm - s jedne strane</t>
  </si>
  <si>
    <t>*impregnirane gips-kartonske ploče (GKI) 2 x 1,25 cm - s sruge strane</t>
  </si>
  <si>
    <t>UZ6b Laki pregradni zidovi debljine 10 cm - razdjelni vodootporni zidovi u sanitarijama
jednostruka podkonstrukcija + dvostruka obloga impregniranim GKI pločama</t>
  </si>
  <si>
    <t>Visina zidova   280 cm</t>
  </si>
  <si>
    <t>Zid se izvodi od 2-strukih impregniranih (GKI) ploča obostrano  tip kao KNAUF Građevinske ploče ili jednakovrijedno</t>
  </si>
  <si>
    <t>Vodootporni zid treba izvesti u slijedećim slojevima:</t>
  </si>
  <si>
    <t>* 1-struki CW profili 50 mm, razmak 62,5 cm</t>
  </si>
  <si>
    <t>*impregnirane gips-kartonske ploče (GKI) 2 x 1,25 cm - obostrano</t>
  </si>
  <si>
    <t>Zatvaranje otvora u postojećim zidovima debljine 45 cm</t>
  </si>
  <si>
    <t>Dobavai doprema potrebnog materijala te zatvaranje nepotrebnih otvora u postojećim debelim zidovima od opeke debljine 45cm na način da se površina gips-kartonske obloge treba poravnati s površinom ožbukanog zida od opeke.</t>
  </si>
  <si>
    <t>Zid se izvodi od dvostrukih standardnih (GKB) gips-kartonskih ploča tip kao KNAUF  Građevinske ploče ili jednakovrijedno</t>
  </si>
  <si>
    <t>na metalnoj  potkonstrukciji od jednostrukih pocinčanih čeličnih  CW profila širine 75 mm</t>
  </si>
  <si>
    <t>Visina otvora   220 cm</t>
  </si>
  <si>
    <t>Oblogu sa svake strane otvora izvesti u slijedećim slojevima:</t>
  </si>
  <si>
    <t>* 1-struki CW profili 75 mm</t>
  </si>
  <si>
    <t>* ispuna kamenom vunom debljine 6,0 cm</t>
  </si>
  <si>
    <t>*standardne gips-kartonske ploče (GKB) 2 x 1,25 cm - s vanjske strane obloge</t>
  </si>
  <si>
    <t>U svemu ostalom izvesti prema opisu za st. 1 (UZ5).</t>
  </si>
  <si>
    <t>Obzidavanje instalacijskih vertikala - EI 120</t>
  </si>
  <si>
    <t>Dobavai doprema potrebnog materijala te izvedba obzida oko raznih vertikala prostorima po svim etažama.</t>
  </si>
  <si>
    <t>Obzid se izvodi od dvostrukih vatrootpornih gipsanih ploča debljine 25mm tip kao Knauf Fireboard A1 ploče ili jednakovrijedno</t>
  </si>
  <si>
    <t>gips kartonske ploče s oznakom 'DF' prema normi HRN EN 520:2006</t>
  </si>
  <si>
    <t>U kanalizacijske vertikale u suterenu i u vertikale slabe struje na svakoj etaži treba ugraditi F-TEC EI 120 protupožarna revizijska vratašca 20/20 cm.</t>
  </si>
  <si>
    <t>Visina obzida   285cm</t>
  </si>
  <si>
    <t>Obzid oko vertikale izvesti u slijedećim slojevima:</t>
  </si>
  <si>
    <t>*vatrootporne gipsane ploče 2 x 2,50 cm  - s vanjske strane obzida</t>
  </si>
  <si>
    <t>a) obzidavanje</t>
  </si>
  <si>
    <t>b) protupožarna EI 120  vratašca 20/20 cm</t>
  </si>
  <si>
    <t>Dobava, doprema potrebnog materijala, izrada i postava spuštenog stropa od  gips-kartonskih ploča.</t>
  </si>
  <si>
    <t>na dvostrukoj metalnoj  potkonstrukciji  od čeličnih pocinčanih profila UD 28/27  i CD 60/27</t>
  </si>
  <si>
    <t>Dvostruka potkonstrukcija. Nonius ovjes gornji i donji dio. Donji dio Nonius ovjesa je obuhvatni ovjes za CD profil.</t>
  </si>
  <si>
    <t>Visina gotovog spuštenog stropa 284 cm.</t>
  </si>
  <si>
    <t>Obloga podgleda standardne gips-kartonske ploče (GKB) 1,25 cm</t>
  </si>
  <si>
    <t>U svemu izvesti prema opisu za st. 9., samo se na stropove sanitarija ugrađujuimpregnirane ploče (GKI) 12,5 mm tip kao KNAUF Građevinske ploče ili jednakovrijedno</t>
  </si>
  <si>
    <t>Dobava i doprema potrebnog materijala, te izrada i ugradba spuštenog stropa od gips-kartonskih ploča u suterenu.</t>
  </si>
  <si>
    <t>na metalnoj  potkonstrukciji  od čeličnih pocinčanih profila CD 60/27 u istoj razini</t>
  </si>
  <si>
    <t>Podgled stropa:</t>
  </si>
  <si>
    <t>* suteren -   304 cm od razine gotovog poda</t>
  </si>
  <si>
    <t>Vrsta ploča -standardne (GKB) 12,5 mm.</t>
  </si>
  <si>
    <t>U svemu izvesti prema opisu za st. 11, samo se na stropove sanitarija ugrađujuimpregnirane ploče (GKB) 12,5 mm tip kao KNAUF Građevinske ploče ili jednakovrijedno</t>
  </si>
  <si>
    <t>Zacrtavanje i izrada  revizijskih otvora dim 60x60 cm u spuštenom stropu od gips-kartonskih ploča 12,5 mm za ugradbu revizija sprinkler instalacije.</t>
  </si>
  <si>
    <t>Uključen sav potreban rad, materijal i skela.</t>
  </si>
  <si>
    <t>Izrada “lažnih” greda i oblaganje postojećih greda oblogom od gips-kartonskih ploča u podrumu.</t>
  </si>
  <si>
    <t>sa svim potrebnim ovjesom i potkonstrukcijom, uključivo i obrada kutova - frezani element</t>
  </si>
  <si>
    <t>VII. RADOVI S GIPS-KARTONSKIM PLOČAMA UKUPNO</t>
  </si>
  <si>
    <t>VIII.  STOLARSKI RADOVI</t>
  </si>
  <si>
    <t>N A P O M E N A:</t>
  </si>
  <si>
    <t>* OBVEZNA IZMJERA SVIH OTVORA  NA LICU MJESTA!</t>
  </si>
  <si>
    <t>* dobavu i dopremu potrebnog materijala, te izradu i ugradbu vrata komplet s dovratnikom</t>
  </si>
  <si>
    <t>* završnu obradu vratnih krila i dovratnika - ličenje u boju po izboru projektanta</t>
  </si>
  <si>
    <t>* sav potreban okov i kvake od inoxa prema izboru projektanta</t>
  </si>
  <si>
    <t>1-krilna puna glatka zaokretna vrata.</t>
  </si>
  <si>
    <t>Zidarski otvor - 102/210 cm.</t>
  </si>
  <si>
    <t>Minimalne svijetle dimenzije vratiju - 90/200 cm.</t>
  </si>
  <si>
    <t>Ugradba u zidove debljine 15 cm.</t>
  </si>
  <si>
    <t>Vratno krilo - puno, glatko, od panel ploče 38 mm.</t>
  </si>
  <si>
    <t>Obostrano treba ugraditi lajsne širine 80/16 mm, spojene pod 45°.</t>
  </si>
  <si>
    <t>Stavku treba opremiti svim potrebnim okovom, kvakama, bravom i rozetama.</t>
  </si>
  <si>
    <t>U cijenu stavke uključena i završna obrada ličenjem u boju po izboru projektanta.</t>
  </si>
  <si>
    <t>st1 - lijeva vrata</t>
  </si>
  <si>
    <t>st1 - desna vrata</t>
  </si>
  <si>
    <t>1-krilna puna glatka zaokretna protudimna vrata, ES 30-C.</t>
  </si>
  <si>
    <t>Ugradba u zidove drbljine 15 cm.</t>
  </si>
  <si>
    <t>Vrata imaju otpornost na prolaz dima u trajanju od 30 min, samozatvarajuća</t>
  </si>
  <si>
    <t>st2 - lijeva vrata</t>
  </si>
  <si>
    <t>st2 - desna vrata</t>
  </si>
  <si>
    <t>Zidarski otvor - 92/210 cm.</t>
  </si>
  <si>
    <t>Minimalne svijetle dimenzije vratiju - 80/200 cm.</t>
  </si>
  <si>
    <t>Ugradba u zidove 15 cm.</t>
  </si>
  <si>
    <t>st3 - lijeva vrata</t>
  </si>
  <si>
    <t>st4 - lijeva vrata</t>
  </si>
  <si>
    <t>st4 - desna vrata</t>
  </si>
  <si>
    <t>Zidarski otvor - 82/210 cm.</t>
  </si>
  <si>
    <t>Minimalne svijetle dimenzije vratiju - 70/200 cm.</t>
  </si>
  <si>
    <t>st5 - lijeva vrata</t>
  </si>
  <si>
    <t>st5 - desna vrata</t>
  </si>
  <si>
    <t>U donjem dijelu vrata potrebno ugraditi prestrujnu rešetku OAS-R 425x125mm</t>
  </si>
  <si>
    <t>st6 - desna vrata</t>
  </si>
  <si>
    <t>st7 - desna vrata</t>
  </si>
  <si>
    <t>1-krilna puna glatka klizna vrata.</t>
  </si>
  <si>
    <t>Ugradba u zidove 10 cm.</t>
  </si>
  <si>
    <t>Zidarski otvor - 72/210 cm.</t>
  </si>
  <si>
    <t>Vratna krila - puna, glatka, od panel ploče 38 mm.</t>
  </si>
  <si>
    <t>Iznad vratiju na zid treba ugraditi vodilice za klizna vrata i masku širine 10 cm.</t>
  </si>
  <si>
    <t>st8</t>
  </si>
  <si>
    <t>8a</t>
  </si>
  <si>
    <t>Zatvaranje niše za bojler 1. kat</t>
  </si>
  <si>
    <t>Zidarski otvor - 70/220 cm.</t>
  </si>
  <si>
    <t>Kompletnu stavku treba pripremiti za ličenje.</t>
  </si>
  <si>
    <t>st11</t>
  </si>
  <si>
    <t>Dobava i doprema potrebnog materijala i okova, te izrada, doprema i ugradba drvene pregradne stijene vel. 6,50x2,20 m</t>
  </si>
  <si>
    <t>Širina lamela   60 cm.</t>
  </si>
  <si>
    <t>Dobava i doprema potrebnog materijala, te izrada i ugradba klupčica od mediapana na parapete prozora.</t>
  </si>
  <si>
    <t>Debljina klupčica 25 mm, a širina 35 cm.</t>
  </si>
  <si>
    <t>Stavku pripremiti za ličenje.</t>
  </si>
  <si>
    <t>a) d = 320 cm</t>
  </si>
  <si>
    <t>b) d = 140 cm</t>
  </si>
  <si>
    <t>c) d = 185 cm</t>
  </si>
  <si>
    <t>Kugla rukohvata treba u donjem pojasu biti podrezana (prerez uskladiti sa širinom plosnog željeza u gornjem pojasu ograde).</t>
  </si>
  <si>
    <t>Pričvršćenje - specijalnim vijcima za drvo i metal kroz gornji pojas ograde.</t>
  </si>
  <si>
    <t>Izrada, doprema i ugradnja pregradnih stijena  sanitarnih kabina sa jednokrilnim zaokretnim vratima</t>
  </si>
  <si>
    <t>Stijena je visine 2100 mm zajedno sa inox nogicama visine 150 mm.</t>
  </si>
  <si>
    <t>Vratnim krilom širine  610 mm.</t>
  </si>
  <si>
    <t>Dovratnici, bočna stjena, međustjena i vrata izrađeni u potpunosti od Max compact HPL ploča debljine 13 mm.</t>
  </si>
  <si>
    <t>Vrata opremljena kuglom za otvaranje vrata i preklopnom "leptir" WC bravom  s naznakom položaja slobodno - zauzeto i mogućnošću sigurnosnog otvaranja izvana.</t>
  </si>
  <si>
    <t>Brava i kugla izrađeni od aluminija</t>
  </si>
  <si>
    <t>Vrata ovješena na tri alu spojnice s mesinganim trnom.</t>
  </si>
  <si>
    <t>Vrata opremljena inox vješalicom s unutarnje strane.</t>
  </si>
  <si>
    <t>Dovratnici su u zid učvršćeni eloksiranim aluminijskim "U" profilom. Prednja i bočne linije ojačana i ukrućena gornjim G1 ovalnim eloksiranim aluminijskim profilom, presjeka 68x40 mm.</t>
  </si>
  <si>
    <t>Svi rubovi compact ploča završno obrađeni na CNC stroju sa skošenim rubovima (fazetirano).</t>
  </si>
  <si>
    <t>Svi vijci i spojna tehnika od inoxa.</t>
  </si>
  <si>
    <t>Dekor prema odabiru projektanta.</t>
  </si>
  <si>
    <t>Stavka uključuje sav rad, materijal i spojna sredstva do pune gotovosti kabina.</t>
  </si>
  <si>
    <t>Obavezna izmjera na licu mjesta.</t>
  </si>
  <si>
    <t>dim 283/90/210 cm</t>
  </si>
  <si>
    <t>dim 246/90/210 cm</t>
  </si>
  <si>
    <t>dim 140/90/210 cm</t>
  </si>
  <si>
    <t>dim 120/90/210 cm</t>
  </si>
  <si>
    <t>VIII.  STOLARSKI RADOVI UKUPNO:</t>
  </si>
  <si>
    <t>IX.  KERAMIČARSKI RADOVI</t>
  </si>
  <si>
    <t>Dobava i postava zidnih glaziranih keramičkih pločica.</t>
  </si>
  <si>
    <t>Pločice  se postavljaju ljepljenjem na pripremljenu podlogu prema shemi polaganja.</t>
  </si>
  <si>
    <t>U sanitarnim blokovima pločice se postavljaju  do visine 220 cm od gotovog poda , odnosno iznad vrata.</t>
  </si>
  <si>
    <t>U cijenu ukalkulirati nabavu ker. pločica,visoko fleksibilno ljepilo, završno fugiranje vodootpornom fug masom, čišćenje, potrebni materijal za rad.</t>
  </si>
  <si>
    <t>Obratiti pozornost na obradu vidljivih završetka obloge zidova keramičkim pločicama.</t>
  </si>
  <si>
    <t>Dimenzija i boja po izboru projektanta, u više boja prema shemi polaganja.</t>
  </si>
  <si>
    <t>Tip kao Modus keramika - Monocolors ili jednakovrijedno</t>
  </si>
  <si>
    <t>reakcija na vatru A1</t>
  </si>
  <si>
    <t>snaga loma, čvrstoća savijanja, trajnost prema normi HRN EN 14 411:2012</t>
  </si>
  <si>
    <t>Dobava i postava podnih protukliznih gres pločica</t>
  </si>
  <si>
    <t>U cijenu  ukalkulirati nabavu ker. pločica,visoko fleksibilno ljepilo, završno fugiranje vodootpornom fug masom, čišćenje, potrebni materijal za rad.</t>
  </si>
  <si>
    <t>Koristiti masu za fugiranje koja je kemijski postojana i bakteriološki statična.</t>
  </si>
  <si>
    <t>Pločice projektanta. tip kao Granitogres, više boja -  GRANITO 1  ili jednakovrijedno</t>
  </si>
  <si>
    <t>debljina min 12mm</t>
  </si>
  <si>
    <t>protukliznost R9</t>
  </si>
  <si>
    <t>snaga loma, čvrstoća savijanja, trajnost prema normi HRN EN ISO 10545</t>
  </si>
  <si>
    <t>Izrada sokla od gres pločica h=10 cm.</t>
  </si>
  <si>
    <t>Postaviti tako da se vertikalne reške sokla nastavljaju na podne reške u istoj liniji.</t>
  </si>
  <si>
    <t>Pločice se polažu ljepljenjem, fuga na fugu.</t>
  </si>
  <si>
    <t>Dobava i ugradba inox profila na spoju različitih podova. Sav rad i materijal uključeni.</t>
  </si>
  <si>
    <t>IX.   KERAMIČARSKI RADOVI UKUPNO:</t>
  </si>
  <si>
    <t>X.  LINOLEUM PODOVI</t>
  </si>
  <si>
    <t>LINOLEUM NA PODNICI OD GIPS KARTONSKIH PLOČA</t>
  </si>
  <si>
    <t>Priprema podloge</t>
  </si>
  <si>
    <t>Dobava i doprema potrebnog materijala te izvedbaprednamazaiizravnavajućeg podložnog sloja na podnicu od gips kartonskih ploča u sloju debljine do 2 mm.</t>
  </si>
  <si>
    <t>Nanošenje impregnacije na podlogu od gips kartonskih ploča - nisko viskoznim univerzalnim 2K epoksidnim predpremaz bez otapala.</t>
  </si>
  <si>
    <t>Bitna svojstva</t>
  </si>
  <si>
    <t>Reakcija na požar E fl-s1</t>
  </si>
  <si>
    <t>Otpuštanje korozivnih tvari SR</t>
  </si>
  <si>
    <t>Otpornost na habanje ≤ AR0,5</t>
  </si>
  <si>
    <t>Čvrstoća prijanjanja ≥ B1,5</t>
  </si>
  <si>
    <t>Udarna tvrdoća ≥ IR4</t>
  </si>
  <si>
    <t>(utrošak ca 150 g/m2).</t>
  </si>
  <si>
    <t>Nanošenje predpremaza nakon sušenja impregnacije - brzosušeći specijalni disperzijski predpremaz na osnovi tehnologije karbonskih vlakana, bez otapala za slabo upojne, zatvorene podloge.</t>
  </si>
  <si>
    <t>(utrošak ca 70 g/m2).</t>
  </si>
  <si>
    <t>Nanošenje izravnavajuće mase na osušeni pedpremaz u koju se dodaju mikroarmirna vlakna radi veće vlačne čvrstoće - Univerzalna cementna samorazlijevna masa za izravnavanje i zaglađivanje podlogeu  debljini od 0 do 20 mm.</t>
  </si>
  <si>
    <t>Bitna svojstva izravnavajuce mase</t>
  </si>
  <si>
    <t>Reakcija na požar A1fl</t>
  </si>
  <si>
    <t>Otpuštanje korozivnih tvari CT</t>
  </si>
  <si>
    <t>Tlačna tvrdoća C30</t>
  </si>
  <si>
    <t>Savojna čvrstoća F7</t>
  </si>
  <si>
    <t>Završno podlogu prebrusiti brusnim papirom granulacije 40. Dozvoljene granične vrijednosti neravnina pripremljene podloge prema DIN 18202: mjereno na razmaku od 0,1 m-1 mm, 1 m- 3 mm, 4,0 m -9 mm, 10 m -12 mm, 15m -15 mm.</t>
  </si>
  <si>
    <t>Obračun po m2 podne površine</t>
  </si>
  <si>
    <t>Dobava, doprema potrebnog materijala i postavljanje  ljepljenjem završne podne obloge linoleumom na prethodno pripremljenu podlogu iz st. 1. ovih radova.</t>
  </si>
  <si>
    <t>Postavljanje u više boja prema shemi postavljanja linoleuma.</t>
  </si>
  <si>
    <t>Proizvod tip kao Armstrong DLW Linoleum Linoeco  ili jednakovrijedno.</t>
  </si>
  <si>
    <t>elastična podna obloga,trajno antistatična i otporna na toplinu trenja i goruće opuške.</t>
  </si>
  <si>
    <t>klasa otpornosti na požar - B1 prema HRN DIN 4102 (Cfls1 prema EN 13501-1)</t>
  </si>
  <si>
    <t>debljina EN 428: 2,5 mm</t>
  </si>
  <si>
    <t>širina role EN 426: 200 cm</t>
  </si>
  <si>
    <t>protukliznost prema BGR 181: R9</t>
  </si>
  <si>
    <t>ukupna masa: 3 800 gr/m2</t>
  </si>
  <si>
    <t>otpornost na svjetlo prema ISO 105-B02: stupanj 6</t>
  </si>
  <si>
    <t>otpornost na goruće opuške</t>
  </si>
  <si>
    <t>toplinski otpor: 0,018 m2K/W</t>
  </si>
  <si>
    <t>otpornost na habanje EN 685: klasa 34/43</t>
  </si>
  <si>
    <t>trajna antistatičnost EN1815: ca 2,0 KV</t>
  </si>
  <si>
    <t>zaostalo utisnuće EN 433: ca 0,1 mm</t>
  </si>
  <si>
    <t>način postavljanja:</t>
  </si>
  <si>
    <t>Punoplošno lijepljenje ljepilom za linoleum prema preporuci proizvođača ljepila (disperzijsko ljepilo, 300-350 g/m2), rubovi traka krojeni i rezani za zatvaranje spojeva elektrodom.</t>
  </si>
  <si>
    <t>Spoj linoleuma s metalnim profilom na pragovima vrata izvesti s reškom širine 3 mm radi naknadnog brtvljenja specijalnom vodonepropusnom masom.</t>
  </si>
  <si>
    <t>Dobava i postava elektrode uključena u cijenu stavke.</t>
  </si>
  <si>
    <t>Završno čišćenje i nanošenje zaštitnog premaza u  dva nanosa  prema preporuci proizvođača podne obloge.</t>
  </si>
  <si>
    <t>Dobava i ugradba ljepljenjem zidnih kutnih letvica od linoleuma na mediapan podlošku s linoleum pokrovnom lajsnom.</t>
  </si>
  <si>
    <t>Letvice se ugrađuju u prostorije s podom od linoleuma.</t>
  </si>
  <si>
    <t>Visina letvice 10 cm.</t>
  </si>
  <si>
    <t>Uključivo otpad, sav potreban materijal za ugradbu, te uporaba svih alata i uređaja za ugradbu.</t>
  </si>
  <si>
    <t>X.  LINOLEUM PODOVI UKUPNO:</t>
  </si>
  <si>
    <t>XI.  SOBOSLIKARSKO-LIČILAČKI RADOVI</t>
  </si>
  <si>
    <t>Bojanje vapnenim mlijekom stropa podruma iznad spuštenog stropa u 2 sloja s prethodnim čišćenjem i oprašivanjem.</t>
  </si>
  <si>
    <t>Bojanje novih stropova od  gips-kartonskih ploča, poludisperzivnom bojom za unutrašnje prostore,  uključujući i impregnaciju.</t>
  </si>
  <si>
    <t>Boja se nanosi na pripremljene glatke stropove u tri premaza. U cijenu uključene sve potrebne predradnje. Sve faze izvesti prema uputi proizvođača boje.</t>
  </si>
  <si>
    <t>strop</t>
  </si>
  <si>
    <t>Bojanje novih zidova  od  gips-kartonskih ploča, disperzivnom bojom za unutrašnje prostore,  uključujući i impregnaciju.</t>
  </si>
  <si>
    <t>Zidovi se bojaju u više boja po izboru projektanta.</t>
  </si>
  <si>
    <t>Boja se nanosi na pripremljene glatke zidove u tri premaza. U cijenu uključene sve potrebne predradnje. Sve faze izvesti prema uputi proizvođača boje.</t>
  </si>
  <si>
    <t>zidovi</t>
  </si>
  <si>
    <t>Bojanje žbukanih zidova disperzivnom bojom za unutrašnje prostore,  uključujući i impregnaciju.</t>
  </si>
  <si>
    <t>Boja se nanosi na pripremljene glatke zidove u dva premaza. U cijenu uključen sve potrebne predradnje. Sve faze izvesti prema uputi proizvođača boje.</t>
  </si>
  <si>
    <t>Bojanje zidova stubišta mat uljanom bojom za unutrašnje prostore.</t>
  </si>
  <si>
    <t>U cijenu uključene sve potrebne predradnje prema uputi proizvođača boje.</t>
  </si>
  <si>
    <t>Izrada bordura mat uljanom bojom za unutrašnje prostore šablonom prema izboru projektanta.</t>
  </si>
  <si>
    <t>Dvokratno ličenje novog drvenog rukohvata na stubišnoj ogradi, lazurnom bojom, uz završni premaz lakom.</t>
  </si>
  <si>
    <t>Cijena stavke obuhvaća sav potreban rad i materijal.</t>
  </si>
  <si>
    <t>Dvokratno ličenje novih drvenih prozorskih klupčica od mediapana, uljenom bojom, uz prethodno dvostruko kitanje i brušenje, te završni premaz lakom.</t>
  </si>
  <si>
    <t>Cijena stavke obuhvaća sav potreban rad, materijal i skelu.</t>
  </si>
  <si>
    <t>Debljina klupčica je 25 mm, a širina 35 cm.</t>
  </si>
  <si>
    <t>Bojanje betonskih zidova evakuacijskog stubišta bojom za beton, sa svim potrebnim predradnjama.</t>
  </si>
  <si>
    <t>Priprema za ličenje i ličenje novog vanjskog čelićnog stubišta u boji po izboru projektanta sa svim potrebnim predradnjama.</t>
  </si>
  <si>
    <t>Priprema za ličenje i ličenje postojeće, metalne ograde stubišta, emajl lakom u tonu po izboru projektanta sa svim potrebnim predradnjama:</t>
  </si>
  <si>
    <t>čišćenje hrđavih dijelova antikorozivnim premazom i pranje antikorozivnog premaza nitrorazređivačem</t>
  </si>
  <si>
    <t>dvostruko brušenje i ličenje temeljnom bojom</t>
  </si>
  <si>
    <t>brušenje i predlakiranje emajl lakom</t>
  </si>
  <si>
    <t>brušenje i završno lakiranje emajl lakom</t>
  </si>
  <si>
    <t>Priprema za ličenje i ličenje metalne nosive konstrukcije stubišta, emajl lakom u tonu po izboru projektanta sa svim potrebnim predradnjama:</t>
  </si>
  <si>
    <t>XI.  SOBOSLIKARSKO-LIČILAČKI RADOVI UKUPNO:</t>
  </si>
  <si>
    <t>XII.  DOBAVE I UGRADBE</t>
  </si>
  <si>
    <t>Dobava i ugradba vertikalne podizne  platforme za prijevoz osoba smanjene pokretljivosti.</t>
  </si>
  <si>
    <t>Pogon: elektromehanički</t>
  </si>
  <si>
    <t>Nosivost: 300 kg</t>
  </si>
  <si>
    <t>Brzina: 0,05 m/s</t>
  </si>
  <si>
    <t>Max. visina dizanja: do 2,1 m</t>
  </si>
  <si>
    <t>Broj stanica: 2</t>
  </si>
  <si>
    <t>Dim. platforme: 1100 x 1400 mm</t>
  </si>
  <si>
    <t>Vrsta upravljanja: konstantnim pritiskom na dugme</t>
  </si>
  <si>
    <t>Dobava i postava otirača - omčaste PVC prostirke s poleđinom</t>
  </si>
  <si>
    <t>Tip prostirke predviđen za veliki promet (1500 - 5000 prelazaka/dan) u unutarnjem prostoru.</t>
  </si>
  <si>
    <t>Tlocrtna veličina otirača -   250x120 cm (mjere obvezno provjeriti na objektu!).</t>
  </si>
  <si>
    <t>Otirač na objekt dopremiti obrubljen sa standardnom (tipskom) PVC zavarenom rubnom trakom.</t>
  </si>
  <si>
    <t>Izrada i dobava dijelova dizala prema glavnom projektu, izmjerama na građevini i slijedećem opisu:</t>
  </si>
  <si>
    <t>TEHNIČKI PODACI DIZALA :</t>
  </si>
  <si>
    <t>Vrsta : osobno dizalo</t>
  </si>
  <si>
    <t>Namjena: dizalo za prijevoz osoba i osoba smanjene pokretljivosti</t>
  </si>
  <si>
    <t>Tip dizala : električno bezreduktorsko dizalo bez strojarnice na čeličnu užad</t>
  </si>
  <si>
    <t>Korisna nosivost: 630 kg ili 8 osoba</t>
  </si>
  <si>
    <t>Brzina vožnje: 1,0 m/s frekvencijski regulirana</t>
  </si>
  <si>
    <t>Broj i naziv stanica: 5 stanice ( podrum, prizemlje,1.kat, 2.kat, 3.kat )</t>
  </si>
  <si>
    <t>Broj i naziv ulaza: 5 stanice ( podrum, prizemlje,1.kat, 2.kat, 3.kat )</t>
  </si>
  <si>
    <t>Broj ulaza u kabinu: 1 ulaz</t>
  </si>
  <si>
    <t>Kote stanica. N.G.P. :</t>
  </si>
  <si>
    <t>podrum - 2,80</t>
  </si>
  <si>
    <t>prizemlje 0,00</t>
  </si>
  <si>
    <t>1.kat + 3,20</t>
  </si>
  <si>
    <t>2.kat + 6,40</t>
  </si>
  <si>
    <t>3.kat + 9,60</t>
  </si>
  <si>
    <t>Visina dizanja : 12,80 m</t>
  </si>
  <si>
    <t>VOZNO OKNO</t>
  </si>
  <si>
    <t>Vozno okno : izrađeno iz armiranog betona.</t>
  </si>
  <si>
    <t>Unutarnje dimenzije armirano-betonske jame i voznog okna dizala :</t>
  </si>
  <si>
    <t>širina : 1650 mm,</t>
  </si>
  <si>
    <t>duljina : 1750 mm</t>
  </si>
  <si>
    <t>Rasvjeta voznog okna izvedena fluorescentnim armaturama.</t>
  </si>
  <si>
    <t>Dubina donjeg dijela voznog okna : 1200mm</t>
  </si>
  <si>
    <t>Visina gornjeg dijela voznog okna : 3000mm</t>
  </si>
  <si>
    <t>POGON DIZALA</t>
  </si>
  <si>
    <t>Električni priključak: 3 x 400/230 V, 50 Hz</t>
  </si>
  <si>
    <t>Električna snaga: 3,7 kW</t>
  </si>
  <si>
    <t>Električna instalacija dizala: za suhi prostor i za normalne klimatske uvjete</t>
  </si>
  <si>
    <t>Pogonsko postrojenje: bezreduktorski elektromotor sa permanentnim magnetima sa frekventnom regulacijom broja okretaja i užnica sve zajedno na vodilicama</t>
  </si>
  <si>
    <t>Nosivo sredstvo: specijalna čelična užad za dizala</t>
  </si>
  <si>
    <t>Ovjes: 2 : 1</t>
  </si>
  <si>
    <t>Vrsta upravljanja: sabirno simpleks, mikroprocesorsko</t>
  </si>
  <si>
    <t>SIGNALIZACIJA</t>
  </si>
  <si>
    <t>Signalizacija u kabini : Upravljačka kutija u kabini sa poklopcem iz inoxa sa optičkom potvrdom primitka kabinskog naloga, LCD pokazivač položaja kabine, strelica smjera daljnje vožnje, tipkalo za otvaranje vrata, tipkalo alarm, signal preopterečenja, nužna rasvjeta</t>
  </si>
  <si>
    <t>Signalizacija na svim stanicama: Pozivna kutija sa poklopcem iz inox lima, ugrađena u dovratnik vrata voznog okna. Sadržaj pozivne kutije : tipkalo za poziv dizala s optičkom potvrdom primitka poziva, LCD pokazivač položaja kabine i strelica smjera iznad vrata na svim stanicama</t>
  </si>
  <si>
    <t>VRATA VOZNOG OKNA</t>
  </si>
  <si>
    <t>Vrata voznog okna : 5 komada , dimenzije: 900 x 2100 mm</t>
  </si>
  <si>
    <t>Pogon : vrata sa elektromotorom sa frekvencijskom regulacijom broja okretaja</t>
  </si>
  <si>
    <t>Vrsta: automatska teleskopska , dvokrilna, desna</t>
  </si>
  <si>
    <t>Izrada krila vrata i dovratnika : satinirani nehrđajući lim</t>
  </si>
  <si>
    <t>Vrata voznog okna su vatrootpornosti EI 90 prema HRN EN 81 -58.</t>
  </si>
  <si>
    <t>KABINA</t>
  </si>
  <si>
    <t>Kabina dimenzije:</t>
  </si>
  <si>
    <t>širina 1100 mm</t>
  </si>
  <si>
    <t>dužina 1400 mm</t>
  </si>
  <si>
    <t>visina 2200 mm</t>
  </si>
  <si>
    <t>Izvedba: za poslovne zgrade</t>
  </si>
  <si>
    <t>Izrada stranica: izrađene iz satiniranog nerđajučeg lima</t>
  </si>
  <si>
    <t>Obloga poda dekorativna plastična obloga prema odabiru projektanta</t>
  </si>
  <si>
    <t>Rasvjeta kabine : direktna stropna LED rasvjeta, svijetli samo za vrijeme vožnje kabine</t>
  </si>
  <si>
    <t>Međustrop : nehrđajući lim</t>
  </si>
  <si>
    <t>Vrata kabine :</t>
  </si>
  <si>
    <t>1 komad, dimenzije 900x2100 mm</t>
  </si>
  <si>
    <t>Vrsta : automatska teleskopska dvokrilna, desna</t>
  </si>
  <si>
    <t>Izrada krila vrata kabine: satinirani nehrđajući lim</t>
  </si>
  <si>
    <t>Zaštita od zatvaranja i naleta na osobu pomoću svjetlosne zavjese</t>
  </si>
  <si>
    <t>Dodatna oprema kabine :</t>
  </si>
  <si>
    <t>Rukohvat iz inox cijevi na zadnjoj strani kabine</t>
  </si>
  <si>
    <t>Ogledalo na zadnjoj stijeni kabine</t>
  </si>
  <si>
    <t>Bešumni programabilni ventilator na krovu kabine koji radi samo za vrijeme vožnje kabine</t>
  </si>
  <si>
    <t>Pozivna i upravljačka kutija mora biti postavljena u rasponu visine od 90 do 120 cm</t>
  </si>
  <si>
    <t>Pozivna i upravljačka kutija s tipkovnicom kontrastno izvedene, reljefno prepoznatljive</t>
  </si>
  <si>
    <t>Brojeve etaža i druge informacije na Braille pismu</t>
  </si>
  <si>
    <t>Vizualno-svjetlosna i zvučnu najava katova</t>
  </si>
  <si>
    <t>Govorno najavljivanje stanica</t>
  </si>
  <si>
    <t>Kabina je opremljena sa dvosmjernim uređajem za komunikaciju koja omogučava stalni</t>
  </si>
  <si>
    <t>Kontakt sa spasilačkom i servisnom službom</t>
  </si>
  <si>
    <t>PROTUUTEG</t>
  </si>
  <si>
    <t>Elementi od ljevanog željeza uloženi u čelični okvir obješeni na čeličnu užad</t>
  </si>
  <si>
    <t>Montaža i ugradnja dijelova dizala u funkcionalnu cjelinu prema glavnom i izvedbenom projektu na građevini :</t>
  </si>
  <si>
    <t>Tehničko ispitivanje ugrađenog dizala i predaja dizala sa kompletnom zakonima definiranom dokumentacijom korisniku.</t>
  </si>
  <si>
    <t>Nabava i postavljanje vatrogasnih aparata prema Pravilniku o vatrogasnim aparatima (NN101/11, 74/13)</t>
  </si>
  <si>
    <t>Stavka uključuje dobavu i označavnje mjesta postavljanja naljepnicom sukladno važećoj hrvatskoj normi HRN ISO 6309. ili jednakovrijedno _____________________</t>
  </si>
  <si>
    <t>Stvka uključuje i ormar za unutrašnji prostor dim 325x710x240mm, ravni krov, staklena vrata, inox izvedba, s bravicom.</t>
  </si>
  <si>
    <t>aparat P12</t>
  </si>
  <si>
    <t>aparat P9</t>
  </si>
  <si>
    <t>ormar</t>
  </si>
  <si>
    <t>Dobava materijala, izrada i ugradnja zaštita za zid širine 40 cm iz mediapana debljine minimalno 18 mm.</t>
  </si>
  <si>
    <t>Zaštite za zid izrađuju se u više boja po izboru projektanta.</t>
  </si>
  <si>
    <t>Zaštita se montira tiplama s ukrasnim kapicama na prethodno postavljene distancere za svladavanje neravnine zidova.</t>
  </si>
  <si>
    <t>U cijenu je uključen sav rad, materijal i pričvrsni pribor.</t>
  </si>
  <si>
    <t>Dobava, doprema i ugradnja zaštite uglova otvora u nosivom zidu inox mat kutnim profilima dimenzija 40x40x1600 mm.</t>
  </si>
  <si>
    <t>PRAKTIKUM UGOSTITELJSTVO</t>
  </si>
  <si>
    <t>Oprema za šank kuhinju u praktikumu ugostiteljstvo prema specifikaciji sa spajanjem na instalaciju.</t>
  </si>
  <si>
    <t>Pult inox s koritom, pipom, prostorom za  aparate, konzumnom plohom i fasadom,  dim 2500x700x900/1150 mm</t>
  </si>
  <si>
    <t>Stroj za pranje čaša dim 430x475x650 mm</t>
  </si>
  <si>
    <t>Ledomat 25 kg/24 h, dim 400x545x690 mm</t>
  </si>
  <si>
    <t>Aparat za kavu s 1 grupom, dim 380x454x470 mm</t>
  </si>
  <si>
    <t>Mlinac za kavu</t>
  </si>
  <si>
    <t>Štednjak električni s pećnicom  dim 600x650x850 mm</t>
  </si>
  <si>
    <t>Napa inox, dim 750x750x500 mm</t>
  </si>
  <si>
    <t>Retropult  zatvoreni inox,  dim 1100x660x850 mm</t>
  </si>
  <si>
    <t>Viseći ormarić zatvoreni inox, dim 960x300x600 mm</t>
  </si>
  <si>
    <t>Hladnjak, dim 600x600x1900 mm</t>
  </si>
  <si>
    <t>Hladnjak – vitrina dim 600x600x1900 mm</t>
  </si>
  <si>
    <t>XII.  DOBAVE I UGRADBE UKUPNO:</t>
  </si>
  <si>
    <t>REKAPITULACIJA OBRTNIČKIH RADOVA</t>
  </si>
  <si>
    <t>VIII. STOLARSKI RADOVI</t>
  </si>
  <si>
    <t>IX. KERAMIČARSKI RADOVI</t>
  </si>
  <si>
    <t>X. LINOLEUM PODOVI</t>
  </si>
  <si>
    <t>XI. SOBOSLIKARSKO-LIČILAČKI RADOVI</t>
  </si>
  <si>
    <t>XII. DOBAVE I UGRADBE</t>
  </si>
  <si>
    <t>B) OBRTNIČKI RADOVI UKUPNO:</t>
  </si>
  <si>
    <t>C) OBNOVA PROČELJA</t>
  </si>
  <si>
    <t>Cijene upisane u ovaj troškovnik obuhvaćaju svu odštetu za pojedine radove i dobave u odnosnim stavkama troškovnika i to u potpuno dogotovljenom stanju, tj. sav rad, naknadu za alat, materijal, sve pripremne, sporedne i završne radove, horizontalne i vertikalne prijenose i prijevoze, postavu i skidanje potrebnih skela i razupora, sve sigurnosne mjere po odredbama HTZ mjera i slično.</t>
  </si>
  <si>
    <t>Jedinična cijena obuhvaća i sva zakonska davanja, kao i pripomoć kod izvedbe obrtničkih radova (zaštita obrtničkih proizvoda: stolarije, bravarije, limarije, restauratorskih elemenata i slično), sva potrebna ispitivanja građevinskog i drugih ugrađenih materijala zbog podizanja kvalitete i čvrstoće pojedinih proizvoda.</t>
  </si>
  <si>
    <t>Sav materijal koji se upotrebljava mora odgovarati postojećim tehničkim propisima i normama. Ukoliko se upotrebljava materijal za koji ne postoji odgovarajući standard, njegovu kvalitetu treba dokazati atestima.</t>
  </si>
  <si>
    <t>Ukoliko opis pojedine stavke dovodi izvoditelja u nedoumicu o načinu izvedbe ili kalkulacije cijena, treba pravovremeno tražiti objašnjenje od naručitelja i projektanta.</t>
  </si>
  <si>
    <t>Prije izrade ponude izvoditelj može obići i pregledati građevinu zbog ocjene njezinog građevinskog stanja, radova obuhvaćenih troškovnikom, uvjeta organizacije gradilišta, načina i mogućnosti pristupa građevini, mogućnosti zauzimanja javne površine, postave skele, osiguranja ulaza u građevinu i sl.</t>
  </si>
  <si>
    <t>Prema tome, ponuđena cijena je konačna cijena za realizaciju pojedine troškovničke stavke i ne može se mijenjati.</t>
  </si>
  <si>
    <t>I.a. SKELA I PRIPREMNI RADOVI</t>
  </si>
  <si>
    <t>Doprema, postava, skidanje i otprema cijevne fasadne skele od bešavnih cijevi.</t>
  </si>
  <si>
    <t>Skelu izvesti prema postojećim HTZ propisima i u svemu kako je opisano u općim uvjetima.</t>
  </si>
  <si>
    <t>U jediničnu cijenu uključiti i zaštitni zastor od jutenihili plastičnih traka, koje se postavljaju s vanjske strane skele po cijeloj površini.</t>
  </si>
  <si>
    <t>Skelu je potrebno osigurati od prevrtanja sidrenjem u objekat, a od udara groma uzemljenjem. Potrebno je izvesti pomočne željezne ili drvene ljestve – penjalice u svrhu osiguranja vertikalne komunikacije po skeli.</t>
  </si>
  <si>
    <t>Prije izvedbe skele izvođač je dužan izraditi projekt skele, što je uključeno u cijenu stavke.</t>
  </si>
  <si>
    <t>Obračun se vrši po m2 vertikalne projekcije površine skele.</t>
  </si>
  <si>
    <t>Zaštita krovne plohe oko dimnjaka radi izrade novih dimnjačkih kapa i žbukanja dimnjaka.</t>
  </si>
  <si>
    <t>Zaštitu izvesti mosnicama koje se polažu jedna do druge na krovni pokrov. Preko mosnica se postavlja krovna ljepenka i učvršćuje vodoravnim letvama. Prilikom rada paziti da ne dođe do proboja pokrova. Mosnice položiti u širini 1,0-1,2 m.</t>
  </si>
  <si>
    <t>Prenosna zaštita (“staza”) od ruba krova do dimnaka za transport materijala prilikom izrade dimnjačkih kapa i žbukanja dimnjaka.</t>
  </si>
  <si>
    <t>“Stazu” izraditi od mosnica spojenih letvama na svakih 30 cm na gornjoj strani.</t>
  </si>
  <si>
    <t>Širina staze 0,80 cm</t>
  </si>
  <si>
    <t>Dobava i postava PVC folije za zaštitu otvora na pročelju.</t>
  </si>
  <si>
    <t>Folija se pričvršćuje na doprozornike pomoću drvenih letvica, koje su obuhvaćene u cijeni stavke.</t>
  </si>
  <si>
    <t>obračun po m2.</t>
  </si>
  <si>
    <t>Ispitivanje vertikalnosti pročelja, nakon postave skele uz prisutnost nadzornog inženjera.</t>
  </si>
  <si>
    <t>Na crtežu pročelja označiti ustanovljene neravnine i kotirati njihove veličine.</t>
  </si>
  <si>
    <t>Obračun po satu.</t>
  </si>
  <si>
    <t>I.a. SKELA I PRIPREMNI RADOVI UKUPNO:</t>
  </si>
  <si>
    <t>I.b. RUŠENJA I DEMONTAŽE</t>
  </si>
  <si>
    <t>Sva rušenja, probijanja, bušenja i dubljenja treba u pravilu izvoditi ručnim alatom, s osobitom pažnjom.</t>
  </si>
  <si>
    <t>Prije rušenja ili skidanja žbuke s raznih vučenih profilacija na pročelju, izvoditelj je dužan snimiti profilacije navedenih elemenata i na njih ishoditi suglasnost nadzornog inženjera i predstavnika GZZSKP. Izmjere i otisci uzimaju se s očuvanih profila, s kojih prethodno treba ukloniti sve slojeve prašine, smoga i drugih nečistoća.</t>
  </si>
  <si>
    <t>Ukoliko pojedini krakteristični profil nije sačuvan potrebno ga je rekonstruirati. Prema izrađenim otiscima rade se drvene ili metalne šablone. Drvene šablone treba izvesti iz zdrave i čvrste građe, a da se spriječe deformacije treba ih okovati.</t>
  </si>
  <si>
    <t>Sve otvore na pročelju treba odmah nakon postave skele zaštititi PVC folijom debljine min 0,20 mm, kako prilikom obijanja žbuke ne bi došlo do oštećenja.</t>
  </si>
  <si>
    <t>Nakon provedenih pripremnih radova, rušenja na građevini vrše se prema unaprijed utvrđenom redosljedu dogovorenim s nadzornim inženjerom investitora.</t>
  </si>
  <si>
    <t>Demontaže i rušenja izvode se u pravilu od krova prema podrumu.</t>
  </si>
  <si>
    <t>Skidanje – obijanje žbuke vrši se do nosivog dijela zida, uključujući čišćenje sljubnica skobama i uz stalno kvašenje vodom zbog manjeg prašenja.</t>
  </si>
  <si>
    <t>Jedinična cijena obuhvaća kompletno rušenje, uključivo sve pripremno-završne radove sadržane u faktorskim troškovima.</t>
  </si>
  <si>
    <t>Svi prijenosi materijala dobiveni rušenjem i demontažom, odvoz na privremeni gradilišni deponij ili gradsku planirku, s čišćenjem gradilišta i dovođenjem javne površine u prvobitno stanje, trebaju biti uključeni u jediničnoj cijeni radova i neće se posebno priznavati.</t>
  </si>
  <si>
    <t>Sve elemente s pročelja (tablice s kućnim brojem, reklame i sl.) treba skinuti i privremeno – do završetka radova kada će se ponovno postaviti – pohraniti na gradilištu ili mjestu koje se dogovori s nadzornim inženjerom investitora. Izvoditelj će snositi troškove ukoliko se navedeni elementi oštete ili otuđe.</t>
  </si>
  <si>
    <t>Prije rušenja i demontaže potrebno je s nadzornom službom obići gradilište kako bi se ustanovila potrebna rušenja u pojedinim stavkama.</t>
  </si>
  <si>
    <t>Jedinična cijena obuhvaća:</t>
  </si>
  <si>
    <t>- sav rad i materijal za izvedbu radova iz pojedine stavke,</t>
  </si>
  <si>
    <t>- sav transport,</t>
  </si>
  <si>
    <t>- pripremno – završne radove.</t>
  </si>
  <si>
    <t>Demontaža i privremeno deponiranje pločica sa kućnim brojem, natpisnih ploča i sl.</t>
  </si>
  <si>
    <t>Sve navedeno pohraniti na gradilištu.</t>
  </si>
  <si>
    <t>Izvoditelj snosi sve troškove ponovne dobave ili izrade pojedinih elemenata u slučaju oštećenja ili otuđenja sa gradilišta.</t>
  </si>
  <si>
    <t>Obračun po kom.</t>
  </si>
  <si>
    <t>Demontaža dotrajalih oluka ø 12 cm od pocinčanog lima.</t>
  </si>
  <si>
    <t>Cijena obuhvaća i demontažu tuljca na spoju s “škotskom cijevi”, te obujmice.</t>
  </si>
  <si>
    <t>Obračun po m.</t>
  </si>
  <si>
    <t>Demontaža ljevano željeznih cijevi, uključivo razbijanje pločnika i potreban iskop oko spoja s uličnom kanalizacijom.</t>
  </si>
  <si>
    <t>Obračun po komadu</t>
  </si>
  <si>
    <t>Demontaža opšava od pocinčanog lima oko dimnjaka razvijene širine 50-60.</t>
  </si>
  <si>
    <t>Demontaža opšava uvale na spoju krova i krovne kučice stubišta, razvijene širine 55-60 cm.</t>
  </si>
  <si>
    <t>Rušenje krovnih kučica dim   160/230/145-215 cm.</t>
  </si>
  <si>
    <t>Stavka uključuje skidanje pokrova od biber crijepa, svih opšava, demontažu drveneog dvokrilnog prozora.</t>
  </si>
  <si>
    <t>Stavka uključuje zaštitu krovne plohe za vrijeme rušenja mosnicama položenim u širini   1,00 m oko krovne kučice.</t>
  </si>
  <si>
    <t>Ručno obijanje cjelokupne (100%) stare trošne žbuke debljine 2,5-4 cm sa ravnih ploha pročelja, nakon konzervatorskih istraživanja.</t>
  </si>
  <si>
    <t>Rad izvoditi pažljivo naročito u blizini profilacija  kako se ne bi oštetili dekorativni elementi.</t>
  </si>
  <si>
    <t>Ziđe pročelja je od opeke.</t>
  </si>
  <si>
    <t>Nakon obijanja žbuke zid očistiti čeličnim četkama, a rešetke skobama do dubine od 1 cm. Potom cijelu površinu otprašiti i isprati vodom.</t>
  </si>
  <si>
    <t>Obračun po m2 ortogonalne projekcije pročelja ne računajući površine prozorskih otvora i profilacija.</t>
  </si>
  <si>
    <t>Ručno obijanje trošne žbuke debljine 3,5-5 cm sa vodoravnih vučenih profilacija: vijenaca i prozorskih klupčica nakon konzervatorskih istraživanja.</t>
  </si>
  <si>
    <t>Prije obijanja snimiti sve profilacije, po potrebi uzeti otiske i izraditi gipsane odljeve, te izraditi nacrte u mjerilu 1:1 i dati ih na ovjeru predstavniku GZZSKP i nadzornom inženjeru.</t>
  </si>
  <si>
    <t>Obračun po m i razvijenoj širini profilacije.</t>
  </si>
  <si>
    <t>r.š. 20-35 cm</t>
  </si>
  <si>
    <t>r.š. 30-40 cm</t>
  </si>
  <si>
    <t>Demontaža dotrajalih drvenih prozora i vrata, uključivo sav horizontalni transport na gradilišnu deponiju.</t>
  </si>
  <si>
    <t>Prethodno stolar treba uzeti sve potrebne mjere i detalje potrebne za izradu novih prozora.</t>
  </si>
  <si>
    <t>Obračun po komadu.</t>
  </si>
  <si>
    <t>Stavka uključuje i demontažu zaštitnih rešetki prozora u prizemlju.</t>
  </si>
  <si>
    <t>dim 320/185</t>
  </si>
  <si>
    <t>dim 140/185</t>
  </si>
  <si>
    <t>dim 185/185</t>
  </si>
  <si>
    <t>dim 100/100</t>
  </si>
  <si>
    <t>dim 50/70</t>
  </si>
  <si>
    <t>dim 75/85</t>
  </si>
  <si>
    <t>ulazna vrata dim 145/215</t>
  </si>
  <si>
    <t>krovni prozori dim 45/50</t>
  </si>
  <si>
    <t>Demontaža željeznih zaštitnih, jednostavnih rešetki ugrađenih ispred podrumskih prozora.</t>
  </si>
  <si>
    <t>Demontaža armiranobetonskih dimnjačkih kapa.</t>
  </si>
  <si>
    <t>I.b. RUŠENJA I DEMONTAŽE UKUPNO:</t>
  </si>
  <si>
    <t>I.c. KONZERVATORSKA ISTRAŽIVANJA</t>
  </si>
  <si>
    <t>Konzervatorska istraživanja žbuke i boje pročelja nakon postave skele, a prije rušenja i demontaža, radi utvrđivanja izgleda pročelja u raznim povijesnim razdobljima, te radi utvrđivanja stanja obrada i konstrukcija.</t>
  </si>
  <si>
    <t>Prema odredbama GZZSKP otvoriti konzervatorske sonde na ravnim površinama kata, prizemlja, u zoni podnožja, na vučenim profilacijama vijenaca, prozorskih klupčica, te stolariji i bravariji.</t>
  </si>
  <si>
    <t>Stavka uključuje izradu nacrta istraživanja s ucrtanim i opisanim nalazima.</t>
  </si>
  <si>
    <t>Obračun po kom sondi.</t>
  </si>
  <si>
    <t>I.c. KONZERVATORSKA ISTRAŽIVANJA UKUPNO:</t>
  </si>
  <si>
    <t>II. ZIDARSKO-FASADERSKI RADOVI</t>
  </si>
  <si>
    <t>Zidarsko-fasaderski radovi izvode se isključivo prema opisima stavaka troškovnika, kao i prema važećim propisima za ovu vrstu radova. Kvaliteta svog upotrebljenog materijala mora odgovarati propisima i važećim normama, što izvoditelj mora dokazati potrebnim atestima.</t>
  </si>
  <si>
    <t>Izvoditelj je dužan osigurati i zaštititi sve dijelove građevine na kojima se ne izvode radovi, radi sprečavanja oštećenja tokom izvedbe. Pojava svih oštećenja na dijelovima na kojima se ne izvode radovi ili koji su nastupili nepažnjom izvoditelja isti je dužan otkloniti o vlastitom trošku.</t>
  </si>
  <si>
    <t>Sav rad, sve komunikacije i sav transport vrši se isključivo s vanjske strane građevine, tj. preko skele.</t>
  </si>
  <si>
    <t>Žbukanje se izvodi na dobro očišćenoj, otprašenoj i vodom ispranoj površini. Radove na žbukanju izvoditi samo u povoljnim vremenskim uvjetima, uz odgovarajuće osiguranje i zaštitu svježe ožbukanih površina od štetnog utjecaja djelovanja sunca i oborina. Prije samog pristupanja žbukanju, površinu zida potrebno je dobro navlažiti.</t>
  </si>
  <si>
    <t>Kvalitetu žbuke izvoditelj je dužan dokazati pribavljanjem stručnih nalaza i mišljenja Građevinskog instituta u Zagrebu.</t>
  </si>
  <si>
    <t>Za sve završne obrade na pročelju potrebno je izraditi uzorke koje prije početka izvođenja mora odobriti predstavnik GZZSKP i nadzorni inženjer. Izrada uzoraka završne obrade uračunata je u jediničnu cijenu pojedine stavke i ne obračunava se posebno.</t>
  </si>
  <si>
    <t>Prije pristupanja izvedbi radova sve detalje izvedbe na pročelju potrebno je dogovoriti i na njih ishoditi suglasnost predstavnika GZZSKP i nadzornog inženjera.</t>
  </si>
  <si>
    <t>- sve pripremne i završne radove,</t>
  </si>
  <si>
    <t>- sav rad i materijal potreban za izvođenje pojedine stavke opisa,</t>
  </si>
  <si>
    <t>- ispiranje i kvašenje površine zida,</t>
  </si>
  <si>
    <t>- sav otežani rad na izvedbi profilacije,</t>
  </si>
  <si>
    <t>- zaštita izvedenog dijela obrade pročelja,</t>
  </si>
  <si>
    <t>- sav potrebni horizontalni i vertikalni transport, kao i transport do gradilišta,</t>
  </si>
  <si>
    <t>- primjena svih mjera zaštite na radu,</t>
  </si>
  <si>
    <t>Popis normativa za materijale koji se treba pridržavati:</t>
  </si>
  <si>
    <t>- HRN B.C1. 030, B.C8.030. – građevinski gips ili jednakovrijedana ________________________________</t>
  </si>
  <si>
    <t>- HRN B.C1. 020, B.C8.042. – građevinsko vapno ili jednakovrijedana ________________________________</t>
  </si>
  <si>
    <t>- HRN B.C8.015, 022-026. – cement ili jednakovrijedana ________________________________</t>
  </si>
  <si>
    <t>- HRN B.C8.011. – portland cement ili jednakovrijedana ________________________________</t>
  </si>
  <si>
    <t>- HRN B.C8.030. – pijesak ili jednakovrijedana ________________________________</t>
  </si>
  <si>
    <t>- HRN U.M2.010., U.M2.012. ili jednakovrijedana ________________________________</t>
  </si>
  <si>
    <t>- mortovi</t>
  </si>
  <si>
    <t>- HRN U.F2.010. – tehnički normativi za izvođenje fasaderskih radova. ili jednakovrijedana ________________________________</t>
  </si>
  <si>
    <t>podložne žbuke  kao Rofix 648 ili jednakovrijedno</t>
  </si>
  <si>
    <t>norma EN 998-1: 2010</t>
  </si>
  <si>
    <t>Reakcija na požar Razred A1</t>
  </si>
  <si>
    <t>Vodoupojnost W 0</t>
  </si>
  <si>
    <t/>
  </si>
  <si>
    <t>Prionjivost ≥ 0,08 (N/mm²) kod mjesta loma A, B ili C</t>
  </si>
  <si>
    <t>Toplinska provodljivost λD λ10,suho,mat ≤ 0,47 W/(m ·K) za P=50% λ10,suho,mat ≤ 0,54 W/(m ·K) za P=90% (Tablične vrijednosti)</t>
  </si>
  <si>
    <t>sanacijski špric tip kao  Rofix 671 ili jednakovrijedno</t>
  </si>
  <si>
    <t>Reakcija na požar Razred A1</t>
  </si>
  <si>
    <t>Vodoupojnost W 0</t>
  </si>
  <si>
    <t/>
  </si>
  <si>
    <t>Prionjivost ≥ 0,08 (N/mm²) kod mjesta loma A, B ili C</t>
  </si>
  <si>
    <t>Toplinska provodljivost λD λ10,suho,mat ≤ 0,83 W/(m ·K) za P=50% λ10,suho,mat ≤ 0,93 W/(m ·K) za P=90% (Tablične vrijednosti)</t>
  </si>
  <si>
    <t>žbuka za saniranje  tip kao  Rofix 640 Žbuka za saniranje R-W ili jednakovrijedno</t>
  </si>
  <si>
    <t>Vodoupojnost W 2</t>
  </si>
  <si>
    <t/>
  </si>
  <si>
    <t>Završna žbuka za saniranje  tip kao  Rofix 340 ili jednakovrijedno</t>
  </si>
  <si>
    <t>Vodoupojnost W 1</t>
  </si>
  <si>
    <t/>
  </si>
  <si>
    <t>Toplinska provodljivost λD λ10,suho,mat ≤ 0,67 W/(m ·K) za P=50% λ10,suho,mat ≤ 0,76 W/(m ·K) za P=90% (Tablične vrijednosti)</t>
  </si>
  <si>
    <t>Sanacijsku žbuku potrebno primijeniti   50 cm iznad najvišeg nivoa pokazane vlage na pročelju zgrade</t>
  </si>
  <si>
    <t>Obračun se vrši po m2 ortogonalne projekcije saniranog zida.</t>
  </si>
  <si>
    <t>Izrada grube i fine žbuke na složenim vučenim profilacijama s obratima, produžnom cementnom žbukom m-5 omjera 1:2:6, debljine 3,5-5,0 cm, sa završnom zaglađenom obradom.</t>
  </si>
  <si>
    <t>Profilacije izvoditi sa šablonama koje je prethodno pregledao i odobrio predstavnik GZZSKP. Šablone upotrebljavati uz obveznu postavu vodilica.</t>
  </si>
  <si>
    <t>Stavka uključuje i izradu šablona 1 kom/6-8 m.</t>
  </si>
  <si>
    <t>završni vijenac ispod strehe koji se sastoji od vanjske profilacije s okapnicom r.š.  50 cm</t>
  </si>
  <si>
    <t>Obračun po m razvijene širine.</t>
  </si>
  <si>
    <t>profilirani razdjelni vijenac između katova r.š.   50 cm koji se sastoji od ravnog dijela, glatkog čela, okapnice i 2 profilacije</t>
  </si>
  <si>
    <t>vijenac 2. kata u ravnini prozorske klupčice r.š.   30 cm koji se sastoji od ravnog dijela, glatkog čela i okapnice</t>
  </si>
  <si>
    <t>prozorske klupčice r.š.   30 cm koji se sastoji od ravnog dijela, glatkog čela i okapnice</t>
  </si>
  <si>
    <t>Popravak oštećenih dijelova zida i istaka nastalih ispadanjem opeke.</t>
  </si>
  <si>
    <t>Stavkom je obuhvaćeno vađenje iz ležajeva dotrajale opeke i ponovno zidanje novom punom opekom u produženom mortu.</t>
  </si>
  <si>
    <t>Prilikom zidanja treba poštivati postojeći vez opeke, a kod istaknutih dijelova konstrukcije vijenaca opeku odsjecanjem prilagoditi izvornom obliku.</t>
  </si>
  <si>
    <t>Obračun po m2 saniranog zida i m sanirane istake vijenaca, a prema prethodnom pregledu i upisu nadzornog inženjera u građevinski dnevnik.</t>
  </si>
  <si>
    <t>zid</t>
  </si>
  <si>
    <t>vijenac</t>
  </si>
  <si>
    <t>Nabacivanje sloja produžnog morta na većim uleknućima površine zidova kako bi se doveli u okomitost.</t>
  </si>
  <si>
    <t>Izravnanje zidova izvesti na mjestima ustanovljenim mjerenjem okomitosti zidova, a uz suglasnost nadzornog inženjera.</t>
  </si>
  <si>
    <t>Debljina sloja morta do 5 cm.</t>
  </si>
  <si>
    <t>Žbukanje ravnih površina pročelja produžnom grubom i finom žbukom m-5, omjera 1:3:9 zaglađene završne obrade debljine 3-4,5 cm, uz prethodno pranje površina vodom pod pritiskom.</t>
  </si>
  <si>
    <t>Žbuka se nanosi na ravne površine pročelja gdje je postojeća žbuka otućena, reške očišćene, a površina otprašena i oprana.</t>
  </si>
  <si>
    <t>Žbuku izvesti prema slijedećim fazama:</t>
  </si>
  <si>
    <t>površinu zida oprati vodom pod pritiskom,</t>
  </si>
  <si>
    <t>na navlaženu površinu zida nanijeti rijetki cementni mort-špric omjera 1:2.</t>
  </si>
  <si>
    <t>na tako pripremljenu podlogu nanijeti osnovni sloj grube produžne žbuke debljine 2-2,5 cm.</t>
  </si>
  <si>
    <t>kada se osnovni sloj potpuno osuši i potom obilno navlaži nanosi se završni sloj fine produžne žbuke debljine 1-1,5 cm, veličine agregata do 2,0 mm.</t>
  </si>
  <si>
    <t>završni sloj fino zagladiti.</t>
  </si>
  <si>
    <t>Za kvalitetu žbuke izvoditelj je dužan pribaviti stručni nalaz i mišljenje ovlaštene ustanove za ispitivanje kvalitete žbuke, što je obuhvaćeno jediničnom cijenom ove stavke.</t>
  </si>
  <si>
    <t>Obračun se vrši po m2 ortogonalne projekcije pročelja, ne računajući površine otvora, profilacija i ukrasa.</t>
  </si>
  <si>
    <t>Žbukanje ravnih površina prizemlja zgrade sa plitkim linijskim horizontalnim profilacijama grubom i finom žbukom, debljine 4-4,5 cm, na način opisan u st. 5.</t>
  </si>
  <si>
    <t>Obračun po m2 ortogonalne projekcije pročelja, ne računajući otvore.</t>
  </si>
  <si>
    <t>Žbukanje ravnih površina suterena (sokla) zgrade s grubom i finom žbukom, strukture kao postojeća,  debljine 4-4,5 cm, na način opisan u st. 5.</t>
  </si>
  <si>
    <t>Žbukanje ravnih površina postojećih dimnjaka, zidanih opekom, iznad krova i postojećeg limenog opšava cementnom grubom i finom žbukom, omjera 1:3:9 zaglađene završne obrade debljine 2-2,5 cm.</t>
  </si>
  <si>
    <t>Obračun po m2 ortogonalne projekcije.</t>
  </si>
  <si>
    <t>Žbukanje profilacija - erti oko prozora u podrumu.</t>
  </si>
  <si>
    <t>Nove erte, u obliku plitkih jednostavno profiliranih okvira, izvesti u produžnoj žbuci m-5 omjera 1:2:6.</t>
  </si>
  <si>
    <t>erte r.š. 24 cm</t>
  </si>
  <si>
    <t>II. ZIDARSKO FASADERSKI RADOVI UKUPNO:</t>
  </si>
  <si>
    <t>III. KROVOPOKRIVAČKI I TESARSKI RADOVI</t>
  </si>
  <si>
    <t>OPĆI UVJETI ZA KROVOPOKRIVAČKE RADOVE</t>
  </si>
  <si>
    <t>Sav upotrebljeni materijal i finalni građevinski proizvodi moraju odgovarati postojećim tehničkim propisima i normama.</t>
  </si>
  <si>
    <t>Izvoditelj je dužan na zahtjev investitora i nadzornog inženjera predočiti uzorke i prospekte za pojedine matrijale koji se planiraju upotrijebiti, kao i predočiti njihove ateste o kvaliteti, izdane od ovlaštene organizacije.</t>
  </si>
  <si>
    <t>Krovište mora biti pokriveno kvalitetnim matrijalom, pravilnog oblika, traženih dimenzija, koji u potpunosti zadovoljava važeće propise i standarde i ne smije propuštati vodu.</t>
  </si>
  <si>
    <t>Pokrivanje se vrši po propisima i pravilima zanata.</t>
  </si>
  <si>
    <t>Pokrivene plohe moraju biti ravne, bez uvala koje bi omogućavale skupljanje i zadržavanje vode.</t>
  </si>
  <si>
    <t>Prije početka pokrivanja krova sva limarija krova mora biti gotova i postavljena.</t>
  </si>
  <si>
    <t>Jedinična cijena obuhvaća sav rad, materijal, transport do gradilišta i sav horizontalan i vertikalan transport na gradilištu, te sav sitni spojni i pomoćni materijal.</t>
  </si>
  <si>
    <t>Sve radove treba izvest stručno i solidno, prema tehničkim propisima i pravilima dobrog zanata.</t>
  </si>
  <si>
    <t>Norme za pokrivačke radove:</t>
  </si>
  <si>
    <t>- HRN S.B.D1.009. – vučeni crijepovi od gline ili jednakovrijedno__________________</t>
  </si>
  <si>
    <t>- HRN S.B.D1.010. – prešani crijepovi od gline ili jednakovrijedno___________________________</t>
  </si>
  <si>
    <t>Norme za tesarske radove:</t>
  </si>
  <si>
    <t>- HRN S.D.B7.020. – tesano crnogorično drvo ili jednakovrijedno__________________</t>
  </si>
  <si>
    <t>- HRN S.D.C1.040. i 041. – rezano crnogorično drvo ili jednakovrijedno_______________</t>
  </si>
  <si>
    <t>OPĆI UVJETI ZA TESARSKE RADOVE</t>
  </si>
  <si>
    <t>Prilikom izvedbe tesarskih radova treba se u svemu pridržavati svih važećih propisa i standarda za drvene konstrukcije.</t>
  </si>
  <si>
    <t>- Pravilnik o zaštiti na radu u građevinarstvu</t>
  </si>
  <si>
    <t>- rezana građa, ispitivanje oplate i skele HRN D.C1.040.,041. i 042. (izvođenje drvenih skela i oplata) HRN U.C9.400. ili jednakovrijedno__________________</t>
  </si>
  <si>
    <t>- ispitivanje ploča vlaknatica i iverica HRN D.D8.100.do 114. li jednakovrijedno_________________________</t>
  </si>
  <si>
    <t>-slojevito drvo, terminologija i definicije HRN D.10.060-1969. ili jednakovrijedno________________________</t>
  </si>
  <si>
    <t>- ispitivanje drveta, opći dio HRN D.A1.020-1957. ili jednakovrijedno______________________</t>
  </si>
  <si>
    <t>- ispitivanje drveta, održavanje sadržaja vlage HRN D.A1.043-1979. ili jednakovrijedno______________________</t>
  </si>
  <si>
    <t>- ispitivanje drveta, određivanje zatezne čvrstoće u pravcu vlakana HRN D.A1.048-1979. ili jednakovrijedno _____________________</t>
  </si>
  <si>
    <t>- ispitivanje drveta, zatezna čvrstoća okomito na drvna vlakna HRN D.A1.052-1958. ili jednakovrijedno ___________________</t>
  </si>
  <si>
    <t>- zaštita drveta, ispitivanje otpornosti prema gljivama, usporedna otpornost različitih vrsta drveta HRN D.A1.058-1971. ili jednakovrijedno _________________</t>
  </si>
  <si>
    <t>- furnirske i stolarske ploče, određivanje stupnja slijepljenosti HRN D.A1.072.1972 ili jednakovrijedno ______________________</t>
  </si>
  <si>
    <t>- tesana građa četinara HRN D.B7.020-1955. ili jednakovrijedno ____________________</t>
  </si>
  <si>
    <t>- ploče vlaknatice (lesonit ploče), tehnički uvjeti za izradu i isporuku HRN D.C5.022-1968. ili jednakovrijedno _______________</t>
  </si>
  <si>
    <t>sav rad s potrebnim premazima, sav materijal, pomoćna skela, svi pomoćni radovi, donošenje i držanje alata i sitnog pribora, sva uskladištenja i svi transporti, dobava pogonskog materijala, osiguranje radova od vjetra, odstranjivanje svih otpada u toku radova i nakon dovršenja radova, popravak šteta učinjenih nepažnjom.</t>
  </si>
  <si>
    <t>Skidanje postojećeg dotrajalog pokrova od biber crijepa na cijeloj površini objekta, uključivo skidanje sljemenjaka.</t>
  </si>
  <si>
    <t>Rad izvoditi posebno pažljivo uz istovremeno zaštićivanje potkrovlja plastičnim međusobno zavarenim folijama učvršćenim letvicama na krovnu konstrukciju, što je uključeno u cijenu stavke.</t>
  </si>
  <si>
    <t>Stavkom obuhvaćen i sav vertikalni i horizontalni transport na gradilišnu deponiju.</t>
  </si>
  <si>
    <t>Skidanje postojeće dotrajale podkostrukcije pokrova - drvene letve 3/5 cm na osnom razmaku   15 cm.</t>
  </si>
  <si>
    <t>Skidanje dotrajale daščane oplate na donjem rubu krova, novim daskama debljine 2,4 cm.</t>
  </si>
  <si>
    <t>Zamjena dijela nosive krovne konstrukcije kosog, četverostrešnog  krova novim elementima - veličine, dimenzije, rasponi i visina novih drvenih nosača u svemu prema postojećima!</t>
  </si>
  <si>
    <t>U dogovoru s nadzornim inžinjerom odrediti koji se dijelovi drvene krovne konstrukcije zamijenjuju ili saniraju.</t>
  </si>
  <si>
    <t>Četverostrešna krovna konstrukcija - dvostruka visulja s podrožnicama, raspona   10 m, u sljemenu visine   4m .</t>
  </si>
  <si>
    <t>Nosač se sastoji od:</t>
  </si>
  <si>
    <t>vezne gred 16/22 cm</t>
  </si>
  <si>
    <t>stup 2x 14/14 cm</t>
  </si>
  <si>
    <t>razupore 14/16 cm</t>
  </si>
  <si>
    <t>kosa potpora 14/16 cm</t>
  </si>
  <si>
    <t>donja podrožnica 14/14 cm</t>
  </si>
  <si>
    <t>gornja podrožnica 14/18 cm</t>
  </si>
  <si>
    <t>ruke 2x12/14 cm</t>
  </si>
  <si>
    <t>Obračun po m3 drvene građe</t>
  </si>
  <si>
    <t>Zamjena dijela rogova novim elementima - veličine, dimenzije, rasponi i visina novih u svemu prema postojećima!</t>
  </si>
  <si>
    <t>Zamjenjuju se oštećeni rogovi i rogovi na mjestima gdje su srušene krovne kučice.</t>
  </si>
  <si>
    <t>Dobava, doprema i ugradnja nove  daščane oplate 24 mm, na gornje pojaseve krovnih nosača, po cijelom oplošju kose krovne površine.</t>
  </si>
  <si>
    <t>Postava i pričvršćenje hidroizolacijske, paropropusne i vodonepropusne folije koja se postavlja ispod pokrova, na daščanu oplatu, način postavljanja prema uputi proizvođača.</t>
  </si>
  <si>
    <t>Tip kao DIFBAR ili jednakovrijedno</t>
  </si>
  <si>
    <t>Debljina: 0,75 mm</t>
  </si>
  <si>
    <t>Uzdužni otpor: 230 N/5cm</t>
  </si>
  <si>
    <t>Poprečni otpor: 180 N/5cm</t>
  </si>
  <si>
    <t>Uzdužno istezanje: 60 %</t>
  </si>
  <si>
    <t>Poprečno istezanje: 70 %</t>
  </si>
  <si>
    <t>WDD: 946 g/m2 die</t>
  </si>
  <si>
    <t>Otpor na kolonu vodu: 1500 mm</t>
  </si>
  <si>
    <t>SD: 0,02 m</t>
  </si>
  <si>
    <t>Dobava, doprema i ugradnja nove drvene potkonstrukcije  za novi pokrov biber crijepom.</t>
  </si>
  <si>
    <t>Potkonstrukciju postaviti na daščanu oplatu i HI foliju.</t>
  </si>
  <si>
    <t>Potkonstrukcija se izvodi od drvenih letvi 3/5 cm, na način letva - kontraletva na osnom razmaku prema završnom pokrovu.</t>
  </si>
  <si>
    <t>Dobava, doprema i ugradnja tzv ventilacijskog češlja (nehrđajuče mrežice).</t>
  </si>
  <si>
    <t>Postaviti na suprotnim stranama krovne plohe, kontinuirano po cijeloj duljini uz žlijeb i s obje strane sljemena .</t>
  </si>
  <si>
    <t>Pokrivanje krova novim biber crijepom na način jednostrukog gustog pokrova.</t>
  </si>
  <si>
    <t>Pokrivanje sljemena običnim žljebnjacima položenim u vapneni mort.</t>
  </si>
  <si>
    <t>Obračun po m</t>
  </si>
  <si>
    <t>III. KROVOPOKRIVAČKI I TESARSKI RADOVI UKUPNO:</t>
  </si>
  <si>
    <t>IV. LIMARSKI RADOVI</t>
  </si>
  <si>
    <t>Sav upotrebljeni materijal i finalni građevinski proizvodi moraju odgovarati postojećim tehničkim propisima i HR normama.</t>
  </si>
  <si>
    <t>Prilikom izvedbe limarskih radova treba se u svemu pridržavati slijedećih propisa i normi:</t>
  </si>
  <si>
    <t>- Pravilnik o zaštiti na radu u građevinarstvu,</t>
  </si>
  <si>
    <t>- Pravilnik o tehničkim mjerama i uvjetima za završne radove u građevinarstvu,</t>
  </si>
  <si>
    <t>- Tehnički uvjeti za izvođenje limarskih radova,</t>
  </si>
  <si>
    <t>- HR norme:</t>
  </si>
  <si>
    <t>- pocinčani lim HRN C.E4.020. ili jednakovrrijedno _______________________________________</t>
  </si>
  <si>
    <t>Pomoćni i vezivni materijali kalaj, zakovice, zavrtnji i drugo moraju odgovarati odredbama HR normi.</t>
  </si>
  <si>
    <t>Sve radove treba izvesti stručno i solidno, prema tehničkim propisima i uzancama zanata.</t>
  </si>
  <si>
    <t>Izvoditelj je dužan na zahtjev investitora ili nadzornog inženjera predočiti uzorke i prospekte za pojedine materijale. Nestandardiziran materijal mora imati atest o kvaliteti izdan od organizacije ovlaštene za izdavanje atesta.</t>
  </si>
  <si>
    <t>Izvoditelj je također dužan da za svaku stavku izradi detaljni crtež i ovjeri ga kod projektanta i nadzornog inženjera.</t>
  </si>
  <si>
    <t>Različite vrste metala, koje se uslijed elektrolitskih pojava međusobno razaraju, ne smiju se izravno dodirivati. Sve željezne dijelove koji dolaze u dodir s cinkom ili pocinčanim limom treba preličiti asfaltnim lakom, ili odgovarajućim sredstvom.</t>
  </si>
  <si>
    <t>Kod polaganja lima na masivne podloge, potrebno je podloge prije oblaganja obložiti slojem krovne ljepenke br 120 radi sprečavanja štetnih kemijskih uticaja na lim.</t>
  </si>
  <si>
    <t>Sva se učvršćenja i povezivanja limova moraju izvesti tako da konstrukcija bude osigurana od nevremena, atmosferilija i prodora vode u objekt, i da pojedini dijelovi mogu nesmetano raditi kod temperaturnih promjena bez štete po ispravnost konstrukcije.</t>
  </si>
  <si>
    <t>- naknada za kompletni rad (izrada i montaža),</t>
  </si>
  <si>
    <t>- matrijal,</t>
  </si>
  <si>
    <t>- svi vanjski i unutarnji, horizontalni i vertikalni transporti,</t>
  </si>
  <si>
    <t>- premazivanja asfalt lakom, podlaganje krovne ljepenke,</t>
  </si>
  <si>
    <t>- sav sitni i spojni materijal i matrijal za učvršćenje (kuke, plosna željeza, žica za učvršćenje, vijci, zakovice i sl.)</t>
  </si>
  <si>
    <t>Izmjere je potrebno izvršiti na gradilištu, nakon izvedbe, obračunato prema građevinskim normama.</t>
  </si>
  <si>
    <t>Eventualne nejasnoće oko načina izvedbe ili obračuna izvoditelj je dužan razjasniti s nadzornim inženjerom prije samog pristupanja izvođenju.</t>
  </si>
  <si>
    <t>Dobava, izrada i postava opšava vijenaca i prozorskih klupčica iz  pocinčanog lima. Na vanjskom rubu izvesti okapnicu udaljenu min. 2 cm od žbuke, a na strani do zida lim podvući pod žbuku i uzdići 1 cm.</t>
  </si>
  <si>
    <t>rš cca 35 cm</t>
  </si>
  <si>
    <t>Stavka uključuje i bitumensku ljepenku koja se postavlja na sva mjesta dodira lima i žbuke ili betona.</t>
  </si>
  <si>
    <t>Jediničnom cijenom obuhvatiti kompletan rad i materijal.</t>
  </si>
  <si>
    <t>Obračun po m i razvijenoj širini lima.</t>
  </si>
  <si>
    <t>Dobava, izrada i postava visećeg žljeba Ø12 cm iz pocinčanog lima debljine 0,6mm uključivo kuke za postavljanje  i sav sitni i spojni materijal.</t>
  </si>
  <si>
    <t>Obračun po m žljeba.</t>
  </si>
  <si>
    <t>Dobava, izrada i postava vertikalnih odvoda (oluka) krovne vode Ø12 cm, pocinčanog lima debljine 0,6 mm, uključivo obujmice i sav sitni i spojni materijal.</t>
  </si>
  <si>
    <t>Obračun po m odvoda.</t>
  </si>
  <si>
    <t>Dobava, izrada i montaža tuljka na spoju olučne i gusnate cijevi od pocinčanog lima deb.0,6 mm uključivo brtvljenje spoja, omatanjem užeta i zalijevanje rastaljenim olovom.</t>
  </si>
  <si>
    <t>Dobava, izrada i ugradnja opšava krovnih uvala, između krova i krovne kučice stubišta.</t>
  </si>
  <si>
    <t>- lim r.š. 55-60  cm</t>
  </si>
  <si>
    <t>Dobava, izrada i ugradnja opšava krovnih prozora.</t>
  </si>
  <si>
    <t>Obračun po m razvijene širine lima.</t>
  </si>
  <si>
    <t>- lim r.š. 25-30 cm</t>
  </si>
  <si>
    <t>Dobava, izrada i ugradnja opšava dimnjaka.</t>
  </si>
  <si>
    <t>Stavka uključuje i bitumensku ljepenku koja se postavlja između lima i dimnjaka.</t>
  </si>
  <si>
    <t>- lim r.š. 55-60 cm</t>
  </si>
  <si>
    <t>IV.LIMARSKI RADOVI UKUPNO:</t>
  </si>
  <si>
    <t>V. STOLARSKI RADOVI</t>
  </si>
  <si>
    <t>Svi stolarski elementi, prozori i vrata na pročelju i krovu se zamjenjuju novima.</t>
  </si>
  <si>
    <t>Prije pristupanja izvođenju radova izvoditelj je dužan izvršiti detaljan pregled svih stolarskih elemenata, prozora i vrata, na pročelju i krovu te uzeti mjere na licu mjesta.</t>
  </si>
  <si>
    <t>Sav rad mora biti izveden kvalitetno, a za sve detalje i predložene elemente izvoditelj mora pribaviti suglasnost predstavnika GZZSKP i nadzornog inženjera.</t>
  </si>
  <si>
    <t>Pri izradi novog elementa, u jediničnu cijenu uračunat je gotov stolarski element s pripadajućim okovom, ugradnjom na građevini, ostakljenjem i završnom obradom onog dijela elementa koji ostaje vidljive teksture drveta.</t>
  </si>
  <si>
    <t>sav rad i materijal,</t>
  </si>
  <si>
    <t>sav transport do i unutar gradilišta i do mjesta ugradbe,</t>
  </si>
  <si>
    <t>zaštitni premaz lanenim uljem,</t>
  </si>
  <si>
    <t>sav potreban okov,</t>
  </si>
  <si>
    <t>kao i sve pomoćne radove i materijale.</t>
  </si>
  <si>
    <t>Sav rad, ugrađeni matrijal kao i finalni proizvod mora odgovarati važećim tehničkim propisima i normama.</t>
  </si>
  <si>
    <t>Popis propisa i normi kojih se treba pridržavati:</t>
  </si>
  <si>
    <t>- HRN D.E1.012. – vanjska stolarija ili jednakovrijedno__________________</t>
  </si>
  <si>
    <t>- HRN M.B1.024. i 510. – vijci za drvo ili jednakovrijedno_________________________</t>
  </si>
  <si>
    <t>- HRN D.E8.193. i 235. – vodoneropusnost i hermetičnost ili jednakorvrijedno__________________</t>
  </si>
  <si>
    <t>Eventualne izmjene mogu se izvoditi samo u skladu s konzervatorskim istraživanjima uz odobrenje predstavnika GZZSKP i nadzornog inženjera.</t>
  </si>
  <si>
    <t>Dobava, izrada i ugradnja novih drvenih, prozora i vrata.</t>
  </si>
  <si>
    <t>Prozor s nadsvjetlom, šprljcima i profiliranom sudarnom letvom.</t>
  </si>
  <si>
    <t>Prozore i vrata izraditi od drveta I. klase vlažnosti do max.18% u svemu prema postojećim prozorima, pazeći da se ponove izvorne profilacije i dimenzije.</t>
  </si>
  <si>
    <t>Ostakljenje IZO staklom 6+16+4mm, unutarnje staklo LOW-E, ispuna argonom</t>
  </si>
  <si>
    <t>Ukupan koeficijent prolaska topline U&lt;1,40W/m2K</t>
  </si>
  <si>
    <t>U cijenu je uračunat sav potreban okov u svemu prema postojećem.</t>
  </si>
  <si>
    <t>Dimenzije, profilacije, okov i boju treba odobriti predstavnik GZZSKP.</t>
  </si>
  <si>
    <t>Dimenzije provjeriti na licu mjesta.</t>
  </si>
  <si>
    <t>višedjelni prozor dim 320/185 cm, shema st.1.</t>
  </si>
  <si>
    <t>višedjelni prozor dim 320/185 cm, shema st.1a</t>
  </si>
  <si>
    <t>višedjelni prozor dim 320/185 cm, shema st.1b.</t>
  </si>
  <si>
    <t>višedjelni prozor dim 140/185 cm, shema st. 2.</t>
  </si>
  <si>
    <t>višedjelni prozor dim 140/185 cm, shema st. 2a</t>
  </si>
  <si>
    <t>višedjelni prozor dim 185/185 cm, shema st. 3.</t>
  </si>
  <si>
    <t>višedjelni prozor dim 185/185 cm, shema st. 3a</t>
  </si>
  <si>
    <t>prozor dim 105/115 cm, shema st. 5.</t>
  </si>
  <si>
    <t>ulazna jednokrilna vrata dim 145/215 cm, shema st. 7.</t>
  </si>
  <si>
    <t>V. STOLARSKI RADOVI UKUPNO:</t>
  </si>
  <si>
    <t>Sav upotrebljeni materijal i finalni građevinski proizvodi moraju odgovarati važećim tehničkim propisima i normama.</t>
  </si>
  <si>
    <t>- HRN C.B3.025. – plosno željezo ili jednakovrijedno_______________________</t>
  </si>
  <si>
    <t>- HRN C.B3.024. – kvadratno željezo ili jednakovrijedno___________________</t>
  </si>
  <si>
    <t>Sva nova bravarija mora biti u potpunosti izvedena kao i postojeća i prije dostave na gradilište treba biti zaštićena antikorozivnim premazom.</t>
  </si>
  <si>
    <t>Svi detalji izvedbe i ugradnje bravarije moraju biti odobreni od predstavnika GZZSKP i nadzornog inženjera investitora.</t>
  </si>
  <si>
    <t>Snimanje postojeće bravarije i uzimanje uzoraka uključeno je u cijenu pojedine stavke i ne iskazuje se posebno.</t>
  </si>
  <si>
    <t>- snimanje, uzimanje mjera i uzoraka postojeće bravarije,</t>
  </si>
  <si>
    <t>- izrada i ugradnja bravarskih elemenata,</t>
  </si>
  <si>
    <t>- sav vanjski i unutarnji, vertikalni i horizontalni transport,</t>
  </si>
  <si>
    <t>- okov i spojna sredstva,</t>
  </si>
  <si>
    <t>- ličenje i bojenje sa svim predradnjama,</t>
  </si>
  <si>
    <t>- sav sitni i spojni matrijal i naknada za stojeve i alat.</t>
  </si>
  <si>
    <t>Izrada, dobava i ugradnja, ispred podrumskih prozora novih rešetki od kovanih željeznih kvadratičnih profila presjeka 10/10 mm u svemu prema postojećoj rešetki na podrumskom prozoru.</t>
  </si>
  <si>
    <t>Nacrt rešetke, izbor materijala te način izrade treba odobriti predstavnik GZZSKP.</t>
  </si>
  <si>
    <t>Rešetke se ugrađuju u kameni okvir oko prozora.</t>
  </si>
  <si>
    <t>dim 105/115</t>
  </si>
  <si>
    <t>Izrada dobava i ugradnja nadstrešnice nad ulazom dim 210x120 cm prema shemi.</t>
  </si>
  <si>
    <t>Nadstršnica  se sastoji od metalnih nosači i staklenog pokrova od sigurnosnog stakla - lamistal.</t>
  </si>
  <si>
    <t>Boja nosača i izgled stakla prema izboru projektanta.</t>
  </si>
  <si>
    <t>Izrada, dobava i ugradnja snjegobrana po rubu krova.</t>
  </si>
  <si>
    <t>Snjegobran se sastoji od vertikalnih nosača od plosnog željeza 40/4 mm na svakih cca 80 cm, u obliku slova “L” razvijene dužine 80 cm, te dvije vodoravne trake od plosnog željeza 30/3 mm, pričvršćenih na vertikale.</t>
  </si>
  <si>
    <t>Vertikalni nosači ugrađuju se svojim horizontalnim krakom između dva reda biber crijepa na konstrukciju krovišta.</t>
  </si>
  <si>
    <t>U cijeni stavke je uključena je i antikorozivna zaštita.</t>
  </si>
  <si>
    <t>Obračun po m ruba krova .</t>
  </si>
  <si>
    <t>VI. BRAVARSKI RADOVI UKUPNO:</t>
  </si>
  <si>
    <t>VII. SOBOSLIKARSKO-LIČILAČKI RADOVI</t>
  </si>
  <si>
    <t>Sav upotrebljeni materijal kao i finalni proizvod moraju odgovarati važećim tehničkim propisima i normama.</t>
  </si>
  <si>
    <t>- pravilnik o zaštiti na radu u građevinarstvu,</t>
  </si>
  <si>
    <t>- pravilnik o tehničkim mjerama i uvjetima za zaršne radove u građevinarstvu,</t>
  </si>
  <si>
    <t>- HRN U.F2.013. – tehnički uvjeti za izvođenje soboslikarskih radova, ili jednakovrijedno__________________</t>
  </si>
  <si>
    <t>- HRN U.F2.012. – tehnički uvjeti za izvođenje ličilačkih radova, ili jednakovrijedno______________________</t>
  </si>
  <si>
    <t>- HRN B.C1.030. – gips neutralan i čist, ili jednakovrijedno______________________</t>
  </si>
  <si>
    <t>- HRN H.K2.015. – kalijev sapun, ili jednakovrijedno_________________</t>
  </si>
  <si>
    <t>- HRN B.C1.020. – hidratizirano vapno ili jednakovrijedno____________________</t>
  </si>
  <si>
    <t>- HRN H.C5.020. – firnis lanenog ulja ili jednakovrijedno____________________</t>
  </si>
  <si>
    <t>- HRN H.C1.034. – cinkov kromat ili jednakovrijedno____________________</t>
  </si>
  <si>
    <t>- HRN H.C1.002. – uljene boje i lakovi ili jednakovrijedno_____________________</t>
  </si>
  <si>
    <t>Svi radovi moraju se izvesti po izabranom uzorku i tonu, koje je ličilac dužan izvesti prije početka radova od materijala od kojeg će se radovi izvesti, a u svemu prema uputama proizvođača i GZZSKP. Na tako izvedene uzorke izvoditelj mora ishodovati suglasnost predstavnika GZZSKP i nadzornog inženjera investitora, pa tek onda započeti sa izvođenjem radova.</t>
  </si>
  <si>
    <t>Bojenje pročelja izvodi se preko potpuno nove žbuke, tj. homogene površine, silikatnim premazom sa svim potrebnim predradnjama u skladu s uputstvom proizvođača, kao što je impregniranje površine pročelja.</t>
  </si>
  <si>
    <t>Bojenje mora biti kvalitetno i dobro izvedeno. Na obojenim površinama ne smije biti mrlja, površine moraju biti jednolične i čiste i ne smiju se ljuštiti. Kit za ispunjenje udubina i pukotina mora biti srodnog sastava podlozi i boji.</t>
  </si>
  <si>
    <t>Ličenje bravarskih dijelova izvodi se nakon čišćenja rđe, premazom temeljne boje i potom liči vanjskom bojom za željezo u dva sloja.</t>
  </si>
  <si>
    <t>Ličenje stolarije izvodi se dvostrukim naličem uljenom bojom, uz prethodno dvostruko kitanje i brušenje i završni premaz lakom otpornim na atmosferilije. Izbor tona, vrši se prema postojećem, a u suglasnosti s predstavnikom GZZSKP i nadzornim inženjerom.</t>
  </si>
  <si>
    <t>sav rad, materijal, sve troškove nabave i dopreme, skidanje i ponovnu postavu vanjske stolarije (vratna i prozorska krila), izradu uzoraka i sva čišćenja po završetku radova.</t>
  </si>
  <si>
    <t>Bojanje pročelja, obnovljenog kompletno novom žbukom, silikatnom bojom u dva sloja i tri tona tip kao Röfix PE 229 SOL SILIKAT ili jednakovrijedno</t>
  </si>
  <si>
    <t>mineralna silikatna vanjska boja</t>
  </si>
  <si>
    <t>paropropusna, vodoodbojna I otporna na vremenske uvjete prema DIN 18363</t>
  </si>
  <si>
    <t>Bez otapala, konzervansa, omekšivača, biocida</t>
  </si>
  <si>
    <t>Bez aktivnh supstanci koje stvaraju maglu</t>
  </si>
  <si>
    <t>Mineralno: prirodno dijelovanje protiv plijesni (alkalno), paropropusno (sD-vrijednost&lt; 0,05m), negorivo (A2 prema DIN 4102).</t>
  </si>
  <si>
    <t>Otpornost na industrijske otpadne plinove i kisele kiše</t>
  </si>
  <si>
    <t>Mineralni, dugotrajni karakter površine</t>
  </si>
  <si>
    <t>Bojanje izvesti prema uputama proizvođača.</t>
  </si>
  <si>
    <t>Jediničnom cijenom obuhvatiti:</t>
  </si>
  <si>
    <t>- dubinsku impregnaciju odgovarajućim sredstvom,</t>
  </si>
  <si>
    <t>- bojanje u dva sloja i tri tona.</t>
  </si>
  <si>
    <t>Boju i ton određuje predstavnik GZZSKP.</t>
  </si>
  <si>
    <t>Obračun po m2 ortogonalne projekcije pročelja.</t>
  </si>
  <si>
    <t>VII. SOBOSLIKARSKO-LIČILAČKI RADOVI UKUPNO:</t>
  </si>
  <si>
    <t>REKAPITULACIJA OBNOVE PROČELJA</t>
  </si>
  <si>
    <t>C) OBNOVA PROČELJA UKUPNO:</t>
  </si>
  <si>
    <t>REKAPITULACIJA GRAĐEVINSKO OBRTNIČKIH  RADOVA ZGRADA LUKE BOTIĆA 1</t>
  </si>
  <si>
    <t>A/ GRAĐEVINSKI RADOVI</t>
  </si>
  <si>
    <t>B/ OBRTNIČKI RADOVI</t>
  </si>
  <si>
    <t>C/ OBNOVA PROČELJA</t>
  </si>
  <si>
    <t>GRAĐEVINSKI + OBRTNIČKI RADOVI  ZGRADA LUKE BOTIĆA 1 UKUPNO :</t>
  </si>
  <si>
    <t>2/ TROŠKOVNIK GRAĐEVINSKO - OBRTNIČKIH RADOVA</t>
  </si>
  <si>
    <t>ZGRADA RADNIČKA 16a</t>
  </si>
  <si>
    <t>Sve jedinične cijene treba ukalkulirati komplet s utovarom, ručnim prijenosom i odvozom otpadnog materijala na gradilišnu deponiju</t>
  </si>
  <si>
    <t>Uklanjanje građevine radionice s nadstrešnicom  dim   7,3x8,1x4,5m dograđene uz JZ pročelje.</t>
  </si>
  <si>
    <t>Uklanjanje građevine garaža dim   3,9x11,8x2,5m dograđene uz SI pročelje.</t>
  </si>
  <si>
    <t>Rušenje stuba  na ulazu u građevinu.</t>
  </si>
  <si>
    <t>Demontaža postojećeg namještaja i razne opreme (sobe, učionice, zbornica, uredi i sl.). Demontaža se vrši prije početka radova.</t>
  </si>
  <si>
    <t>prozor dim 90/90 cm</t>
  </si>
  <si>
    <t>Probijanje otvora dim 105/115 cm za prozor u vanjskom podrumskom nosivom zidu od opeke debljine 60 cm.</t>
  </si>
  <si>
    <t>Probijanje otvora dim 165x175 cm u AB stropnim pločam podruma, prizemlja, 1. i 2. kata radi izvedbe okno dizala.</t>
  </si>
  <si>
    <t>Obračun se vrši po m3 količine iskopanog materijala u sraslom stanju</t>
  </si>
  <si>
    <t>Iskop se vršiu kampadama iz unutra  prema građevinskom projektu.</t>
  </si>
  <si>
    <t>Cijenom stavke predvidjeti otežanost izvedbe zbog radau kampadama iz unutra.</t>
  </si>
  <si>
    <t>Široki iskop u zemlji III. kategorije s vanjske strane za izvedbu novog evakuacijskog stubišta i šprinkler podstanice.</t>
  </si>
  <si>
    <t>Široki iskop u zemlji III. kategorije s vanjske strane za izvedbu sprinkler bazena kapaciteta 40 m3 prema projektu.</t>
  </si>
  <si>
    <t>Iskop rova širine 80cm i dubine 90 cm za postavu cijevi vanjske šprinkler mreže.</t>
  </si>
  <si>
    <t>Stavka uključuje i zrezivanje asfalta na pješačkoj površini sa zapadne strane građevine.</t>
  </si>
  <si>
    <t>Izvedba posteljice od pijeska visine 10cm, granulacije 0-4mm na dnu rova za polaganje PEHD cijevi vanjske  šprinkler instalacije.</t>
  </si>
  <si>
    <t>Stavka uključuje i izvedbu nadsloja od pijeska u visini 10 cm nakon tlačne probe.</t>
  </si>
  <si>
    <t>Izvedba trakastih temelja presjeka 100x165 cm, ispod postojećih temeljnih traka,u kampadama iz unutra. Izvode se djelomično u rovu, a djelomično u oplati.</t>
  </si>
  <si>
    <t>Torketiranje se izvodi u debljini 5-7 cm tako da se u postojeći zid od opeke ubuše ankeri i na njima paralelno sa zidom postavi armaturna mreža Q-335</t>
  </si>
  <si>
    <t>Izvedba novog AB praga na ulazu u zgradu.</t>
  </si>
  <si>
    <t>Dobava, ispravljanje, savijanje, postava i vezivanje armaturne  armature kvalitete B 500 A(B).</t>
  </si>
  <si>
    <t>Izvedba AB šprinkler bazena zapremnine 40m3 svijetlih dim 8,75x3,0x1,9m s upojnim bunarom dim 1,0x1,0x0,8m prema projektu.</t>
  </si>
  <si>
    <t>Stavka uključuje izradu temeljne ploče debljine 30 cm na prethodno izvedenom tamponskom sloju šljunka.</t>
  </si>
  <si>
    <t>Betoniranje zidova i gornje ploče debljine 30 cm .</t>
  </si>
  <si>
    <t>Stavka također obuhvaća i dobavu, dopremu i ugradbu srednjeg (teškog) lijevano-željeznog poklopca 80x80 cm i stuba za silazak u bazen na poziciji prema projektu.</t>
  </si>
  <si>
    <t>Stavka uključuje ljepljenje  mineralnim ljepilom i završnu obradu mineralnim tankoslojnim mortom d=0,5 cmarmiranim tekstilno staklenom mrežicom</t>
  </si>
  <si>
    <t>Dobava i ugradnja "suhog estriha" tip kao FERMACELL estrih - element 2 E 32 ili jednakovrijedno.</t>
  </si>
  <si>
    <t>Estrih sustav debljine 30 mm, koji se sastoji od estrihelementa debljine 30 mm s prepuštenim rubom po cijelom opsegu i dvije međusobno zalijepljene gips-vlaknaste ploče, svaka debljine 10 mm, te sa strane poleđine kaširanom pločom od visoko komprimiranih mineralnih vlakana debljine 11/10 mm</t>
  </si>
  <si>
    <t>Isporuka i montaža suhe podloge za pod sukladno propisima proizvođača, uključujući sav materijal, sredstva za pričvršćenje/spajanje i rubne izolacijske trake.</t>
  </si>
  <si>
    <t>Popravak ležišta I oslonaca nakon kontrole iz st 18.</t>
  </si>
  <si>
    <t>Oblaganje ulaznog praga štokanim pločama prirodnog kamena granita u dogovoru s projektantom i predstavnikom GZZZSKa.</t>
  </si>
  <si>
    <t>HIDROIZOLACIJA ŠPRINKLER BAZENA</t>
  </si>
  <si>
    <t>Izravnavanje zidova i podova brzovezujućim tiksotropnim mortom s kompenziranim skupljanjem, ojačanim vlaknima tip kao MAPEGROUT 430 ili jednakovrijedno.</t>
  </si>
  <si>
    <t>Stavka uključuje priprema površine: detaljno čišćenje od svih vrsta nečistoća, ulja, boja, masti, sredstava za odvajanje i ostalih materijala koji bi mogli kompromitirati prijanjanje nepropusnog sloja, te odstranjivanje nevezanih dijelova do postizanja kompaktne i otporne podloge.</t>
  </si>
  <si>
    <t>Dobava i ugradnja polimer-cementnog hidroizolirajućeg morta, vodonepropustan od pozitivnog tlaka, i potpuno vodonepropustan na negativni tlak do 1,5 bara (15 m vodenog stupca), tip kao MAPELASTIC FOUNDATION ili jednakovrijedno</t>
  </si>
  <si>
    <t>polimercementna hidroizolacije koja zadovoljava normu  HRN EN 1504-9  i EN 1504-2</t>
  </si>
  <si>
    <t>Nanosi se pomoću četke ili valjka, minimalne debljine 2mm.</t>
  </si>
  <si>
    <t>Premaz se nanosi u 2 sloja sa potrošnjom od 1,65 kg/m2 po sloju.</t>
  </si>
  <si>
    <t>Stavka uključuje prethodno nanošenje temeljnog premaza prema uputama proizvođača.</t>
  </si>
  <si>
    <t>Sve prema uputi proizvođača.</t>
  </si>
  <si>
    <t>RAVNI PROHODNI KROV IZNAD STROJARNICE ŠPRINKLER SISTEMA</t>
  </si>
  <si>
    <t>Na AB ploču a ispod opločenja betonskim opločnicima (opisani u stavkama uređenja okoliša) toplinsku i hidroizolaciju treba izvesti u sljedećim slojevima:</t>
  </si>
  <si>
    <t>sloj za izjednačenje - sintetički voal</t>
  </si>
  <si>
    <t>Sve prema uputama proizvođača odabranog sustava toplinske izolacije i hidroizolacije</t>
  </si>
  <si>
    <t>Kose tvrde ploče kamene mineralne vune debljine 5 cm, u nagibu 1,5 % tip kao Knauf Insulation ploče u nagibu za ravne krovove DDP-G ili jednakovrijedno.</t>
  </si>
  <si>
    <t>koeficijenta toplinske provodljivosti λ ≤ 0,039 W/mK.</t>
  </si>
  <si>
    <t>Filčevi staklene mineralne vune moraju zadovoljiti uvjete norme HRN EN 13162, odnosno minimalno odgovarati karakteristikama MW-EN13162-T5-DS(TH)-CS(10)70-TR10-WL(P)-AF60</t>
  </si>
  <si>
    <t>Tlačna čvrstoća kod 10% stišljivosti po HRN EN 826: min.70 kPa</t>
  </si>
  <si>
    <t>jednoslojna hidroizolacijska membrana od sintetičke gume (TPO) obostrano zaštičena geotekstilom</t>
  </si>
  <si>
    <t>zidarski otvor - 460/220 cm</t>
  </si>
  <si>
    <t>3a</t>
  </si>
  <si>
    <t>shema st. 6a - desna vrata</t>
  </si>
  <si>
    <t>shema st. 7 - desna vrata</t>
  </si>
  <si>
    <t/>
  </si>
  <si>
    <t>* završnu obradu vratnih krila i dovratnika - ličenje u boju po itboru projektanta</t>
  </si>
  <si>
    <t>st6 - lijeva vrata</t>
  </si>
  <si>
    <t>st7- desna vrata</t>
  </si>
  <si>
    <t>st9</t>
  </si>
  <si>
    <t>2-krilna puna glatka zaokretna protudimna vrata, ES 30-C s nejednakim krilima.</t>
  </si>
  <si>
    <t>Zidarski otvor - 152/210 cm.</t>
  </si>
  <si>
    <t>Minimalne svijetle dimenzije vratiju - 140/200 cm, minimalna svijetla dimenzija šireg krila 90/200 cm.</t>
  </si>
  <si>
    <t>Ugradba u zidove 30 cm.</t>
  </si>
  <si>
    <t>st10</t>
  </si>
  <si>
    <t>a) d = 190 cm</t>
  </si>
  <si>
    <t>Izrada, doprema i ugradnja pregradnih stijena  sanitarnih kabina sa jednokrilnim zaokretnim vratima</t>
  </si>
  <si>
    <t>Brava i kugla izrađeni od aluminija</t>
  </si>
  <si>
    <t>Vrata ovješena na tri alu spojnice s mesinganim trnom. U kabini se nalazi i inox vješalica i inox nosač za toaletni papir.</t>
  </si>
  <si>
    <t>IX.  ŠPORTSKI POD</t>
  </si>
  <si>
    <t>Dobava i postava športskog poda</t>
  </si>
  <si>
    <t>u slojevima kako slijedi:</t>
  </si>
  <si>
    <t>Na suhu, čistu i ravnu arm. betonsku podlogu  polaže se PE folija - parna brana s preklopima 100 mm, a nakon toga se na nivelirajuće vijke postavlja elastični nosač - "blok" profil. Visina vijaka do 21 mm, a elastičnog nosača 44 mm.</t>
  </si>
  <si>
    <t>Na elastični se nosač postavlja "slijepi" pod debljine 15 mm.</t>
  </si>
  <si>
    <t>Preko slijepog poda se polaže PE folija 0,03 mm s preklopima od 100 mm. Potkonstrukciju treba pravilno ojačati u području ispod predviđenih poklopaca.</t>
  </si>
  <si>
    <t>Na tako pripremljenu potkonstrukciju, okomito na daske slijepog poda, polaže se šperani pod debljine 20 mm.</t>
  </si>
  <si>
    <t>Športski pod mora imati karakteristike koje udovoljavaju svim zahtjevima prema važećim normama za površinsko elastične športske podove, što je ponuditelj dužan priložiti kao sastavni dio ponude prema traženim uvjetima.</t>
  </si>
  <si>
    <t>Ukupna debljina poda 10 cm. Gornju plohu poda treba izvesti u ravnini s lineleum podom.</t>
  </si>
  <si>
    <t>U svemu izvesti prema uputama  proizvođača i prema pravilima struke.</t>
  </si>
  <si>
    <t>Dobava i postava toplinske izolacije poda.</t>
  </si>
  <si>
    <t>Tijekom montaže potkonstrukcije, između savitljivih drvenih gredica elastičnog nosača i nivelirajućih vijaka treba uložiti samogasivu toplinsku izolaciju debljine 6 cm.</t>
  </si>
  <si>
    <t>Nakon završetka izvedbe športskog poda, isti treba očistiti sredstvom za održavanje športskog drvenog poda.</t>
  </si>
  <si>
    <t>Dobava i doprema potrebnog materijala te izrada i ugradba profiliranog drvenog sokla nakon montaže športskog poda. Drveni sokl se izvodi kao hrastov drveni sokl 30/80 mm, I. klase, s otvorima za ventilaciju na svakih 40 cm. Pričvršćuje se (vijak/tipl/drveni čep s gumenim završecima u donjem dijelu) preko dilatacijskih fuga na spojevima sa zidovima.</t>
  </si>
  <si>
    <t>Sokl je obrađen i prorezan tako da omogućuje prozračivanje sportskog poda.</t>
  </si>
  <si>
    <t>Letvice moraju biti dobro priljubljene na zid.</t>
  </si>
  <si>
    <t>U cijenu stavke uključeno je  pripasavanje i pribijanje, te trokratno lakiranje istim lakom kao i za parkete.</t>
  </si>
  <si>
    <t>U svemu izvesti prema uputama proizvođača i prema pravilima struke.</t>
  </si>
  <si>
    <t>Na spojevima sportskog poda s drugim podovima postaviti dilatacijske profile.</t>
  </si>
  <si>
    <t>IX.  ŠPORTSKI POD UKUPNO</t>
  </si>
  <si>
    <t>X.  ZAŠTITNA OBLOGA</t>
  </si>
  <si>
    <t>Dobava i postava zaštitne zidne obloge sportske dvorane</t>
  </si>
  <si>
    <t>Zidove dvorana do visine   3,0 m obložiti posebnim perforiranim pločama (šperploča dimenzija cca 2800x1250 mm), ukupne debljine 12 mm; lice obrađeno lakiranim brezovim furnirom, a u naličju poseban elastični sloj debljine 4 mm koji prigušuje udarce i zvuk.</t>
  </si>
  <si>
    <t>Paneli se fiksiraju direktno u zid tiplama i vijcima s upuštenom glavom.</t>
  </si>
  <si>
    <t>U cijeni obračunati sav rad, materijal, pričvrsni pribor kao i obrubne drvene kutne letve.</t>
  </si>
  <si>
    <t>Detalj obloge prema opisu, kao i uzorak obloge, obvezno  predočiti projektantu odnosno naručitelju prije početka izrade i montaže.</t>
  </si>
  <si>
    <t>Dobava i montaža zaštite za radijator dim. 200x90x12cm</t>
  </si>
  <si>
    <t>Izrada zaštite za radijatore od ploča
šperploče debljine 18 mm, perforirane
sa rupama promjera 5 cm dijagonalno, osni
razmak 20-30 cm, zaobljenih rubovi. Završno
zaštićeno ekološkim transparetnim lakom.</t>
  </si>
  <si>
    <t>materijal isti kao na zidu</t>
  </si>
  <si>
    <t>Stavka uključuje i bravarsku podkonstrukciju  koja se učvršćuje u zid i pod i nije vidljiva izvana.</t>
  </si>
  <si>
    <t>XI.  KERAMIČARSKI RADOVI</t>
  </si>
  <si>
    <t>XI.   KERAMIČARSKI RADOVI UKUPNO:</t>
  </si>
  <si>
    <t>XII.  LINOLEUM PODOVI</t>
  </si>
  <si>
    <t>Dobava i ugradbaljepljenjemzidnih kutnih letvica od linoleuma na mediapan podlošku s linoleum pokrovnom lajsnom.</t>
  </si>
  <si>
    <t>XII.  LINOLEUM PODOVI UKUPNO:</t>
  </si>
  <si>
    <t>XIII.  SOBOSLIKARSKO-LIČILAČKI RADOVI</t>
  </si>
  <si>
    <t>XIII.  SOBOSLIKARSKO-LIČILAČKI RADOVI UKUPNO:</t>
  </si>
  <si>
    <t>XIV.  DOBAVE I UGRADBE</t>
  </si>
  <si>
    <t>Stavka uključuje dobavu i označavnje mjesta postavljanja naljepnicom sukladno važećoj hrvatskoj normi HRN ISO 6309. ili jednakovrijedno___________________</t>
  </si>
  <si>
    <t>OPREMA UČIONICE Ke – Bi</t>
  </si>
  <si>
    <t>Demonstracijski stol nastavnika sa elektrokanalima i sudoperom dimenzija 180x60x90 cm.</t>
  </si>
  <si>
    <t>Stol se sastoji od dva ormarića na drvenom podnožju (jedan s četiri ladice, a drugi s policom i vratima), ploče, prednje i bočne stranice.</t>
  </si>
  <si>
    <t>Radna ploča izvodi se iz iverice debljine 30 mm obložene melanitom - postforming po izboru projektanta.</t>
  </si>
  <si>
    <t>Prednja i bočna stranica stola su od troslojne iverice 19 mm, oplemenjene melaminskom folijom u teksturi i boji po izboru projektanta.</t>
  </si>
  <si>
    <t>Police su od troslojne iverice 25 mm, oplemenjene melaminskom folijom u teksturi i boji po izboru projektanta.</t>
  </si>
  <si>
    <t>Svi rubovi su zaštićeni kvalitetnom zaobljenom ABS trakom debljine 2 mm.</t>
  </si>
  <si>
    <t>Prihvatnici od čeličnih profila plastificiranih u boji po izboru projektanta.</t>
  </si>
  <si>
    <t>Okov kvalitetan blum klip, opremljen cilindar bravicom s dva ključa i mehanizam za četiri ladice.</t>
  </si>
  <si>
    <t>Stavka uključuje i sudoper dimenzija 60x60 cm s laboratorijskom mješalicom za vodu i spajanjem opreme na instalaciju.</t>
  </si>
  <si>
    <t>Shema namještaja stavka 59</t>
  </si>
  <si>
    <t>Radni pult dimenzija 270x60x90 cm s ormarićima, ladičarem i ugrađenim sudoperima.</t>
  </si>
  <si>
    <t>Ormari i ladičar su izrađeni od troslojne iverice 19 mm, oplemenjene melaminskom folijom u teksturi i boji po izboru projektanta.</t>
  </si>
  <si>
    <t>Police od troslojne iverice 25 mm, oplemenjene melaminskom folijom u teksturi i boji po izboru projektanta.</t>
  </si>
  <si>
    <t>Okov kvalitetan blum klip, opremljen cilindar bravicom s dva ključa i mehanizam za ladičar s pet ladica.</t>
  </si>
  <si>
    <t>elementi:</t>
  </si>
  <si>
    <t>´-</t>
  </si>
  <si>
    <t>ladičar s pet ladica dimenzija 45x60x90 cm</t>
  </si>
  <si>
    <t>ormar s jednom policom dimenzija 90x60x90 cm</t>
  </si>
  <si>
    <t>ormar dimenzija 90x60x90 cm.</t>
  </si>
  <si>
    <t>Sudoper dimenzija 60x60 cm.</t>
  </si>
  <si>
    <t>Shema namještaja stavka 60</t>
  </si>
  <si>
    <t>komplet</t>
  </si>
  <si>
    <t>Radni pult dimenzija 360x60x90 cm s ormarićima.</t>
  </si>
  <si>
    <t>Ormari su izrađeni od troslojne iverice 19 mm, oplemenjene melaminskom folijom u teksturi i boji po izboru projektanta.</t>
  </si>
  <si>
    <t>Okov kvalitetan blum klip, opremljen cilindar bravicom s dva ključa.</t>
  </si>
  <si>
    <t>Sudoper dimenzija 60x60 cm s laboratorijskom mješalicom za vodu.</t>
  </si>
  <si>
    <t>ladičar s pet ladica dimenzija 45x60x90 cm _2 komada</t>
  </si>
  <si>
    <t>Shema namještaja stavka 62</t>
  </si>
  <si>
    <t>XXI.  DOBAVE I UGRADBE UKUPNO:</t>
  </si>
  <si>
    <t>IX. ŠPORTSKI POD</t>
  </si>
  <si>
    <t>X. ZAŠTITNA OBLOGA</t>
  </si>
  <si>
    <t>XI. KERAMIČARSKI RADOVI</t>
  </si>
  <si>
    <t>XII. LINOLEUM PODOVI</t>
  </si>
  <si>
    <t>XIII. SOBOSLIKARSKO-LIČILAČKI RADOVI</t>
  </si>
  <si>
    <t>XIV. DOBAVE I UGRADBE</t>
  </si>
  <si>
    <t>Prije izrade ponude izvoditelj je može obići i pregledati građevinu zbog ocjene njezinog građevinskog stanja, radova obuhvaćenih troškovnikom, uvjeta organizacije gradilišta, načina i mogućnosti pristupa građevini, mogućnosti zauzimanja javne površine, postave skele, osiguranja ulaza u građevinu i sl.</t>
  </si>
  <si>
    <t>1.</t>
  </si>
  <si>
    <t>2.</t>
  </si>
  <si>
    <t>dim 190/185</t>
  </si>
  <si>
    <t>dim 70/50</t>
  </si>
  <si>
    <t>dim 90/95</t>
  </si>
  <si>
    <t>dim 90/90</t>
  </si>
  <si>
    <t>- HRN B.C1. 030, B.C8.030. – građevinski gips ili jednakovrijedno___________________________</t>
  </si>
  <si>
    <t>- HRN B.C1. 020, B.C8.042. – građevinsko vapno ili jednakovrijedno_____________________</t>
  </si>
  <si>
    <t>- HRN B.C8.015, 022-026. – cement ili jednakovrijedno_____________________</t>
  </si>
  <si>
    <t>- HRN B.C8.011. – portland cement ili jednakovrijedno_________________________</t>
  </si>
  <si>
    <t>- HRN B.C8.030. – pijesak ili jednakovrijedno________________________</t>
  </si>
  <si>
    <t>- HRN U.M2.010., U.M2.012. ili jednakovrijedno_____________________</t>
  </si>
  <si>
    <t>- HRN U.F2.010. – tehnički normativi za izvođenje fasaderskih radova. Ili jednakovrijedno__________________</t>
  </si>
  <si>
    <t>- HRN S.B.D1.009. – vučeni crijepovi od gline ili jednakovrijedno______________________</t>
  </si>
  <si>
    <t>- HRN S.B.D1.010. – prešani crijepovi od gline ili jednakovrijedno_______________________</t>
  </si>
  <si>
    <t>- HRN S.D.B7.020. – tesano crnogorično drvo ili jednakovrijedno_________________________</t>
  </si>
  <si>
    <t>HRN S.D.C1.040. i rezano crnogorično drvo ili jednakovrijedno____________________</t>
  </si>
  <si>
    <t>- rezana građa, ispitivanje oplate i skele HRN D.C1.040.,041. i 042. (izvođenje drvenih skela i oplata) HRN U.C9.400. ili jednakovrijedno_________________________</t>
  </si>
  <si>
    <t>- ispitivanje ploča vlaknatica i iverica HRN D.D8.100.do 114. ili jednakovrijedno_______________________</t>
  </si>
  <si>
    <t>-slojevito drvo, terminologija i definicije HRN D.10.060-1969. ili jednakovrijedno___________________</t>
  </si>
  <si>
    <t>- ispitivanje drveta, opći dio HRN D.A1.020-1957. ili jednakovrijedno____________________</t>
  </si>
  <si>
    <t>- ispitivanje drveta, održavanje sadržaja vlage HRN D.A1.043-1979. ili jednakovrijedno____________________</t>
  </si>
  <si>
    <t>- ispitivanje drveta, određivanje zatezne čvrstoće u pravcu vlakana HRN D.A1.048-1979. ili jednakovrijedno______________________</t>
  </si>
  <si>
    <t>- ispitivanje drveta, zatezna čvrstoća okomito na drvna vlakna HRN D.A1.052-1958. ili jednakovrijedno__________________</t>
  </si>
  <si>
    <t>- zaštita drveta, ispitivanje otpornosti prema gljivama, usporedna otpornost različitih vrsta drveta HRN D.A1.058-1971. ili jednakovrijedno_____________________</t>
  </si>
  <si>
    <t>- furnirske i stolarske ploče, određivanje stupnja slijepljenosti HRN D.A1.072.1972 ili jednakovrijedno_____________________</t>
  </si>
  <si>
    <t>- tesana građa četinara HRN D.B7.020-1955. ili jednakovrijedno______________________</t>
  </si>
  <si>
    <t>- ploče vlaknatice (lesonit ploče), tehnički uvjeti za izradu i isporuku HRN D.C5.022-1968. ili jednakovrijedno____________________</t>
  </si>
  <si>
    <t>Četverostrešna krovna konstrukcija - dvostruka visulja s podrožnicama, raspona   10 m, u sljemenu visine   4m   .</t>
  </si>
  <si>
    <t>Tip kao DIFBAR ili jednakovrijedno,</t>
  </si>
  <si>
    <t>- pocinčani lim HRN C.E4.020. ili jednakovrijedno____________________</t>
  </si>
  <si>
    <t>- HRN D.E1.012. – vanjska stolarija ili jednakovrijedno___________________</t>
  </si>
  <si>
    <t>- HRN M.B1.024. i 510. – vijci za drvo ili jednakovrijedno_________________</t>
  </si>
  <si>
    <t>- HRN D.E8.193. i 235. – vodoneropusnost i hermetičnost ili jednakovrijedno____________________</t>
  </si>
  <si>
    <t>Krila otvaraju se prema van.</t>
  </si>
  <si>
    <t>višedjelni prozor dim 190/185 cm, shema st. 4.</t>
  </si>
  <si>
    <t>višedjelni prozor dim 190/185 cm, shema st. 4a</t>
  </si>
  <si>
    <t>višedjelni prozor dim 190/185 cm, shema st. 4b</t>
  </si>
  <si>
    <t>prozor dim 70/50 cm, shema st. 6.</t>
  </si>
  <si>
    <t>- HRN C.B3.025. – plosno željezo ili jednakovrijedno____________________</t>
  </si>
  <si>
    <t>VIII. SOBOSLIKARSKO-LIČILAČKI RADOVI</t>
  </si>
  <si>
    <t>- HRN U.F2.013. – tehnički uvjeti za izvođenje soboslikarskih radova, ili jedakovrijedno________________________</t>
  </si>
  <si>
    <t>- HRN U.F2.012. – tehnički uvjeti za izvođenje ličilačkih radova, ili jednakovrijedno___________________</t>
  </si>
  <si>
    <t>- HRN B.C1.030. – gips neutralan i čist, ili jednakovrijedno_______________________</t>
  </si>
  <si>
    <t>- HRN H.K2.015. – kalijev sapun, ili jednakovrijedno_____________________</t>
  </si>
  <si>
    <t>- HRN B.C1.020. – hidratizirano vapno ili jednakovrijedno _______________</t>
  </si>
  <si>
    <t>- HRN H.C1.002. – uljene boje i lakovi ili jednakovrijedno______________________</t>
  </si>
  <si>
    <t>VIII. SOBOSLIKARSKO-LIČILAČKI RADOVI UKUPNO:</t>
  </si>
  <si>
    <t>REKAPITULACIJA GRAĐEVINSKO OBRTNIČKIH  RADOVA ZGRADA RADNIČKA 16A</t>
  </si>
  <si>
    <t>GRAĐEVINSKI + OBRTNIČKI RADOVI ZGRADA RADNIČKA 16A UKUPNO :</t>
  </si>
  <si>
    <t>3/ TROŠKOVNIK GRAĐEVINSKO - OBRTNIČKIH RADOVA</t>
  </si>
  <si>
    <t>ZGRADA RADNIČKA 18a</t>
  </si>
  <si>
    <t>Pažljivo vađenje pločica na podestima radi postave novih pločica.</t>
  </si>
  <si>
    <t>Stavka uključuje i zrezivanje asfalta na pješačkoj površini sa istočne strane građevine.</t>
  </si>
  <si>
    <t>shema st. 7a - desna vrata</t>
  </si>
  <si>
    <t>1-krilna zaokretnaprotupožarna vrata EI-60-C.</t>
  </si>
  <si>
    <t>Ugradba u zid od opeke debljine 15 cm</t>
  </si>
  <si>
    <t>shema st. 9 - desna vrata</t>
  </si>
  <si>
    <t>shema st. 9 - lijeva vrata</t>
  </si>
  <si>
    <t>st9 - lijeva vrata</t>
  </si>
  <si>
    <t>Stavka uključuje dobavu i označavnje mjesta postavljanja naljepnicom sukladno važećoj hrvatskoj normi HRN ISO 6309.</t>
  </si>
  <si>
    <t>GARDEROBA ČISTAČICA</t>
  </si>
  <si>
    <t>Garderobni ormar s jednom policom i  mehanizmom za vješanje dimenzija 35 x 50 x 185 cm.</t>
  </si>
  <si>
    <t>Korpus od čeličnog lima debljine 0,6 mm u RALU po izboru projektanta.</t>
  </si>
  <si>
    <t>Prednje stranice od čeličnog lima debljine 0,6 mm u RALU po izboru projektanta.</t>
  </si>
  <si>
    <t>Oprema ormara obuhvaća:</t>
  </si>
  <si>
    <t>sigurnosnu bravu s dva ključa</t>
  </si>
  <si>
    <t>šipka za vješanje odjeće</t>
  </si>
  <si>
    <t>sokl od čeličnog lima debljine 0,6 mm, visine 100 mm</t>
  </si>
  <si>
    <t>prozračivanje preko otvora na vratima</t>
  </si>
  <si>
    <t>držač natpisne pločice imena</t>
  </si>
  <si>
    <t>RADIONICA KUĆNOG MAJSTORA</t>
  </si>
  <si>
    <t>Garderobni ormar s jednom policom i šipkom za vješanje dimenzija 40x60x200 cm.</t>
  </si>
  <si>
    <t>Ormar je izrađen od troslojne iverice 19 mm, oplemenjene melaminskom folijom u teksturi i boji po izboru projektanta.</t>
  </si>
  <si>
    <t>Police i završna polica od troslojne iverice 25 mm, oplemenjene melaminskom folijom u teksturi i boji po izboru projektanta.</t>
  </si>
  <si>
    <t>- HRN B.C1. 030, B.C8.030. – građevinski gips ili jednakovrijedno____________________</t>
  </si>
  <si>
    <t>- HRN B.C1. 020, B.C8.042. – građevinsko vapno ili jednakovrijedno____________________</t>
  </si>
  <si>
    <t>- HRN B.C8.015, 022-026. – cement ili jednakovrijedno_________________</t>
  </si>
  <si>
    <t>- HRN B.C8.011. – portland cement ili jednakovrijedno____________________</t>
  </si>
  <si>
    <t>- HRN B.C8.030. – pijesak ili jednakovrijedno_________________</t>
  </si>
  <si>
    <t>- HRN U.M2.010., U.M2.012. ili jednakovrijedno__________________</t>
  </si>
  <si>
    <t>- HRN U.F2.010. – tehnički normativi za izvođenje fasaderskih radova ili jednakovrijedno_________________</t>
  </si>
  <si>
    <t>- HRN S.B.D1.010. – prešani crijepovi od gline ili jednakovrijedno_____________________</t>
  </si>
  <si>
    <t>- HRN S.D.B7.020. – tesano crnogorično drvo ili jednakovrijedno___________________</t>
  </si>
  <si>
    <t>- HRN S.D.C1.040. i 041. – rezano crnogorično drvo ili  jednakovrijedno_______________________</t>
  </si>
  <si>
    <t>- rezana građa, ispitivanje oplate i skele HRN D.C1.040.,041. i 042. (izvođenje drvenih skela i oplata) HRN U.C9.400. ili jednakovrijedno________________</t>
  </si>
  <si>
    <t>- ispitivanje ploča vlaknatica i iverica HRN D.D8.100.do 114. ili jednakovrijedno________________</t>
  </si>
  <si>
    <t>-slojevito drvo, terminologija i definicije HRN D.10.060-1969. ili jednakovrijedno__________________</t>
  </si>
  <si>
    <t>- ispitivanje drveta, opći dio HRN D.A1.020-1957. ili jednakovrijedno_________________</t>
  </si>
  <si>
    <t>- ispitivanje drveta, održavanje sadržaja vlage HRN D.A1.043-1979. ili jednakovrijedno_____________________</t>
  </si>
  <si>
    <t>- ispitivanje drveta, određivanje zatezne čvrstoće u pravcu vlakana HRN D.A1.048-1979. ili jednakovrijedno__________________</t>
  </si>
  <si>
    <t>- ispitivanje drveta, zatezna čvrstoća okomito na drvna vlakna HRN D.A1.052-1958. ili jednakovrijedno________________________</t>
  </si>
  <si>
    <t>- zaštita drveta, ispitivanje otpornosti prema gljivama, usporedna otpornost različitih vrsta drveta HRN D.A1.058-1971. ili jednakovrijedno_________________</t>
  </si>
  <si>
    <t>- tesana građa četinara HRN D.B7.020-1955. ili jednakovrijedno________________________</t>
  </si>
  <si>
    <t>- ploče vlaknatice (lesonit ploče), tehnički uvjeti za izradu i isporuku HRN D.C5.022-1968. ili jednakovrijedno_________________</t>
  </si>
  <si>
    <t>- pocinčani lim HRN C.E4.020. ili jednakovrijedno__________________</t>
  </si>
  <si>
    <t>- HRN D.E1.012. – vanjska stolarija ili jednakovrijedno____________________</t>
  </si>
  <si>
    <t>ili jednakovrijedno__________________</t>
  </si>
  <si>
    <t>- HRN D.E8.193. i 235. – vodoneropusnost i hermetičnost ili jednakovrijedno______________________</t>
  </si>
  <si>
    <t>- HRN C.B3.025. – plosno željezo ili jednakovrijedno______________________</t>
  </si>
  <si>
    <t>- HRN C.B3.024. – kvadratno željezo ili jednakovrijedno_______________________</t>
  </si>
  <si>
    <t>- HRN U.F2.013. – tehnički uvjeti za izvođenje soboslikarskih radova, ili jednakovrijedno____________________</t>
  </si>
  <si>
    <t>- HRN U.F2.012. – tehnički uvjeti za izvođenje ličilačkih radova, ili jednakovrijedno________________</t>
  </si>
  <si>
    <t>ili jednakovrijedno______________________</t>
  </si>
  <si>
    <t>- HRN H.C5.020. – firnis lanenog ulja ili jednakovrijedno________________</t>
  </si>
  <si>
    <t>- HRN H.C1.034. – cinkov kromat ili jednakovrijedno_______________________</t>
  </si>
  <si>
    <t>- HRN H.C1.002. – uljene boje i lakovi ili jednakovrijedno_______________________</t>
  </si>
  <si>
    <t>REKAPITULACIJA GRAĐEVINSKO OBRTNIČKIH  RADOVA ZGADA RADNIČKA 18A</t>
  </si>
  <si>
    <t>GRAĐEVINSKI + OBRTNIČKI RADOVI  ZGADA RADNIČKA 18A UKUPNO :</t>
  </si>
  <si>
    <t>4/ TROŠKOVNIK GRAĐEVINSKO - OBRTNIČKIH RADOVA</t>
  </si>
  <si>
    <t>UREĐENJE OKOLIŠA</t>
  </si>
  <si>
    <t>Ponuditelj je obvezan sve mjere kontrolirati u naravi!</t>
  </si>
  <si>
    <t>Pri izvođenju radova pridržavati se važeće zakonske regulative, građevinskih normi i tehničkih propisa.</t>
  </si>
  <si>
    <t>A) PRIPREMNI RADOVI, DEMONTAŽE I RUŠENJA</t>
  </si>
  <si>
    <t>Izvedba pripremnih radova prije rušenja koji obuhvaćaju:</t>
  </si>
  <si>
    <t>plan rušenja, kontrola i određivanje točnih geodetskih visina, kontrola priključaka instalacija,  i drugi pripremni radovi koje je potrebno izvesti  kako bi se mogao definirati opseg radova, potrebni zahvati na objektu, te izraditi plan aktivnosti, te osigurati sve uvjete za siguran rad.</t>
  </si>
  <si>
    <t>Izvedba pripremnih radovi na zemljištu (površini izgradnje) prije početka građevinskih radova koji obuhvaćaju:</t>
  </si>
  <si>
    <t>sječenje šiblja i grmlja, zaštitu drveća  i skidanje sloja humusa dubine 20 cm (koji će biti ponovo razasut) i ostale slićne radove.</t>
  </si>
  <si>
    <t>Sve komplet s radom, utovarom, odvozom i gospodarenjem otpadom.</t>
  </si>
  <si>
    <t>Geodetski radovi (OTU I st. 1-02.)</t>
  </si>
  <si>
    <t>Obuhvaćaju sav rad na održavanju točaka operativnog poligona i repera, rad na iskolčenju; sva mjerenja u vezi prijenosa podataka iz projekta na teren i obrnuto; postavljanje i održavanje iskolčenih oznaka od početka radova do predaje svih radova investitoru.</t>
  </si>
  <si>
    <t>Obračun komplet prema projektu.</t>
  </si>
  <si>
    <t>Uklanjanje kolničke konstrukcije u debljini 10-15 cm (OTU st. 1-03.2)</t>
  </si>
  <si>
    <t>Podrazumijeva rušenje kolničke konstrukcije, čišćenje gradilišta te prijevoz i zbrinjavanje otpadnog materijala na odlagalište.</t>
  </si>
  <si>
    <t>U stavku uključeno i pažljivo rezanje asfalta na rubovima zahvata na mjestima budućeg spoja s novim asfaltom.</t>
  </si>
  <si>
    <t>Vađenje (rušenje) tipskih cestovnih rubnjaka.</t>
  </si>
  <si>
    <t>Stavka obuhvaća:</t>
  </si>
  <si>
    <t>iskop uz postojeće rubnjake</t>
  </si>
  <si>
    <t>rušenje postojećih rubnjaka</t>
  </si>
  <si>
    <t>rušenje postojećeg betonskog temelja rubnjaka kompresorima</t>
  </si>
  <si>
    <t>utovar, odvoz i istovar sa planiranjem  iskopane zemlje i betona na deponiji udaljenosti do 25 km</t>
  </si>
  <si>
    <t>sve pripremne i pomoćne radove, alate i materijale</t>
  </si>
  <si>
    <t>Obračun po m' izvađenih rubnjaka.</t>
  </si>
  <si>
    <t>a)</t>
  </si>
  <si>
    <t>cestovni rubnjaci</t>
  </si>
  <si>
    <t>m'</t>
  </si>
  <si>
    <t>Raskopavanje postojeće betonske galanterije na pješačkim površinama.</t>
  </si>
  <si>
    <t>ručno raskopavanje i rušenje postojeće betonske galanterije</t>
  </si>
  <si>
    <t>utovar, odvoz i istovar porušene betonske galanterije</t>
  </si>
  <si>
    <t>Uključeni su svi pripremni i pomoćni radovi, alati i materijali,  rušenje i deponiranje betonske galanterije</t>
  </si>
  <si>
    <t>Obračun se vrši po m2 porušene betonske galanterije debljine   10 cm.</t>
  </si>
  <si>
    <t>Uklanjanje kolničke konstrukcije u debljini 10-15 cm postojećeg betonskog igrališta.</t>
  </si>
  <si>
    <t>Podrazumijeva rušenje, kolničke konstrukcije, čišćenje gradilišta te prijevoz i zbrinjavanje otpadnog materijala na odlagalište.</t>
  </si>
  <si>
    <t>U stavku uključeno i uklanjanje betonskih kanalica, rigola, odvodnih rešetki i sl.</t>
  </si>
  <si>
    <t>Vađenje (rušenje) tipskih cestovnih i pješačkih rubnjaka.</t>
  </si>
  <si>
    <t>svie pripremne i pomoćne radove, alate i materijale</t>
  </si>
  <si>
    <t>b)</t>
  </si>
  <si>
    <t>pješački rubnjaci</t>
  </si>
  <si>
    <t>Demontaža postojeće opreme na parceli.</t>
  </si>
  <si>
    <t>Podrazumijeva rušenje, čišćenje gradilišta te prijevoz i zbrinjavanje otpadnog materijala na odlagalište.</t>
  </si>
  <si>
    <t>koš za košarku</t>
  </si>
  <si>
    <t>stup vanjske rasvjete</t>
  </si>
  <si>
    <t>klupa za sjedenje</t>
  </si>
  <si>
    <t>koš za meće</t>
  </si>
  <si>
    <t>I. PRIPREMNI RADOVI UKUPNO:</t>
  </si>
  <si>
    <t>B) POVRŠINA TIP 1_pješačke površine</t>
  </si>
  <si>
    <t>I.  ZEMLJANI RADOVI</t>
  </si>
  <si>
    <t>Iskop površinskog sloja (OTU II st. 2-01)</t>
  </si>
  <si>
    <t>Obuhvaća iskop površinskog sloja debljine 50 cm, te prijevoz i zbrinjavanje viška materijala na odlagalištu.</t>
  </si>
  <si>
    <t>Obračun po m³ stvarno iskopanog površinskog sloja u sraslom stanju.</t>
  </si>
  <si>
    <t>Dobava kamenog materijala i izrada nasipa (OTU II st. 2-09).</t>
  </si>
  <si>
    <t>nabavu materijala, utovar, prijevoz, nasipanje, razastiranje, vlaženje ili sušenje, planiranje i zbijanje.</t>
  </si>
  <si>
    <t>Obračun po m³ ugrađenog i zbijenog nasipa.</t>
  </si>
  <si>
    <t>Izravnavanje tla i podloge iz usitnjenog kamenog materijala mehaničkim zbijanjem (OTU II st. 2-08.1).</t>
  </si>
  <si>
    <t>Stavka se izvodi kao priprema podloge za polaganje geotekstila.</t>
  </si>
  <si>
    <t>sav prijevoz i materijal, čišćenje, planiranje, izravnavanje usitnjenim kamenim materijalom, sušenje ili vlaženje i zbijanje.</t>
  </si>
  <si>
    <t>Obračun po m² uređenog temeljnog tla.</t>
  </si>
  <si>
    <t>Uređenje temeljnog tla geotekstilom tipa 200 g/m2 (OTU II 2-08.4)</t>
  </si>
  <si>
    <t>pripremu tla, materijal, prijevoz, upotrebu opreme i rad na postavljanju geotekstila.</t>
  </si>
  <si>
    <t>Obračun po m² uređenog temeljnog tla s postavljenim geotekstilom.</t>
  </si>
  <si>
    <t>Izrada posteljice od kamenog materijala (OTU II st. 2-10).</t>
  </si>
  <si>
    <t>materijal, grubo i fino planiranje i nabijanje do tražene zbijenosti.</t>
  </si>
  <si>
    <t>Obračun po m² uređene i zbijene posteljice nasipa.</t>
  </si>
  <si>
    <t>I. ZEMLJANI RADOVI UKUPNO:</t>
  </si>
  <si>
    <t>II.  KOLNIČKA KONSTRUKCIJA</t>
  </si>
  <si>
    <t>Nosivi sloj od kamenog materijala - tampon (OTU III st.5-01).</t>
  </si>
  <si>
    <t>Nosivi sloj izvodi se od mehanički zbijenog zrnatog kamenog materijala Ø 0-30 mm u debljini 30 cm.</t>
  </si>
  <si>
    <t>Sloj je potrebno nabiti do Ms≥80 Mpa/m2</t>
  </si>
  <si>
    <t>nabavu materijala, prijevoz, upotrebu opreme te sav rad na izradi i ugradnji sloja.</t>
  </si>
  <si>
    <t>Obračun po m³ ugrađenog materijala u zbijenom stanju.</t>
  </si>
  <si>
    <t>Izvedba opločenja pješačkih površina od betonske galanterije po izboru projektanta prema shemi polaganja.</t>
  </si>
  <si>
    <t>Završni sloj pješačkih površina i staza za pješake oko novih objekata izvodi se od gotovih betonskih prefabrikata na podlozi od tampona.</t>
  </si>
  <si>
    <t>Postava elemenata vrši se na sloj smjese pijeska i cementa omjera smjese 3:1, debljine 3 do 4 cm.</t>
  </si>
  <si>
    <t>Spojevi se zapunjavaju i fugiraju pijeskom.</t>
  </si>
  <si>
    <t>planiranje i zbijanje postojećeg tamponskog sloja iz stavke 1 ovih radova</t>
  </si>
  <si>
    <t>dobavu betonskih elemenata sa svim prijenosima i prijevozima,</t>
  </si>
  <si>
    <t>dobavu i razastiranje pijeska i cementa sa svim prijenosima,</t>
  </si>
  <si>
    <t>polaganje betonskih elemenata sa zapunjavanjem sastavaka,</t>
  </si>
  <si>
    <t>pribavljanje atesta za betonske prefabrikate.</t>
  </si>
  <si>
    <t>Obračun po m2 izvedene površine.</t>
  </si>
  <si>
    <t>betonski elementi d = 6 cm na pijesku</t>
  </si>
  <si>
    <t>dim 20/20 cm</t>
  </si>
  <si>
    <t>dim 10/10 cm</t>
  </si>
  <si>
    <t>Izvedba betonskih rubnjaka (OTU II st.3-04.7.1.).</t>
  </si>
  <si>
    <t>nabavu materijala, prijevoz, upotrebu opreme, te sav rad na izradi i ugradnji rubnjaka uključujući, pripremu podloge (usjecanje u tamponu za rubnjak, izrada betonske podloge i betoniranje zaloga rubnjaka), njegu, izradu dilatacija i uzdužnog spoja s kolnikom.</t>
  </si>
  <si>
    <t>Obračun po m¹ izvedenog rubnjaka.</t>
  </si>
  <si>
    <t>rubnjak od  C 30/37, dimenzije15/25 cm (cestovni)</t>
  </si>
  <si>
    <t>m1</t>
  </si>
  <si>
    <t>rubnjak od  C 30/37, dimenzije8/20 cm (pješački)</t>
  </si>
  <si>
    <t>III. KOLNIČKA KONSTRUKCIJA UKUPNO:</t>
  </si>
  <si>
    <t>B) REKAPITULACIJA POVRŠINA TIP 1</t>
  </si>
  <si>
    <t>I.</t>
  </si>
  <si>
    <t>ZEMLJANI RADOVI</t>
  </si>
  <si>
    <t>II.</t>
  </si>
  <si>
    <t>KOLNIČKA KONSTRUKCIJA</t>
  </si>
  <si>
    <t>B) POVRŠINA TIP 1 UKUPNO:</t>
  </si>
  <si>
    <t>C) POVRŠINA TIP 2_travnate rešetke</t>
  </si>
  <si>
    <t>II.  ZEMLJANI RADOVI</t>
  </si>
  <si>
    <t>Izvedba opločenja pješačkih i parkirnih površina od betonske galanterije travnate rešetke.</t>
  </si>
  <si>
    <t>Površine moraju ostvariti osovinsku nosivost od 100 kN.</t>
  </si>
  <si>
    <t>Završni sloj pješačkih površina i staza za pješake oko novih objekata izvodi se od gotovih betonskih prefabrikata na podlozi od tampona iz stavke 1 ovih radova.</t>
  </si>
  <si>
    <t>Ova stavka obuhvaća slijedeće radove:</t>
  </si>
  <si>
    <t>planiranje i zbijanje postojećeg tamponskog sloja,</t>
  </si>
  <si>
    <t>betonski elementi travne ploče, d = 6 cm na pijesku</t>
  </si>
  <si>
    <t>rubnjak od  C 30/37, dimenzije8/20 cm (pješački betonski element za vatrogasno vozilo)</t>
  </si>
  <si>
    <t>C) REKAPITULACIJA POVRŠINA TIP 2</t>
  </si>
  <si>
    <t>C) POVRŠINA TIP 2 UKUPNO:</t>
  </si>
  <si>
    <t>D) POVRŠINA TIP 3_asfaltna kolnička površina</t>
  </si>
  <si>
    <t>Bitumenizirani nosivi sloj BNS 22 As, BIT 60 (OTU III st.5-04).</t>
  </si>
  <si>
    <t>nabavu materijala, prijevoz, pripremu podloge, prskanje emulzijom, upotrebu opreme te sav rad na izradi i ugradnji sloja.</t>
  </si>
  <si>
    <t>BNS 22sA, BIT 50/70, d = 7 cm</t>
  </si>
  <si>
    <t>Obračun po m² gornje površine ugrađenog sloja.</t>
  </si>
  <si>
    <t>Habajući sloj HS-AB 11 (OTU III st.6-03)</t>
  </si>
  <si>
    <t>habajući sloj AB 11, BIT 50/70, d = 5 cm</t>
  </si>
  <si>
    <t>rubnjak od  C 30/37, dimenzije 15/25 cm (cestovni)</t>
  </si>
  <si>
    <t>II. KOLNIČKA KONSTRUKCIJA UKUPNO:</t>
  </si>
  <si>
    <t>REKAPITULACIJA POVRŠINA TIP 3</t>
  </si>
  <si>
    <t>D) POVRŠINA TIP 3 UKUPNO:</t>
  </si>
  <si>
    <t>E) POVRŠINA TIP 4_SPORTSKO IGRALIŠTE</t>
  </si>
  <si>
    <t>UREĐENJE TEMELJNOG TLA MEHANIČKIM ZBIJANJEM (OTU 2-08.1)</t>
  </si>
  <si>
    <t>Zbijanje temeljnog tla u zemljanim materijalima odgovarajućim sredstvima za zbijanje sa traženim stupnjem zbijenosti u odnosu na standardni Proctor-ov postupak Sz.97%, odnosno modul stišljivosti Ms.20MN/m2.</t>
  </si>
  <si>
    <t>Obračun radova po kvadratnom metru stvarno uređenog temeljnog tla</t>
  </si>
  <si>
    <t>ZAMJENA SLOJA SLABONOSIVOG TEMELJNOG TLA BOLJIM MATERIJALOM (OTU2-08.2)</t>
  </si>
  <si>
    <t>Rad uključuje iskop sloja slabog materijala u temeljnom tlu s odvozom na odlagalište, te njegovu zamjenu izradom zbijenog nasipnog sloja od drobljenog kamena. Stavka uključuje nabavu, dobavu, prijevoz i ugradnju zamjenskog materijala (kamena). 
Predviđena debjina zamjene je  . 25cm ili prema zahtjevu nadzornog inženjera. Izvođač radova dužan je osigurati sva 
potrebna ispitivanja radi uvida u kakvoću izvedene zamjene. Primjenu tog materijala odobrava nadzorni inženjer.</t>
  </si>
  <si>
    <t>Obračun radova po kubičnom metru ugrađenog i zbijenog zamjenskog materijala</t>
  </si>
  <si>
    <t>UREĐENJE SLABONOSIVOG TEMELJNOG TLA I POSTELJICE GEOTEKSTILOM (OTU 2-08.4)</t>
  </si>
  <si>
    <t>Planiranje i poravnjanje eventualnih neravnina na temeljnom tlu i nabava, dobava i polaganje geotekstila kvalitete i klasifikacije prema OTU. Geotekstil tip 300g/m2. Rad obuhvaća polaganje 
geotekstila na pripremljeno temeljno tlo s preklapanjem i šivanjem.Preklapanje treba izvesti u smjeru nasipanja materijala.</t>
  </si>
  <si>
    <t>Obračun radova po kvadratnom metru ugrađenog geotekstila</t>
  </si>
  <si>
    <t>IZRADA POSTELJICE OD ZEMLJANIH MATERIJALA (OTU 2-10.1)</t>
  </si>
  <si>
    <t>Grubo i fino strojno planiranje, te zbijanje glatkim valjcima ili valjcima s kotačima na pneumaticima. Zbijanje posteljice u zemljanim materijalima treba izvršiti tako, da se postigne stupanj zbijenosti u odnosu na standardni Proctor-ov postupak Sz.80-100%, odnosno modul stišljivosti Ms.25-35MN/m2.</t>
  </si>
  <si>
    <t>Obračun radova po kvadratnom metru stvarno izvedene posteljice</t>
  </si>
  <si>
    <t>II. KOLNIČKA KONSTRUKCIJA</t>
  </si>
  <si>
    <t>RUBNJACI (OTU 3.-04.7)</t>
  </si>
  <si>
    <t>Nabava, dobava i ugradnja rubnjaka od predgotovljenih betonskih elemenata klase C 35/45 u podložni sloj betona klase C 16/20 prema uputama prizvođača. 
Stavka obuhvaća izradu podloge, nabavu i dopremu predgotovljenih elemenata i betona, privremeno skladištenje, prijevoz i prijenos, pripremu podloge, rad na ugradnji s obradom 
spojnica i njegu, te sav potreban rad, opremu i materijal. Izvedba, kontola kakvoće i obračun prema OTU 3-04.7.1.</t>
  </si>
  <si>
    <t>Ugradnja rubnjaka dimenzija 8x20x100 cm za sportsko igralište</t>
  </si>
  <si>
    <t>Obračun radova u metrima (m') postavljenih rubnjaka, uključivo s izvedbom podloge.</t>
  </si>
  <si>
    <t>NOSIVI SLOJEVI OD ZRNATOG KAMENOG MATERIJALA (OTU 5-01)</t>
  </si>
  <si>
    <t>Izrada donjeg nosivog sloja od mehanički zbijene drobljene kamene mješavine 0/63 mm na mjestima nove kolničke konstrukcije. Stavkom je obuhvaćena nabava, doprema i ugradnja (strojno razastiranje, planiranje i zbijanje do traženog 
modula stišljivosti ili stupnja zbijenosti) na uređenu i preuzetu podlogu. 
Zahtjevi kvalitete za: cestu, raskrižje, pristupne ceste, autobusna ugibališta, parkirališta (Sz=100%, Ms=80MN/m2), pješačke površine (Sz=97%, Ms=60MN/m2). Izvedba, kontrola kakvoće i obračun prema OTU 5-01.</t>
  </si>
  <si>
    <t>Izrada nosivog sloja od zrnatog kamenog materijala debljine 35 cm za sportsko igralište .</t>
  </si>
  <si>
    <t>Obračun radova se mjeri i obračunava u kubičnim metrima ugrađenog materijala u zbijenom stanju za svaku debljinu sloja.</t>
  </si>
  <si>
    <t>NOSIVI SLOJEVI (AC base) (OTU 13108-1)</t>
  </si>
  <si>
    <t>Strojna izrada asfaltnog nosivog sloja (AC base), proizvedenog i ugrađenog po vrućem postupku, vrste bitumena i agregata prema potvrđenom radnom sastavu. U cijenu je uključena nabava i prijevoz prethodno strojno proizvedene mješavine od agregata i bitumena kao veziva, nazivne veličine najvećeg zrna, vrste kamenog materijala i granulometrijskog sastava prema dredbama u projektu i u skladu prema: HRN EN 13043:2003 (agregati); HRN EN 12591:2009 (cestograđevni bitumen) i HRN EN 13108-1:2007 (asfaltbeton), te utovar, prijevoz, i 
strojna ugradnja (razastiranje i zbijanje). Izvedba, kontrola kakvoće i obračun prema HRN EN 13108-1 za srednje i teško prometno opterećenje. U cijenu izvedbe habajućeg sloja uključeno je čišćenje podloge te nabava, prijevoz i prskanje bitumenskom emulzijom prije izvedbe samog sloja u količini od 0.30 kg/m2.</t>
  </si>
  <si>
    <t>Izrada nosivog sloja od AC 22 base 50/70 AG6 M2-E debljine 6 cm na sportskom igralištu.</t>
  </si>
  <si>
    <t>Obračun radova po kvadratnom metru ugrađenog nosivog sloja.</t>
  </si>
  <si>
    <t>HABAJUĆI SLOJEVI (AC surf) (OTU 13108-1)</t>
  </si>
  <si>
    <t>Strojna izrada asfaltnog habajućeg sloja (AC surf), proizvedenog i ugrađenog po vrućem postupku, vrste bitumena i agregata prema potvrđenom radnom sastavu. U cijenu je uključena nabava i prijevoz prethodno strojno proizvedene mješavine od agregata i bitumena kao veziva, nazivne veličine najvećeg zrna, vrste kamenog materijala i granulometrijskog sastava prema dredbama u projektu i u skladu prema: HRN EN 13043:2003 (agregati); HRN EN 2591:2009 (cestograđevni bitumen) i HRN EN 13108-1:2007 (asfaltbeton), te utovar, prijevoz, i strojna ugradba (razastiranje i zbijanje). 
Izvedba, kontrola kakvoće i obračun prema HRN EN 13108-1 za srednje i teško prometno opterećenje. U cijenu izvedbe habajućeg sloja uključeno je čišćenje podloge te nabava, prijevoz i prskanje bitumenskom emulzijom prije izvedbe samog sloja u količini od 0.30 kg/m2.</t>
  </si>
  <si>
    <t>Izrada habajućeg sloja od asfaltbetona AC 8 surf 50/70 AG1 M4-E debljine 3 cm na sportskom igralištu</t>
  </si>
  <si>
    <t>Obračun radova po kvadratnom metru urađenog habajućeg sloja.</t>
  </si>
  <si>
    <t>Izvedba završnog višeslojnog visokoelastičnog sustava na bazi akrilnih smola za sportske terene kao MAPECOAT TNS SUSTAV (proizvođač MAPEI) ili jednakovrijedan, ukupne debljine do 6 mm. Sustav se sastoji iz sljedećih slojeva:</t>
  </si>
  <si>
    <t>Dobava i ugradnja gumenog tepiha (granulirane gume), debljine 4mm  tip kao MAPECOMFORT ili jednakovrijedno.</t>
  </si>
  <si>
    <t>otpornost na trganje 470KPa,gustoća gume 750  (kg/m³), izduženje do sloma barem 40%, specifične težine 3 kg/m²</t>
  </si>
  <si>
    <t>Gumeni tepih polaže se na dvokomponentno poliuretansko ljepilo, bez sadržaja organskih otapala, tip kao ADESILEX G19 ili jednakovrijedno.</t>
  </si>
  <si>
    <t>Ljepilo:  prionjivost &gt; 3MPa sukladno EN 1372</t>
  </si>
  <si>
    <t>Dobava i ugradnja dvokomponentnog, transparentnog, epoksidnog temeljnog premaza u vodenoj disperziji tip kao MAPECOAT I 600 W ili jednakovrijedno.</t>
  </si>
  <si>
    <t>viskoznost 4.5mPa·s, potpuno stvrdnjavanja nakon max 7 dana</t>
  </si>
  <si>
    <t>Nanosi se valjkom ili špricanjem.</t>
  </si>
  <si>
    <t>Dobava i ugradnja elastične akrilne paste u vodenoj disperziji sa SBR granulama i poliuretanskim punilima, za pripremu i izravnanje površine,  tip kao MAPECOAT TNS GREY BASE COAT ili jednakovrijedno,</t>
  </si>
  <si>
    <t>izduženje do sloma &gt;60% prema DIN 53504, paropropusnost 600 µ, prionjivost za beton 3,5N/mm.</t>
  </si>
  <si>
    <t>Dobava i ugradnja završnog premaza u 3 sloja, elastičnog obojenog akrilnog premaza s punilima u obliku paste. Pod je namijenjen za vanjske i unutarnje prostore, tip kao MAPECOAT TNS FINISH ili jednakovrijedno</t>
  </si>
  <si>
    <t>čvrstoća po shoru 60, abrazija &gt;15 prema  DIN 53778</t>
  </si>
  <si>
    <t>Izvodi se prema uputama proizvođača. Boja prema izboru projektanta.
U cijenu uključeno i iscrtavanje linija igrališta prema standardnim mjerama (rukomet, košarka, odbojka)  bijelom akrilnom elastičnom bojom tip kao MAPECOAT TNS LINE ili jednakovrijedno.</t>
  </si>
  <si>
    <t>abrazija &gt;10 prema  DIN 53778, viskoznost 22 mPa·s</t>
  </si>
  <si>
    <t>U cijenu uključiti sav rad i materijal. Obračun po m2 podne površine.</t>
  </si>
  <si>
    <t>III. OSTALI RADOVI</t>
  </si>
  <si>
    <t>BETONSKI TEMELJ ZA KOŠARKAŠKI KOŠ</t>
  </si>
  <si>
    <t>Izrada betonskog temelja oblika krnje piramide dimenzija donje baze 100.0 x 100.0cm, gornje baze 50.0 x 50.0cm i dubine 1.0 m betonom klase C 30/37 s ugradnjom tipske čelične čahure kvadratnog presjeka 15.0 x 15.0cm. Radovi na izradi betonskog temelja uključuju iskop za temelje, izradu podložnog sloja betona, izradu oplate, armiranje i betoniranje, te antikorozivnu 
zaštitu do potpunog dovršetka temelja.</t>
  </si>
  <si>
    <t>Obračun radova po komadu izvedenog betonskog temelja</t>
  </si>
  <si>
    <t>BETONSKI TEMELJ ZA ODBOJKAŠKU MREŽU</t>
  </si>
  <si>
    <t>Izrada betonskog temelja kvadratnog presjeka 50.0 x 50.0cm i dubine 1.2m betonom klase C 30/37 s ugradnjom tipske čelične čahure kružnog presjeka 3'' (76.2mm). Radovi na izradi betonskog temelja uključuju iskop za temelje, izradu podložnog sloja betona, izradu oplate, armiranje, betoniranje, te antikorozivnu zaštitu do potpunog dovršetka temelja.</t>
  </si>
  <si>
    <t>Dobava i montaža koša.</t>
  </si>
  <si>
    <t>Stavka uključuje i uzemljenje konstrukcije</t>
  </si>
  <si>
    <t>Dobava montažnih stupova i mreže za odbojkaško igralište.</t>
  </si>
  <si>
    <t>Dobava montažnih golova za mali nogomet</t>
  </si>
  <si>
    <t>Dobava montažnih stupova i mreže za badminton.</t>
  </si>
  <si>
    <t>III. OSTALI RADOVI UKUPNO:</t>
  </si>
  <si>
    <t>REKAPITULACIJA POVRŠINA TIP 4</t>
  </si>
  <si>
    <t>IV.</t>
  </si>
  <si>
    <t>OSTALI RADOVI</t>
  </si>
  <si>
    <t>E) POVRŠINA TIP 4 UKUPNO:</t>
  </si>
  <si>
    <t>F) ODVODNJA</t>
  </si>
  <si>
    <t>Izvedba slivnika s rešetkom - ovalni tip (u kontrapadu i plitkom rigolu)</t>
  </si>
  <si>
    <t>Ova stavka obuhvaća sve radove i materijal na izradi slivnika sa punom funkcionalnošću:</t>
  </si>
  <si>
    <t>iskop jame za slivnik u tlu sa vertikalnim odsijecanjem strana bokova jame i izbacivanjem iskopane zemlje 1.0 m od ruba jame i odvoz iskopanog materijala na deponiju do 25 km,</t>
  </si>
  <si>
    <t>betoniranje dna slivnika betonom C16/20 debljine 15 cm s dodatkom sredstva za vodonepropusnost,</t>
  </si>
  <si>
    <t>nabava, doprema i polaganje betonskih cijevi ø 50 cm (2.5-3.0 m),</t>
  </si>
  <si>
    <t>betoniranje prstena debljine d = 10 cm oko betonskih cijevi od betona C16/20, s dodatkom sredstva za vodonepropusnost, u svemu prema detalju uključivo i potrebna oplata i razupiranje,</t>
  </si>
  <si>
    <t>probijanje rupe slivnika za izvedbu priključka slivnika,</t>
  </si>
  <si>
    <t>zatrpavanje šljunkom oko slivnika sa nabijanjem u slojevima,</t>
  </si>
  <si>
    <t>izrada armirano-betonske ploče s otvorom 40x40 cm, kao podloge za polaganje rešetke,</t>
  </si>
  <si>
    <t>nabava, doprema i ugradba lijevano_željezne rešetke, ravni ili ovalni tip (nosivost 250 kN),</t>
  </si>
  <si>
    <t>utovar, prijevoz i istovar na deponij viška materijala iz iskopa na udaljenost do 25 km,</t>
  </si>
  <si>
    <t>ispitivanje vodonepropusnosti slivnika s izradom atesta.</t>
  </si>
  <si>
    <t>Obračun po komadu izvedenog slivnika.</t>
  </si>
  <si>
    <t>Izrada  priključaka slivnika iz PVC cijevi, Ø20 cm.</t>
  </si>
  <si>
    <t>Ova stavka obuhvaća:</t>
  </si>
  <si>
    <t>rezanje i skop asfalta,</t>
  </si>
  <si>
    <t>iskop zemlje za rov sa ravnim odsijecanjem bokova, razupiranjem rova, fino niveliranje dna rova na visinu,</t>
  </si>
  <si>
    <t>nabava, doprema i zatrpavanje rovova šljunkom u slojevima debljine 30 cm uz nabijanje primjenu vibracionih nabijača i ispitivanjem zbijenosti,</t>
  </si>
  <si>
    <t>nabava, doprema i ugradnja PVC cijevi po pravcu i niveleti sa izvedbom spojeva u cementnom mortu,</t>
  </si>
  <si>
    <t>izvedba betonske podloge, bočnog osiguranja i betonske obloge oko cijevi iz betona C16/20 s dodatkom sredstva za vodonepropusnost debljine obloge od 10 cm,</t>
  </si>
  <si>
    <t>izrada spoja priključka slivnika na postojeću kanalizacionu mrežu ili postojeće priključne cijevi,</t>
  </si>
  <si>
    <t>odvoz zemlje preostale nakon izvedbe priključaka na gradilište ili na planirku do km 25 sa utovarom, odvozom, istovarom i razastiranjem dovezenog materijala,</t>
  </si>
  <si>
    <t>ispitivanje vodonepropusnosti i pribavljanje atesta.</t>
  </si>
  <si>
    <t>Obračun po m' kompletno dovršenih priključaka.</t>
  </si>
  <si>
    <t>m’</t>
  </si>
  <si>
    <t>Izvedba cestovne drenaže u cestovnoj površini.</t>
  </si>
  <si>
    <t>Ova stavka obuhvaća sve radove i materijal na izradi drenaže od plastičnih drenažnih ili sličnih cijevi ø100 (110) mm,</t>
  </si>
  <si>
    <t>iskop rova za drenaže dubine do 50 cm i širine 40 cm, s odvozom iskopanog materijal na deponiju do 25 km,</t>
  </si>
  <si>
    <t>fino planiranje dna jame u koju se polažu cijevi,</t>
  </si>
  <si>
    <t>izrada podloge betonom C8/10 debljine minimim 10 cm prema detalju iz projekta,</t>
  </si>
  <si>
    <t>nabava, doprema i ugradnja plastičnih drenažnih cijevi ø 100 (110) mm po pravcu i niveleti uključivo sa spajanjem na odvodnju (kanalizaciju, slivnike ili korito potoka),</t>
  </si>
  <si>
    <t>izrada bočnog ukrućenja cijevi (do polovice visine cijevi) betonom kvalitete C8/10,</t>
  </si>
  <si>
    <t>izrada spoja na slivnike,</t>
  </si>
  <si>
    <t>nabava, doprema, razastiranje i ugradnja krupnozrnatog šljunka za drenaže oko drenažnih cijevi.</t>
  </si>
  <si>
    <t>Obračun po m' gotove položene i zatrpane drenaže.</t>
  </si>
  <si>
    <t>Izvedba odvodnih kanalauz asfaltirane površine kolnika i športskog igrališta za odvodnju oborinskih voda prema slivnicima</t>
  </si>
  <si>
    <t>Kanali se izvode betonskih kanalica (rigola) dim 40/12 x 50 cm.</t>
  </si>
  <si>
    <t>Betonske kanalice se postavljaju na pripremljenu nosivu podlogu te po pravcu niveliraju.Ugrađuju se s razmakom (spojnicom) u zemljovlažni beton. Spojnice se zapunjavaju cementnim mortom.</t>
  </si>
  <si>
    <t>Obračun po m' izvedenog kanala.</t>
  </si>
  <si>
    <t>F. ODVODNJA UKUPNO:</t>
  </si>
  <si>
    <t>G. ZAVRŠNI RADOVI</t>
  </si>
  <si>
    <t>I. HORTIKULTURA</t>
  </si>
  <si>
    <t>HUMUZIRANJE, PLANIRANJE I ZATRAVLJENJE POVRŠINA ( OTU 2-15.1)</t>
  </si>
  <si>
    <t>Valjanje, planiranje i humuziranje zelenih površina.</t>
  </si>
  <si>
    <t>Stavka obuhvaća nabavu, dobavu i planiranje humusom u slojevima debljine 20 cm prema projektu i zasijavanje travom (hidrosjetva). Razastrti sloj humusa je potrebno uvaljati laganim valjkom. U slučaju suhog i vrućeg vremena potrebno je vlažiti zasijane površine. Po fino uređenom humusnom sloju sije se trava. Vrsta i mješavina trave odabire se u ovisnosti o ekološkim uvjetima zbog sigurnosti rasta vegetacije. Količina sjemena iznosi oko 5,1-8,0 g/m2, a gnojiva oko 80 g/m2.</t>
  </si>
  <si>
    <t>Nakon izrade humusnog sloja i travnate vegetacije, površine se moraju njegovati do konačnog rasta, a ako je potrebno pokositi 1-2 puta.</t>
  </si>
  <si>
    <t>Obračun po m2 uređene zelene površine.</t>
  </si>
  <si>
    <t>Nabava i doprema i sadnja ukrasnog grmlja.</t>
  </si>
  <si>
    <t>Sadnice drveća trebaju biti uzgojene u rasadniku s obvezatnim certifikatom vrste.</t>
  </si>
  <si>
    <t>FORZICIJA (forsythia)</t>
  </si>
  <si>
    <t>GLOG (photinia x fraseri red robin)</t>
  </si>
  <si>
    <t>PLAVA BOROVICA ((juniperus squamata "blu star" lamb.)</t>
  </si>
  <si>
    <t>I. HORTIKUTURA UKUPNO:</t>
  </si>
  <si>
    <t>II. OPREMA</t>
  </si>
  <si>
    <t>TEMELJI</t>
  </si>
  <si>
    <t>Iskop jama za temeljenje kioska portirnice u zemlji III kategorije i odvoz viška zemlje na deponij.</t>
  </si>
  <si>
    <t>Izrada AB temelja za kiosk portirnicu C25/30 komplet s oplatom i armaturom.</t>
  </si>
  <si>
    <t>Stavka uključuje izradu plana oplate i armature prema odabranom modelu kioska.</t>
  </si>
  <si>
    <t>Dobava i postava kiosk portirnice dim 200x200x300 cm</t>
  </si>
  <si>
    <t>Čelićna podkonstrukcija je izrađena od hladnovaljanih profila ST 37. Sve žaštićeno temeljnom bojom i lakirano u RAL po izboru projektanta.</t>
  </si>
  <si>
    <t>Stijene kioska izrađene su od aluminijskih eloksiranih profila serije Alu K, RAL po izboru projektanta, s ispunom termopanelima u donjoj zoni i IZO staklom u gornjoj zoni.</t>
  </si>
  <si>
    <t>Na prednjoj strani ulazna Alu vrata dim 80/200 cm i kliznu staklenu stijenu iznad pulta.</t>
  </si>
  <si>
    <t>Krov dupli s blendom po čitavom obodu 400 mm širine. Unutar oboda jednostrešni krov s nagibom prema zadnjoj stijeni. Vertikalna cijev Ø100mm za odvodnju oborinske vode.</t>
  </si>
  <si>
    <t>Krov i blenda izvedeni kao kompletna cjelina izrađena od poliesterskog laminata radi 100% vodonepropusnosti. Termoizolacija u krovu 100 mm, parna brana, strop završno iveral.</t>
  </si>
  <si>
    <t>Pod s donje strane zatvoren limom. Termoizolacija 100 mm, OSB ploča 20 mm, završno laminat.</t>
  </si>
  <si>
    <t>Nadstrešnica širine 800 mmi pult širine 400mm izrađeni od poliesterskog laminata debljine 4mm.</t>
  </si>
  <si>
    <t>Nivelirajuće nogice</t>
  </si>
  <si>
    <t>Stavka uključuje i nadzidnu elektroinstalaciju u PVC kanalicama.</t>
  </si>
  <si>
    <t>Dobava i postava klupa za park bez naslona prema odabiru projektanta.</t>
  </si>
  <si>
    <t>Nosiva konstrukcija klupe metalna sa drvenim sjedištem.</t>
  </si>
  <si>
    <t>Stavka uključuje i pričvršćenje klupe za podlogu.</t>
  </si>
  <si>
    <t>Dobava i postava samostojećih koševa za smeće zapremnine 30 l</t>
  </si>
  <si>
    <t>Samostojeći koš za smeće je izrađen od čelićnih cijevi dim 900xØ50mm.</t>
  </si>
  <si>
    <t>Košarica je izrađena os čeličnog lima dim Ø300x390mm.</t>
  </si>
  <si>
    <t>Svi dijelovi su zaštićeni temeljnim premazom i lakirani efekt lakom crne boje.</t>
  </si>
  <si>
    <t>Stavka uključuje i pričvršćenje koša za podlogu turbo vijcima.</t>
  </si>
  <si>
    <t>Dobava i ugradnja kvadratične rešetke za zaštitu stabala dim 160x160 cm prema izboru projektanta.</t>
  </si>
  <si>
    <t>Dobava i postava vanjskih betonskih žardinjeri prema izboru projektanta</t>
  </si>
  <si>
    <t>Dobava materijala i izrada nadstrešnice i ograde prostora za smještaj kontejnera za smeće.</t>
  </si>
  <si>
    <t>Tlocrtna površina 2,0x6,2m, visina 2,20 m</t>
  </si>
  <si>
    <t>Konstrukcija od čelićnih stupova i greda kvadratnog presjeka 5x 5 cm</t>
  </si>
  <si>
    <t>Jednostrešna nadstrešnica pokrivena pokrovom od profiliranog lima</t>
  </si>
  <si>
    <t>Bočne stranice zatvorene žičanom mrežom</t>
  </si>
  <si>
    <t>Na prednjoj strani dvokrilna vrata dim 180/200cm</t>
  </si>
  <si>
    <t>Sve prema izboru projektanta</t>
  </si>
  <si>
    <t>Dobava kontejnera za smeće zapremnine 1100l.</t>
  </si>
  <si>
    <t>Oblikom i dimenzijama prema standardu DIN 30700 i europskim normama EN 840 te prilagođeni za pražnjenje autosmećarom tj kapaciteta 1100 l standardnih dimenzija 1380x1465x1050 mm opremljeni sa 4 okretna kotača fi20 radi lakšeg izvlačenja i pražnjenja .</t>
  </si>
  <si>
    <t>Iskop jama za temeljenje stupova javne rasvjete u zemlji III kategorije i odvoz viška zemlje na deponij.</t>
  </si>
  <si>
    <t>Obračun po m³ .</t>
  </si>
  <si>
    <t>Izrada temelja za stupove iz betona C25/30 komplet s pripadajućim sidrenim vijcima, te ugradnja cijevi Ø63 mm za provlačenje kabela kroz temelj.</t>
  </si>
  <si>
    <t>II. OPREMA UKUPNO:</t>
  </si>
  <si>
    <t>III. OGRADA</t>
  </si>
  <si>
    <t>Ručno obijanje cjelokupne (100%) stare trošne žbuke debljine 2,5-4 cm sa ravnih ploha ograde nakon konzervatorskih istraživanja.</t>
  </si>
  <si>
    <t>Ziđe ograde je od opeke.</t>
  </si>
  <si>
    <t>Ručno obijanje trošne žbuke debljine 3,5-5 cm sa vodoravnih vučenih profilacija: vijenaca i kapitela ulaznog portala nakon konzervatorskih istraživanja.</t>
  </si>
  <si>
    <t>Prije obijanja snimiti sve profilacije, po potrebi uzeti otiske i izraditi gipsane odljeve, te izraditi nacrte u mjerilu 1:1 i dati ih na ovjeru predstavniku GZZZSKP i nadzornom inženjeru.</t>
  </si>
  <si>
    <t>Obračun po m1 i razvijenoj širini profilacije.</t>
  </si>
  <si>
    <t>r.š. 40-60 cm</t>
  </si>
  <si>
    <t>Rušenje oštečenog dijela ogradnog zida od opeke debljine   20 cm.</t>
  </si>
  <si>
    <t>U dogovoru s nadzornim inžinjerom odrediti koji se dijelovi zida zamijenjuju ili saniraju.</t>
  </si>
  <si>
    <t>Izrada nove zidane ograde debljine   20 cm komplet s betonskim nosivim stupovima  i betonskom kapom izgledom kao postojeća.</t>
  </si>
  <si>
    <t>Stavka uključuje i iskop i betoniranje novih temelja dim 40/40 cm.</t>
  </si>
  <si>
    <t>Sanacija ogradnog zida od opeke</t>
  </si>
  <si>
    <t>Zatvaranje površinskih pukotina zida od opeke</t>
  </si>
  <si>
    <t>Zatvaranje pokotina sa reparaturnim mortom kao PLANITOP FAST 330 ili jednakovrijedno</t>
  </si>
  <si>
    <t>mort mora zadovoljiti normu EN 988-1 i EN 1504-2, tlačne čvrstoće &gt; 20 MPa, prionjivosti &gt;2,0MPa prema EN 1542.</t>
  </si>
  <si>
    <t>Bušenje otvora na mjestu pukotine kroz koje se injektira niskoviskozna masa pod tlakom do 3 bara kako bi se zapunile sve kaverne i konsolidirao zid tip kao STABILCEM ili jednakovrijedno</t>
  </si>
  <si>
    <t>Tlačna čvrstoća prema EN 12190 barem 60 Mpa, tekuće konzinstencije, ekpsanzije (prema UNI 8148)  &gt; 300  (μm/), modula elastičnosti UNI 6556</t>
  </si>
  <si>
    <t>Zapunjavanje otvora pomoću niskoviskozne mase kao STABILCEM ili jednakovrijedno.</t>
  </si>
  <si>
    <t>Uklanjanje injektora i zapunjavanje šupljina pomoću kao MAPE-ANTIQUE INTONACO NHL ili jednakovrijedno.</t>
  </si>
  <si>
    <t>Profilacije izvoditi sa šablonama koje je prethodno pregledao i odobrio predstavnik GZZZSK. Šablone upotrebljavati uz obveznu postavu vodilica.</t>
  </si>
  <si>
    <t>Stavka uključuje i izradu šablona 1 kom/6-8 m1.</t>
  </si>
  <si>
    <t>profilirani razdjelni vijenac portala r.š.   50 cm koji se sastoji od ravnog dijela, glatkog čela, okapnice i 2 profilacije</t>
  </si>
  <si>
    <t>Obračun po m1 razvijene širine.</t>
  </si>
  <si>
    <t>vijenac r.š.   30 cm koji se sastoji od ravnog dijela, glatkog čela i okapnice</t>
  </si>
  <si>
    <t>Izrada i ugradnja novih jednokrilnih zaokretnih ulaznih vrata od kovanog željeza dim 100/200cm prema shemi bravarije st 9.</t>
  </si>
  <si>
    <t>Izrada i ugradnja novih dvokrilnih zaokretnih vrata kolnog ulaza  od kovanog željeza dim 300/200cm  prema shemi bravarije st 10.</t>
  </si>
  <si>
    <t>Izrada i ugradnja novih dvokrilnih zaokretnih vrata vatrogasnog pristupa  od kovanog željeza dim 550/200 prema shemi bravarije st 11.</t>
  </si>
  <si>
    <t>III. OGRADA UKUPNO:</t>
  </si>
  <si>
    <t>REKAPITULACIJA ZAVRŠNI RADOVI</t>
  </si>
  <si>
    <t>HORTIKULTURA</t>
  </si>
  <si>
    <t>OPREMA</t>
  </si>
  <si>
    <t>III.</t>
  </si>
  <si>
    <t>OGRADA</t>
  </si>
  <si>
    <t>G) ZAVRŠNI RADOVI UKUPNO:</t>
  </si>
  <si>
    <t>REKAPITULACIJA UREĐENJA OKOLIŠA</t>
  </si>
  <si>
    <t>A/ PRIPREMNI RADOVI, DEMONTAŽE I RUŠENJA</t>
  </si>
  <si>
    <t>B/ POVRŠINA TIP 1</t>
  </si>
  <si>
    <t>C/ POVRŠINA TIP 2</t>
  </si>
  <si>
    <t>D/ POVRŠINA TIP 3</t>
  </si>
  <si>
    <t>E/ POVRŠINA TIP 4</t>
  </si>
  <si>
    <t>F/ ODVODNJA</t>
  </si>
  <si>
    <t>G/ ZAVRŠNI RADOVI</t>
  </si>
  <si>
    <t>UREĐENJE OKOLIŠA UKUPNO</t>
  </si>
  <si>
    <t>5/ TROŠKOVNIK INSTALACIJE VODOVODA I KANALIZACIJE</t>
  </si>
  <si>
    <t>DVORIŠNI DIO - PRIKLJUČCI</t>
  </si>
  <si>
    <t>Instalaciju vodovoda i kanalizacije treba izvesti prema  nacrtima i tehničkom opisu u projektu, važećim hrvatskim propisima, tehničkim propisima i pravilima struke.</t>
  </si>
  <si>
    <t>Ponuditelj je dužan prije nuđenja provjeriti projekt na licu mjesta i za eventualna odstupanja konzultirati projektanta. Neovisno o tome je li ponuditelj obišao lokaciju objekta, Naručitelj će smatrati da je ponuditelj obišao i detaljno pregledao lokaciju (zonu obuhvata) i pripadajuće područje te je dobro upoznat sa svime što bi moglo utjecati na izvršenje radova, te da je na temelju navedenog podnio svoju ponudu. Stoga, odabrani ponuditelj nema pravo zahtijevati povećanje cijene ili drugu naknadu, pozivajući se da u vrijeme davanja ponude nije bio upoznat  s okolnostima vezanim uz lokaciju postojećih objekata.</t>
  </si>
  <si>
    <t>Sav materijal i oprema koji se nude i upotrijebljavaju tijekom gradnje treba odgovarati važećim hrvatskim standardima i propisima i biti dostupan na hrvatskom tržištu, a sva oprema za koju je važećim propisom regulirano treba posjedovati odgovarajući certifikat.</t>
  </si>
  <si>
    <t>Ponuditelj je dužan nuditi materijale i opremu na koju će nakon izvođenja dati jamstvo u trajanju minimalno 2 godine.</t>
  </si>
  <si>
    <t>Za sve stavke opreme dozvoljeno je odstupanje karaktersitika ± 5% od nazivne vrijednosti.</t>
  </si>
  <si>
    <t>U jediničnim cijenama za sve stavke troškovnika, ponuda mora sadržavati ukupne troškove materijala i rada do potpunog dovršenja cjelokupnog posla, uključujući:</t>
  </si>
  <si>
    <t>Sav rad, glavni i pomoćni, uporabu lakih pokretnih skela, sva potrebna podupiranja, sav unutrašnji transport i potrebnu zaštitu izvedenih radova, nabavu i transport na gradilište, utovare, istovare, skladištenje i čuvanje,</t>
  </si>
  <si>
    <t>Spajanje i montažu, uključujući sav potreban spojni i montažni materijal i pribor,</t>
  </si>
  <si>
    <t>Sva prateća čišćenja tijekom izvođenja radova</t>
  </si>
  <si>
    <t>Građevinsku pripomoć , ugradbu i obzidavanje  te sve ostale građevinske radove koji se odnose na radove instalacija vodovoda i kanalizacije navedene u ovom troškovniku.</t>
  </si>
  <si>
    <t>Pored materijala i sam rad mora biti kvalitetno izveden, a sve što bi se u toku rada i poslije pokazalo nekvalitetno izvođač je dužan u svom trošku ispraviti.</t>
  </si>
  <si>
    <t>Puštanje sustava u rad, izradu uputa za rukovanje i obuku korisnika te izradu snimka izvedenog stanja.</t>
  </si>
  <si>
    <t>Za sve izvedene radove, ugrađene materijale i opremu, potrebno je ishoditi dokaze o kakvoći (provedena ispitivanja, tlačne probe, atestna dokumentacija, garantni listovi) te ih bez posebne naknade dati na uvid nadzornom inženjeru, a prilikom primopredaje građevine, uručiti Investitoru odnosno krajnjem korisniku.</t>
  </si>
  <si>
    <t>Organizaciju gradilišta za vlastite potrebe uključivo sa garderobama za radnike spremištima za alat, osiguranje vlastite gradilišne el.energije i rasvjete radnih prostora.</t>
  </si>
  <si>
    <t>Odvoz nepotrebne opreme i materijala na gradski deponij udaljen do 40km od radilišta uključujući troškove plačanja odlagališta.</t>
  </si>
  <si>
    <t>Po završetku ugovorenih radova a prije početka korištenja odnosno stavljanja instalacije u pogonsko stanje instalaciju treba zapisnički pustiti u rad.</t>
  </si>
  <si>
    <t>Kriteriji jednakovrijednosti:</t>
  </si>
  <si>
    <t>Pri nuđenju materijala i opreme, ukoliko ponuditelj nudi opremu koja nije navedena u troškovniku, obavezan je nuditi opremu i mateijale koji po svim kriterijima (dimenzije, materijal, čvrstoća, brzina, propusnost, razina kvalitete izrade te cijena)  odgovaraju opremi navedenoj u ovom troškovniku.</t>
  </si>
  <si>
    <t>Sanitarni elementi (keramika i armature) određena je dizajnom u arhitektonskom projektu, te je navedena u ovom troškovniku.</t>
  </si>
  <si>
    <t>Vodomjeri i  ZOPT-ovi su određeni pravilima i zahtjevima distributera (Vodovod Zagreb)</t>
  </si>
  <si>
    <t>0.DEMONTAŽNI RADOVI</t>
  </si>
  <si>
    <t>0.1.</t>
  </si>
  <si>
    <t>Iskolčenje trase kanalizacije i vodovoda</t>
  </si>
  <si>
    <t>koja se ukida</t>
  </si>
  <si>
    <t>a) vodovod</t>
  </si>
  <si>
    <t>b)kanalizacija</t>
  </si>
  <si>
    <t>0.2.</t>
  </si>
  <si>
    <t>Iskop rova u tlu III kategorije za demontažu cjevovoda</t>
  </si>
  <si>
    <t>kanalizacije i vodovoda, uključivo iskop za</t>
  </si>
  <si>
    <t>zatpavanje postojećih okana.</t>
  </si>
  <si>
    <t/>
  </si>
  <si>
    <t>Iskop se vrši strojnim putem (80% strojni,</t>
  </si>
  <si>
    <t>a 20% ručni). Stavka obuhvaća i potrebno razupira-</t>
  </si>
  <si>
    <t>nje na dubini većoj od 0,5 m te crpljenje vode.</t>
  </si>
  <si>
    <t>Dubina iskopa do 2,00 m.</t>
  </si>
  <si>
    <t>a) vodovod</t>
  </si>
  <si>
    <t>b )kanalizacija</t>
  </si>
  <si>
    <t>0.3.</t>
  </si>
  <si>
    <t>Demontaža i ukidanje postojećih glavnih</t>
  </si>
  <si>
    <t>ventila vodovodne mreže ispred</t>
  </si>
  <si>
    <t>ulaza u građevinu</t>
  </si>
  <si>
    <t>0.4.</t>
  </si>
  <si>
    <t>Demontaža i blindiranje postojećih</t>
  </si>
  <si>
    <t>priključaka vodovodne instalacije</t>
  </si>
  <si>
    <t>na granici parcele</t>
  </si>
  <si>
    <t>profil Ø80mm</t>
  </si>
  <si>
    <t>0.5.</t>
  </si>
  <si>
    <t>Ukidanje te blindiranje postojećih</t>
  </si>
  <si>
    <t>priključaka kanalizacije</t>
  </si>
  <si>
    <t>fekalna kanalizacija</t>
  </si>
  <si>
    <t>oborinska kanalizacija - postojeće vertikale</t>
  </si>
  <si>
    <t>oborinska kanalizacija-slivnici</t>
  </si>
  <si>
    <t>0.6.</t>
  </si>
  <si>
    <t>Odvoz demontiranog materijala na gradski deponij,</t>
  </si>
  <si>
    <t>Stavka obuhvaća utovar, prijevoz i istovar materijala.</t>
  </si>
  <si>
    <t>0.Demontažni radovi - ukupno:</t>
  </si>
  <si>
    <t>A. ZEMLJANI RADOVI</t>
  </si>
  <si>
    <t>Iskolčenje nove trase kanalizacije i vodovoda uključivo</t>
  </si>
  <si>
    <t>čišćenje.</t>
  </si>
  <si>
    <t>Iskop rova u tlu III kategorije za polaganje cjevovoda</t>
  </si>
  <si>
    <t>izvedbu okna sa odbacivanjem zemlje od ruba</t>
  </si>
  <si>
    <t>rova. Iskop se vrši strojnim putem (80% strojni,</t>
  </si>
  <si>
    <t>3.</t>
  </si>
  <si>
    <t>Ručno planiranje dna rova sa točnošću +3 cm, u tlu</t>
  </si>
  <si>
    <t>III kategorije, strojnim putem</t>
  </si>
  <si>
    <t>4.</t>
  </si>
  <si>
    <t>Izrada posteljice od pijeska debljine sloja</t>
  </si>
  <si>
    <t>10 cm. Stavka obuhvaća dobavu i razastiranje</t>
  </si>
  <si>
    <t>potrebnog materijala. Prosječna širina posteljice</t>
  </si>
  <si>
    <t>je 0,8 m GN 900.122.</t>
  </si>
  <si>
    <t>5.</t>
  </si>
  <si>
    <t>Zatrpavanje cijevi cijevi piješčanim materija-</t>
  </si>
  <si>
    <t>lom do visine 30 cm iznad tjemena</t>
  </si>
  <si>
    <t>6.</t>
  </si>
  <si>
    <t>Zatrpavanje cijevi i okna pogodnim materijalom</t>
  </si>
  <si>
    <t>od iskopa ili zamjenski materijal (50%)</t>
  </si>
  <si>
    <t>u slojevima po 30 cm, sa nabijanjem svakog</t>
  </si>
  <si>
    <t>pojedinog sloja GN 200, 20, GN 900.122</t>
  </si>
  <si>
    <t>GMNI 100-500, 100-630,  640</t>
  </si>
  <si>
    <t>iz iskopa</t>
  </si>
  <si>
    <t>zamjenski</t>
  </si>
  <si>
    <t>7.</t>
  </si>
  <si>
    <t>Odvoz viška materijala od iskopa na gradski deponij,</t>
  </si>
  <si>
    <t>ili razastiranje (na okolni teren).</t>
  </si>
  <si>
    <t>A.Zemljani radovi - ukupno:</t>
  </si>
  <si>
    <t>B/ BETONSKI I ARMIRANO BETONSKI</t>
  </si>
  <si>
    <t>RADOVI</t>
  </si>
  <si>
    <t>Izvedba revizionih okna vodovodne instalacije veličine prema shemi i nacrtu.</t>
  </si>
  <si>
    <t>Dno i stijenke okna debljine su 20  cm od betona MB-30 dubine okna prema shemi i nacrtu.</t>
  </si>
  <si>
    <t>- dobavu i montažu potrebne oplate</t>
  </si>
  <si>
    <t>- dobavu pripremu i ugradnju armature i betona     MB-30</t>
  </si>
  <si>
    <t>- izvedbu cementne glazure debljine 2  cm od morta M-10 ,i podložni beton MB-10, uključivo ljevano željezni poklopac 60x60cm.</t>
  </si>
  <si>
    <t>- dobavu i montažu ljevano željeznih stupaljki</t>
  </si>
  <si>
    <t>KIM 100x60cm, sr.dubine do180cm,          poklopac laki tip</t>
  </si>
  <si>
    <t>Vodomjerno okno prema detalju ViO Zagreb poklopac laki tip</t>
  </si>
  <si>
    <t>Izvedba revizionih okna kanalizacione</t>
  </si>
  <si>
    <t>instalacije veličine prema shemi i nacrtu.</t>
  </si>
  <si>
    <t>Dno i stijenke okna debljine su 20  cm od betona MB-30 a dubine okna prema shemi i nacrtu</t>
  </si>
  <si>
    <t>- dobavu pripremu i ugradnju armature i betona    MB-30</t>
  </si>
  <si>
    <t>-izvedbu cementne glazure debljine 2  cm od morta M-10 ,i podložni beton MB-10, uključivo ljevano željezni poklopac 60x60cm.</t>
  </si>
  <si>
    <t>okno 100x60cm, sr.dubine do1.20m, poklopac teški.tip</t>
  </si>
  <si>
    <t>Izrada tipskih cestovnih slivnika sa taložnicom dubine 0,5 m.</t>
  </si>
  <si>
    <t>Stavka obuhvaća: iskop jame za slivnik u tlu,</t>
  </si>
  <si>
    <t>betoniranje dna slivnika MB-20 d=15 cm s dodatkom sredstva za vodonepropusnost, nabava i polaganje bet. cijevi f 50, probijanje rupe slivnika za izvedbu priključka slivnika, izrada betonskog prstena oko cijevi d=10 cm betonom MB 20 sa dodatkom sredstva za vodonepropusnost, uključivo i potrebna oplata i razupiranje, zatrpavanje šljunčanim materijalom oko slivnika sa nabijanjem u slojevima, nabava, doprema i ugradba lijevano-željezne rešetke, ravni tip, utovar, prijevoz i istovar na deponij viška zemlje na udaljenost do 10 km, ispitivanje slivnika na vodonepropusnost sa dobavom atesta.</t>
  </si>
  <si>
    <t>Izvedba sidrenih uporišta na trasi vodovoda</t>
  </si>
  <si>
    <t>prema shemi i nacrtu, uključivo svi potrebni radovi,</t>
  </si>
  <si>
    <t>beton MB-20 i potrebna oplata.</t>
  </si>
  <si>
    <t>Izvedba betonske obloge cijevi na dionicama kanalizacije</t>
  </si>
  <si>
    <t>nadsloja manjeg od 60 cm, uključivo svi potrebni radovi,</t>
  </si>
  <si>
    <t>beton MB-20</t>
  </si>
  <si>
    <t>B. Betonski i armirano betonski radovii - ukupno:</t>
  </si>
  <si>
    <t>C/ VANJSKI VODOVOD</t>
  </si>
  <si>
    <t>Izrada priključka na ulični vodovod uz suglasnost distributera</t>
  </si>
  <si>
    <t>komplet sa armaturom u vodomjernom oknu</t>
  </si>
  <si>
    <t>i impulsnim vodomjerima</t>
  </si>
  <si>
    <t>jedna linija (DN65) za sanitarnu vodu</t>
  </si>
  <si>
    <t>jedna linija (DN125) za hidrantsku vodu</t>
  </si>
  <si>
    <t>komplet sa pripadajućim ZOPT-ovima</t>
  </si>
  <si>
    <t>Dobava i montaža tlačnih PEHD (polietilenskih) cijevi za izvedbu vanjskog razvoda sanitarne i požarne vode, od VO do zgrade i razvod za vanjske nadzemne hidrante.</t>
  </si>
  <si>
    <t>Cijevi i spojnice za hladnu vodu od visokokvalitetne plastike za NP 16. Cijevi se spajaju HLADNIM zavarivanjem uključivo spojne navlake sa brtvom za prirubnicu i GFK prirubnice.</t>
  </si>
  <si>
    <t>Za NP 16 bara.</t>
  </si>
  <si>
    <t>hidrantska mreža:</t>
  </si>
  <si>
    <t/>
  </si>
  <si>
    <t>Dobava i montaža prirubničkog regulatora tlaka na odvojku sanitarne vode u vodomjernom oknu.</t>
  </si>
  <si>
    <t>maksimalna temp.medija 40 °C</t>
  </si>
  <si>
    <t>izlazni tlak 1,5 - 6bara</t>
  </si>
  <si>
    <t>maksimalni ulazni tlak  16bara</t>
  </si>
  <si>
    <t>Dobava i ugradnja vanjskog nadzemnog hidranta, kpl s ormarićem sa opremom , PN10/16</t>
  </si>
  <si>
    <t>DN 100 mm</t>
  </si>
  <si>
    <t>Čišćenje i dezinfekcija cjevovoda požarne i sanitarne pitke vode nakon izvedene klornog vapna.</t>
  </si>
  <si>
    <t>m</t>
  </si>
  <si>
    <t>Tlačna proba montirane instalacije pitke vode, i hidrantske mreže pritiskom hladne vode, probnim tlakom od 1,5 MPA u trajanju od 12 sati nakon što se ustanovi da probni tlak ne pada.</t>
  </si>
  <si>
    <t>O ispitivanju treba voditi zapisnik.</t>
  </si>
  <si>
    <t>Ispiranje cjevovoda sanitarne pitke vode i hidrantske mreže nakon izvedene dezinfekcije, ustanovi da voda</t>
  </si>
  <si>
    <t>zadovoljava o HT zaštitu vode za piće,</t>
  </si>
  <si>
    <t>Sl.list br. 11/62.</t>
  </si>
  <si>
    <t>C. Vanjski vodovod   - ukupno:</t>
  </si>
  <si>
    <t>D/ VANJSKA KANALIZACIJA</t>
  </si>
  <si>
    <t>Dobava i montaža tvrdih tvrdih PVC, (PEHD)</t>
  </si>
  <si>
    <t>cijevi i fazonskih komada sa spajanjem pomoću</t>
  </si>
  <si>
    <t>kolčaka i gumenih prstenova.</t>
  </si>
  <si>
    <t>Cijevi za vanjsku kanalizaciju uključivo potrebne</t>
  </si>
  <si>
    <t>brtve i fazone za priključak na okna</t>
  </si>
  <si>
    <t>a) cijevi</t>
  </si>
  <si>
    <t>b) fazonski komadi</t>
  </si>
  <si>
    <t>c) priključni faz. komadi za okna</t>
  </si>
  <si>
    <t>Dobava i ugradnja betonskih kanalica</t>
  </si>
  <si>
    <t>izrađenih od betona MB30</t>
  </si>
  <si>
    <t>(rigola)</t>
  </si>
  <si>
    <t>Ispitivanje na vodonepropusnosti montirane</t>
  </si>
  <si>
    <t>kanalizacije tlačnom probom pomoću hladne</t>
  </si>
  <si>
    <t>vode, nadpritisak 0,05 MPA u trajanju od 30 min.</t>
  </si>
  <si>
    <t>u trajanju od min.1 sat.Za vrijeme probe spojevi</t>
  </si>
  <si>
    <t>na smiju pokazivati vidljive promjene, a tlak na</t>
  </si>
  <si>
    <t>manometru ne smije pasti.</t>
  </si>
  <si>
    <t>D. Vanjska kanalizacija   - ukupno:</t>
  </si>
  <si>
    <t>REKAPITULACIJA  DVORIŠNI DIO - PRIKLJUČCI</t>
  </si>
  <si>
    <t>0. DEMONTAŽNI RADOVI</t>
  </si>
  <si>
    <t>B. BETONSKI I ARMIRANO BETONSKI RADOVI</t>
  </si>
  <si>
    <t>C. VANJSKI VODOVOD</t>
  </si>
  <si>
    <t>D. VANJSKA KANALIZACIJA</t>
  </si>
  <si>
    <t>UKUPNO</t>
  </si>
  <si>
    <t>6/ TROŠKOVNIK INSTALACIJE VODOVODA I KANALIZACIJE</t>
  </si>
  <si>
    <t>0.</t>
  </si>
  <si>
    <t>DEMONTAŽNI RADOVI</t>
  </si>
  <si>
    <t>Iskolčenje trase kanalizacije i vodovda predviđene za demontažu.</t>
  </si>
  <si>
    <t>Obračun po dužnom metru iskolčane trase.</t>
  </si>
  <si>
    <t>vodovod</t>
  </si>
  <si>
    <t>kanalizacija</t>
  </si>
  <si>
    <t>Demontaža postojeće vodovodne  instalacije</t>
  </si>
  <si>
    <t>(topla i hladna voda)</t>
  </si>
  <si>
    <t>Demontaža postojećih kanalizacionih cijevi</t>
  </si>
  <si>
    <t>Odvoz šute , razbijenog betona i cijevi( iz iskopa</t>
  </si>
  <si>
    <t>instalacija) na deponij</t>
  </si>
  <si>
    <t>Stavka obuhvaća utovar, prijevoz i istovar</t>
  </si>
  <si>
    <t>materijala .</t>
  </si>
  <si>
    <t>Demontaža sanitarne opreme u WC, odvoz na gradsku deponiju. U cijeni otpajanje instalacije vodovoda i kanalizacije i elektrootpajanje.</t>
  </si>
  <si>
    <t>sudoper</t>
  </si>
  <si>
    <t>WC školjka</t>
  </si>
  <si>
    <t>Vodokotlić</t>
  </si>
  <si>
    <t>Umivaonik</t>
  </si>
  <si>
    <t>tuš kada/ korito za kupanje</t>
  </si>
  <si>
    <t>pisoar</t>
  </si>
  <si>
    <t>Demontaža ostale opreme zatečene u prostoru i odvoz na gradsku deponiju.</t>
  </si>
  <si>
    <t>Niskokvalificirani radnik - pomoćni radnik:</t>
  </si>
  <si>
    <t>0.7.</t>
  </si>
  <si>
    <t>Demontaža postojećeg zidnog hidranta</t>
  </si>
  <si>
    <t>odvoz na deponij udaljenosti do 15 km</t>
  </si>
  <si>
    <t>UKUPNO DEMONTAŽNI RADOVI:</t>
  </si>
  <si>
    <t>INSTALACIJA ODVODNJE</t>
  </si>
  <si>
    <t>1.1</t>
  </si>
  <si>
    <t>Bušenje potrebnih rupa u ploči koje nisu ostavljene kod betoniranja, veličine otvora  odnosno prema ponuđenim elementima za monažu u podu, podne rešetke i sl.</t>
  </si>
  <si>
    <t>Ø 65 mm</t>
  </si>
  <si>
    <t>Ø 125 mm</t>
  </si>
  <si>
    <t>Ø 180 mm</t>
  </si>
  <si>
    <t>šlicevi vel.10x10 cm</t>
  </si>
  <si>
    <t>okno za prepumpavanje 800x800/800mm</t>
  </si>
  <si>
    <t>reviziono okno RO1a  600x600/600mm</t>
  </si>
  <si>
    <t>1.2</t>
  </si>
  <si>
    <t>Dobava, prijenos i montaža tvrdih polietilenskih niskošumnih odvodnih cijevi za vertikalne i horizontalne razvode pod stropom, u podu i zidu s trajno vodotijesnim spajanjem sučeonim varenjem, elektrovarnim spojnicama ili spajanjem metalnim steznim obujmicama, uključujući spojnice i potreban pričvrsni i ovjesni pribor.  U stavku uključene i fiksne cijevne obujmice sa izolacijskim umetkom te dodatna izolacija cijevi na mjestima prodora kroz konstrukciju i promjeni smjera izolacijom od poliesterske pjene.</t>
  </si>
  <si>
    <t>Napomena: stavka uključuje dobavu i montažu odgovarajućih protupožarnih obujmica (manžeta) na prolazu kroz protupožarnu zonu. PPM moraju imati HR certifikat te ugrađene prema uputama dobavljača.</t>
  </si>
  <si>
    <t>cijevi</t>
  </si>
  <si>
    <t>d56 (DN50)</t>
  </si>
  <si>
    <t>d75 (DN70)</t>
  </si>
  <si>
    <t>d110 (DN100)</t>
  </si>
  <si>
    <t>d 160 (DN 150 )</t>
  </si>
  <si>
    <t>fazonski komadi</t>
  </si>
  <si>
    <t>d56 (DN56)</t>
  </si>
  <si>
    <t>d160 (DN150)</t>
  </si>
  <si>
    <t>1.3</t>
  </si>
  <si>
    <t>Nabava, doprema i ugradnja ljevano željeznih cijevi za kanalizaciju tip SML, (ISO 6594, DIN 19522), spajanje spojnicama od nehrđajučeg čelika (u stavku uračunati spojnice i brtve,  te brtve za prijelaz na PeHD cijevi). 
Obračun se vrši po metru kplno montirane i pričvršćene  cijevi.</t>
  </si>
  <si>
    <t>DN 150</t>
  </si>
  <si>
    <t>DN 50</t>
  </si>
  <si>
    <t>1.4</t>
  </si>
  <si>
    <t>Dobava i montaža integralnog separatora masti i ulja organskog porijekla, konstruiran, ispitan i proizveden prema HRN EN 1825, ovalnog tlocrtnog presjeka, bez preljeva. 1,0 l/s, za ugradnju u teren, prema EN 1825-1, uljni poklopac veličine 600mm, klase B125 , sa integriranom taložnicom zapremine min. 100 litara, min. zapremine separatora 180 litara, a ukupnog volumena 479 lit. Stavkom je uključena nabava, doprema, ugradnja svog potrebnog materijala pribora i alata za navedene radnje. kompl s nabavom i ugradnjom fasadnog ormarića za pražnjenje. Obračun po ugrađenom komadu dovedenom u pogonsko stanje. Materijal izrade: zavareni PE HD</t>
  </si>
  <si>
    <t>MJERE:
- kanalizacijski priključci uljev / izljev DN 100 prema HRN EN 1451 - PP cijevi;
- priključak za ventilaciju DN100;</t>
  </si>
  <si>
    <t>nazivni protok 1,0 l/s</t>
  </si>
  <si>
    <t>1.5</t>
  </si>
  <si>
    <t>Potopna fekalna inox crpka  Radna i rezervna crpka.  Proizvod Lowara  tip DOMO GRI 14 ili jednakovrijedan</t>
  </si>
  <si>
    <t>Inox crpka s torzijskim  (grinder) radnim kolom - drobilicom, 230V, 50 Hz, 1.4 kW, 6.84 A, 2900 min-1  izlaz R1" s 10 m priključnog kabela i plovkom.</t>
  </si>
  <si>
    <t>1.6.</t>
  </si>
  <si>
    <t>Kanalizacijski nepovratni ventil s kuglom, R2"</t>
  </si>
  <si>
    <t>1.7.</t>
  </si>
  <si>
    <t>Upravljački ormar  za automatski  rad dvije crpke, za unutarnju montažu</t>
  </si>
  <si>
    <t>Proizvod E.T.AL. Tip 2CD6, 230V, 1.4 kW, direkt, unutarnji, ili jednakovrijedan</t>
  </si>
  <si>
    <t>za unutarnju montažu, 230 V, 2×1.4 kW,</t>
  </si>
  <si>
    <t>sa plovkom, direktan start, sa osiguračima, upravljačima i zaštitnim elementima</t>
  </si>
  <si>
    <t>Upravljački ormar je opremljen sa:</t>
  </si>
  <si>
    <t>- glavnom sklopkom</t>
  </si>
  <si>
    <t>- svjetlosnom signalizacijom kvara</t>
  </si>
  <si>
    <t>- alarmom visokog nivoa vode s plovkom</t>
  </si>
  <si>
    <t>1.8.</t>
  </si>
  <si>
    <t>Dobava i ugradnja PVC teleskopskog zasuna DN100 za montažu na doljevu u separator ili prepumpni uređaj, za omogućavanje prekida dotoka u uređaj za vrijeme obavljanja servisa ili izvanredne situacije. 
Tijelo zasuna treba biti iz PE-a, zasun iz nehrđajučeg čelika s gumenom brtvom, osovinom iz nehrđajućeg čelika. Zasun treba imati mehanizam za osiguranje od pomicanja. Zasun mora imati obostrani utični spoj s kliznom jednostrukom brtvom koja osigurava vodotjesnost spoja. Cijev prije i nakon zasuna trba osigurati od pomaka prikladnim cijevnim ovjesom.</t>
  </si>
  <si>
    <t>1.9.</t>
  </si>
  <si>
    <t>Dobava, prijenos i montaža tlačnih polietilenskih odvodnih cijevi za izvedbu tlačne odvodnje do priključka na gravitacionu odvodnju, uključujući spojnice i potreban pričvrsni pribor, te zaštitno izolacijski materijal, kao i pripadajuću el.grijaču traku, priključne i vodeće elemente za zaštitu od smrzavanja. U stavci su prikazane stvarne dužine cijevi prema projektu, a fazonski komade (koljena, račve, redukcije, protupožarne obujmice na prolazu kroz PP zone i sl.) potrebno je uračunati u m'. Obračun se vrši po metru kplno montirane cijevi.</t>
  </si>
  <si>
    <t>Pe-d905 (DN80), NP10</t>
  </si>
  <si>
    <t>1.10.</t>
  </si>
  <si>
    <t>Dobava i ugradnja FF zasuna DN80 za montažu na tlačnoj strani precrpnog postrojenja, za omogućavanje zatvaranja tlačnog voda za vrijeme održavanja, servisa ili izvanredne situacije.</t>
  </si>
  <si>
    <t>1.11.</t>
  </si>
  <si>
    <t>Dobava i ugradnja gumenog torodialnog (redukcijskog) prstena za elastično spajanje tlačne cijevi DN80 na priključak pumpe otvora DN100.</t>
  </si>
  <si>
    <t>1.12.</t>
  </si>
  <si>
    <t>Dobava i montaža pocinčanih čeličnih cijevi sa spajanjem pomoću navoja i fitinga uključivo sav spojni brtveni i pričvrsni materijal te izolacija deb.13 mm kao Armaflex ili jednakovrijedno</t>
  </si>
  <si>
    <t>______________________________________</t>
  </si>
  <si>
    <t>IZOLACIJA - Visoko fleksibilan izolacijski materijal sa strukturom zatvorenih ćelija s visokim koeficijentom otpora difuziji vodene pare i niskom toplinskom vodljivosti. Elastomerna pjena na bazi sintetičke gume. Tvornički proizvedena fleksibilna elastomerna pjena (FEF) u skladu s EN 14304.Samogasiv
, nekapajući, ne širi plamen, maks. radna temperatura +110 °C, min. radna temperatura -50 °C, Otpor difuziji vodene pare cijevi 6-19mm ≥ 10.000</t>
  </si>
  <si>
    <t>tlačni vod crpki</t>
  </si>
  <si>
    <t>DN 40 mm</t>
  </si>
  <si>
    <t>1.13.</t>
  </si>
  <si>
    <t>Dobava i montaža limenih cijevi za izvedbu krovnih vertikala, uključivo sav spojni brtveni i pričvrsni materijal</t>
  </si>
  <si>
    <t>DN 150 mm</t>
  </si>
  <si>
    <t>1.14.</t>
  </si>
  <si>
    <t>Dobava i montaža tipskog podnog odvodnog kanala od inox čelika AISI 304, klase opterećenja L, sa odvodom u sredini kanala</t>
  </si>
  <si>
    <t>Obračun po ugrađenom kplu.</t>
  </si>
  <si>
    <t>1 komad tijela kanala 300x1000 mm za direktni spoj na VINYL pod, sa zaštitnim rubom 15 mm i odvodom promjera 157 mm</t>
  </si>
  <si>
    <t>1 komad donjeg dijela slivnika promjera tijela 178mm, sa sifonom, prirubnicom 100mm i horizontalnim odovdom DN 100,</t>
  </si>
  <si>
    <t>1 komad INOX mrežasta protuklizna rešetka 298/999, veličine otvora 23x23mm, 30/2mm, klase opterećenja L,</t>
  </si>
  <si>
    <t>1 komad INOX perforirani tanjurić za prihvat otpada za odvodni element tijela 157mm</t>
  </si>
  <si>
    <t>L=1000mm</t>
  </si>
  <si>
    <t>1.15.</t>
  </si>
  <si>
    <t>Nabava, doprema i ugradnja podnog slivnika (top sifona) s horizontalnim ulazom/izlazom DN40 i DN50,   Proizvod HL tip 300 ili jednakovrijedan</t>
  </si>
  <si>
    <t>Podni slivnik DN50 horizontalni sa bočnim priključkom DN40/50, protokom 0,50 l/s, prirubnicom za prihvat odgovarajućeg pribora za spoj sa hidroizolacijom, mokrim umetkom zatvarača zadaha sa protupovratnim osiguračem, nastavnim okvirom podesivim po visini 12 - 70 mm / 123 x 123 mm sa mogućnošću odvodnje procjedne vode sa hidroizolacije, uljevnom INOX rešetkom 115 x 115 mm nosivosti 300 kg. Prilikom spajanja na hidroizolaciju potrebno je upotrijebiti odgovarajući proizvod za spoj sa hidroizolacijom.</t>
  </si>
  <si>
    <t>1.16.</t>
  </si>
  <si>
    <t>Dobava i montaža tipskog automatskog dozračnog ventila za kanalizaciju s pripadajućom usisnom rešetkom s okvirom na zidu. Uračunat sav transport i materijal potreban za montažu. Obračun po ugrađenom komadu.</t>
  </si>
  <si>
    <t>Ø 110 mm</t>
  </si>
  <si>
    <t>1.17.</t>
  </si>
  <si>
    <t>Dobava,doprema i montaža provodnica sa izolacijskom prirubnicom. Ugrađene zbog ulaza cijevi odvodnje od separatora kroz bočni betonski zid. Proizvod HL tip 800/160</t>
  </si>
  <si>
    <t>ili jednaklovrijedan</t>
  </si>
  <si>
    <t>Brtvena garnitura vodonepropusnosna do 6 m vodenog stupca za brtvljenje cijevi DN160 mm za cijevne prolaze sa masivnom usnom brtvom, PVC manžetom Ø560 mm za spajanje sa PVC hidroizolacijom i stabilnom plastičnom navoj maticom sa mogućnošću otklona zbog slijeganja cijevi ±10%.</t>
  </si>
  <si>
    <t>1.18.</t>
  </si>
  <si>
    <t>Ispitivanje instalacija sanitarne odvodnje na protočnost i vodonepropusnost sa izdavanjem atesta.</t>
  </si>
  <si>
    <t>UKUPNO INSTALACIJA ODVODNJE:</t>
  </si>
  <si>
    <t>INSTALACIJA VODOVODA</t>
  </si>
  <si>
    <t>2.1</t>
  </si>
  <si>
    <t>Dobava i montaža pocinčanih čeličnih cijevi sa spajanjem pomoću navoja i fitinga uključivo sav spojni brtveni i pričvrsni materijal. Cijevi se polažu uz konstruktivne dijelove građevine, a učvršćuju se pocinčanim obujmicama s gumenom podloškom. Prema HRN C.B. 5.225. 
Obračun po m' izvedenog cjevovoda.</t>
  </si>
  <si>
    <t>DN 40</t>
  </si>
  <si>
    <t>2.2</t>
  </si>
  <si>
    <t>Nabava, doprema i ugradnja novog impuslnog sekundarnog vodomjera. U stavku uz vodomjer uračunati i po dva pripadna ventila.</t>
  </si>
  <si>
    <t>Napomena: sekundarni vodomjeri ugrađuju se prema konačnoj suglasnosti vodovoda</t>
  </si>
  <si>
    <t>tip VM 3.5-R 32</t>
  </si>
  <si>
    <t>2.3</t>
  </si>
  <si>
    <t>Nabava, doprema i ugradnja uzidnog ormarića za smještaj zaštitnika od povratnog toka DN 40 tip BA. U stavku uz zopt uračunati i po dva pripadna ventila.</t>
  </si>
  <si>
    <t>Napomena: ZOPT-BA DN32 ugraditi prema konačnoj suglasnosti vodovoda.</t>
  </si>
  <si>
    <t>ZOPT BA, DN32 kplno s atestom</t>
  </si>
  <si>
    <t>2.4</t>
  </si>
  <si>
    <t>Dobava i montaža plastičnih cijevi PP-R  PN20, EN ISO 15874, DIN 8077, za razvod sanitarne hladne i tople vode. Stavka obuhvaća sve potrebne spojne elemente   (spojnice, redukcije, T-komade) i potrebni pričvrsni i ovjesni materijal. Cijevi se isporučuju u šipkama. U stavku uračunati standardnu pjenastu izolaciju.</t>
  </si>
  <si>
    <t>Etažni razvod vođen u podu i zidovima  predviđeno je toplinski izolirati sa zaštitom od građevinskih materijala a ispod stropa  izolacija deb.13 mm
Obračun po m' izvedenog cjevovoda.</t>
  </si>
  <si>
    <t>DN15 (d20)</t>
  </si>
  <si>
    <t>DN20 (d25)</t>
  </si>
  <si>
    <t>DN25 (d32)</t>
  </si>
  <si>
    <t>DN32 (d40)</t>
  </si>
  <si>
    <t>2.5.</t>
  </si>
  <si>
    <t>Nabava, doprema i ugradnja podžbuknog kuglastog ventila s kapom i rozetom za montažu na PP-R cjevovod, kpliranog s pričvrsnom pločom za knauf konstrukcije Obračun se vrši po komadu kplno montiranog i ispitanog ventila</t>
  </si>
  <si>
    <t>DN15</t>
  </si>
  <si>
    <t>DN20</t>
  </si>
  <si>
    <t>DN25</t>
  </si>
  <si>
    <t>2.6.</t>
  </si>
  <si>
    <t>Nabava, doprema i ugradnja slavine s ručicom s predhodnim nepovratnim ventilom za priključak tehnološke opreme kuhinje. Obračun se vrši po komadu kplno montirane i ispitane slavine</t>
  </si>
  <si>
    <t>DN15 (1/2'')</t>
  </si>
  <si>
    <t>DN20 (3/4'')</t>
  </si>
  <si>
    <t>2.7.</t>
  </si>
  <si>
    <t>Nabava, doprema i ugradnja el. bojlera, tlačnog, 2 kW, s pripadnim sigurnosnim ventilom, kutnim priključnim ventilima i fleksibilnim crijevima.</t>
  </si>
  <si>
    <t>V=100 litara</t>
  </si>
  <si>
    <t>V=50 litara</t>
  </si>
  <si>
    <t>V=30 litara</t>
  </si>
  <si>
    <t>2.8.</t>
  </si>
  <si>
    <t>Dobava i montaža kutnih propusnih ventila s kapom i rozetom. Obračun po ugrađenom komadu.</t>
  </si>
  <si>
    <t>f15 mm</t>
  </si>
  <si>
    <t>2.9.</t>
  </si>
  <si>
    <t>Spajanje tople, hladne i cirkulacione vode na bojler za pripremu tople vode. U cijenu uračunati sav potreban spojni i brtveni materijal.</t>
  </si>
  <si>
    <t>2.10.</t>
  </si>
  <si>
    <t>Ispitivanje cjevovoda na tlak vodom s izdavanjem atesta o vodonepropusnosti. Punjenje cjevovoda vodom, tlačenje sa uporabom tlačne pumpe, trajanje tlačne probe sa preuzimanjem te pražnjenje cjevovoda nakon dovršene tlačne probe. Uključivo izrada potrebnih uporišta, cjelokupna privremena ugradnja i deugradnja radi ispitivanja cjevovoda, sa svim utrošenim spojnim materijalom i svi potrebni prijenosi.</t>
  </si>
  <si>
    <t>2.11.</t>
  </si>
  <si>
    <t>Ispiranje i dezinfekcija cjevovoda sa analizom vode Zavoda za javno zdravstvo.</t>
  </si>
  <si>
    <t>INSTALACIJA VODOVODA UKUPNO:</t>
  </si>
  <si>
    <t>INSTALACIJA HIDRANTSKE MREŽE</t>
  </si>
  <si>
    <t>3.1</t>
  </si>
  <si>
    <t>Dobava i montaža pocinčanih čeličnih cijevi sa spajanjem pomoću navoja i fitinga uključivo sav spojni brtveni i pričvrsni materijal. Cijevi se polažu uz konstruktivne dijelove građevine, a učvršćuju se pocinčanim obujmicama s gumenom podloškom. Prema HRN C.B. 5.225. 
Obračun po m izvedenog cjevovoda.</t>
  </si>
  <si>
    <t>DN80</t>
  </si>
  <si>
    <t>DN65</t>
  </si>
  <si>
    <t>DN50</t>
  </si>
  <si>
    <t>3.2</t>
  </si>
  <si>
    <t>Nabava, doprema i ugradnja hidrantskog ormarića u inox verziji vel 500x500x140 za priključak Ø50 s pripadajućom opremom:</t>
  </si>
  <si>
    <t>3.3</t>
  </si>
  <si>
    <t>Ispitivanje cjevovoda na tlak vodom sa izdavanjem atesta o vodonepropusnosti. Punjenje cjevovoda vodom, tlačenje sa uporabom tlačne pumpe, trajanje tlačne probe sa preuzimanjem te pražnjenje cjevovoda nakon dovršene tlačne probe. Uključivo izrada potrebnih uporišta, cjelokupna privremena ugradnja i deugradnja radi ispitivanja cjevovoda, sa svim utrošenim spojnim materijalom i svi potrebni prijenosi.</t>
  </si>
  <si>
    <t>INSTALACIJA HIDRANTSKE MREŽE UKUPNO:</t>
  </si>
  <si>
    <t>SANITARNI ELEMENTI</t>
  </si>
  <si>
    <t>4.1.</t>
  </si>
  <si>
    <t>Nabava, doprema i ugradnja konzolne WC školjke sa  pripadnom daskom sve prema izboru arhitekta.
Obračun se vrši po komadu kplno montirane WC školjke sa priključkom na vodovod i odvodnju, uključivši sav potreban materijal za montažu.</t>
  </si>
  <si>
    <t>dimenzije 51x36x36 cm</t>
  </si>
  <si>
    <t>proizvod JIKA DEEP (art.820610WC) ili jednakovrijedan</t>
  </si>
  <si>
    <t>izrađen prema EN 997: 2012</t>
  </si>
  <si>
    <t>za invalidski WC</t>
  </si>
  <si>
    <t>dimenzije 70x36,5x36 cm</t>
  </si>
  <si>
    <t>proizvod JIKA-DEEP (art.820642)  ili jednakovrijedan</t>
  </si>
  <si>
    <t>4.2</t>
  </si>
  <si>
    <t>Nabava, doprema i ugradnja montažnog instalacijskog elementa za konzolnu WC školjku, prema izboru arhitekta sa podžbuknim vodokotlićem, armaturom i tipkalom.  Element samonosiv za ugradnju u suhomontažnu prezidnu konstrukciju. 
Vodokotlić sa dvokoličinskim ispiranjem 3/6 litara, odvodnim koljenom i prijelaznim komadom d90/110mm, kutni ventil priključka R1/2”.
U stavku uračunati sav potreban spojno brtveni materijal.
Obračun se vrši po komadu kplno montiranog elementa sa spojevima dovoda i odvoda, uključivši sav potreban materijal za montažu. 
Model i boja tipkala vodokotlića prema izboru arhitekta.</t>
  </si>
  <si>
    <t>proizvod GEBERIT DUOFIX art.br 111.311.+ tipka Samba white 115.770.11.1. ili jednakovrijedan</t>
  </si>
  <si>
    <t>izrađen prema HRN EN 14055:2011</t>
  </si>
  <si>
    <t>4.2.1.</t>
  </si>
  <si>
    <t>Dobava doprema I ugradnja montažnog instalacijskog elementa za invalidsku konzolnu zahodsku školjku (velike projicirane duljine do 70 cm) sa podžbuknim vodokotlićem, armaturom I tipkalom.</t>
  </si>
  <si>
    <t>Element samonosiv za ugradnju u suhomontažnu predzidnu konstrukciju. Proizvod GEBERIT tip DUOFIX art.br. 111.324.00.5 .+ tipka Samba white 115.770.11.1.  ili jednakovrijedan</t>
  </si>
  <si>
    <t>Vodokotlić sa dvokoličinskim ispiranjem 3/6 litara, odvodnim koljenom I prelaznim komadom d/90/110mm, kutni ventil priključka R1/2”.</t>
  </si>
  <si>
    <t>Stavka uključuje sav potreban spojni I brtveni materijal.</t>
  </si>
  <si>
    <t>Obračun se vrši po komadu kplno montiranog elementa uključivši sav potreban materijal za montažu.</t>
  </si>
  <si>
    <t>4.3</t>
  </si>
  <si>
    <t>Nabava, doprema i ugradnja umivaonika kao prema izboru arhitekta. 
Obračun se vrši po komadu kplno montiranog umivaonika sa spojem na dovod i odvod, uključivši sav potreban materijal za montažu istih.</t>
  </si>
  <si>
    <t>a) dimenzija umivaonika širina 55 cm</t>
  </si>
  <si>
    <t>proizvod JIKA-DEEP (art.812612)  ili jednakovrijedan</t>
  </si>
  <si>
    <t>izrađen prema EN 14688: 2007</t>
  </si>
  <si>
    <t>b) dimenzija umivaonika širina 45 cm</t>
  </si>
  <si>
    <t>proizvod JIKA-DEEP (art. 815614)  ili jednakovrijedan</t>
  </si>
  <si>
    <t>c) dimenzija umivaonika širina 55cm-invalidski WC</t>
  </si>
  <si>
    <t>proizvod JIKA-DEEP (art. 812612)  ili jednakovrijedan</t>
  </si>
  <si>
    <t>4.4</t>
  </si>
  <si>
    <t>Nabava, doprema i ugradnja pisoara kao prema izboru arhitekta. 
Obračun se vrši po komadu kplno montiranog pisoara sa spojem na dovod i odvod, uključivši sav potreban materijal za montažu istih.</t>
  </si>
  <si>
    <t>proizvod JIKA GOLEM (art.843060) ili jednakovrijedan</t>
  </si>
  <si>
    <t>izrađen prema EN 13407: 2006</t>
  </si>
  <si>
    <t>4.5.</t>
  </si>
  <si>
    <t>Nabava, doprema i ugradnja tuš kade od akrila prema izobu arhitekta. kpl sa tuš zavjesom i nosačem za učvršćenje u zidu, rupom za odljev Ø 50 mm, ventil sa sifonom mjedeni i poniklani sa 30 cm odvodne Vinidurit cijevi Ø 50 mm, zidna tuš jednoručna baterija za kadu sa pokretnom konzolom. U cijenu uračunat sav ugradbeni i brtveni materijal. Jednoručna baterija za kadu proizvod GROHE EURODISC COSMOPOLITAN (art.33569002) ili jednakovrijedano</t>
  </si>
  <si>
    <t>Jednoručna miješalica za tuš 1/2"</t>
  </si>
  <si>
    <t>zidna ugradnja</t>
  </si>
  <si>
    <t>metalna ručica</t>
  </si>
  <si>
    <t>keramička kartuša 46 mm </t>
  </si>
  <si>
    <t>visokosjajni krom</t>
  </si>
  <si>
    <t>prilagodiv limitator protoka vode</t>
  </si>
  <si>
    <t>prilagodiva min. brzina protoka cca. 2.5 l/min</t>
  </si>
  <si>
    <t>izlaz za tuš 1/2", dolje</t>
  </si>
  <si>
    <t>integrirani nepovratni ventil</t>
  </si>
  <si>
    <t>S-spojnice</t>
  </si>
  <si>
    <t>zaštićeno protiv povrata vode </t>
  </si>
  <si>
    <t>tuš kada dimenzija 90x90cm  proizvod JIKA-DEEP (art.211822) ili jednakovrijedan</t>
  </si>
  <si>
    <t>izrađen prema EN 14527:2006+A1:2010</t>
  </si>
  <si>
    <t>4.6.</t>
  </si>
  <si>
    <t>Nabava, doprema i ugradnja trokadera prema izboru arhitekta, sa pripadnom rešetkom, kpl sa armaturom, zidna s tušem . Obračun se vrši prema komadu kplno montiranog trokadera sa priključkom na vodovod i odvodnju, uključivši sav potreban ugradbeni i brtveni materijal za montažu.</t>
  </si>
  <si>
    <t>Trokadero sa rešetkom.</t>
  </si>
  <si>
    <t>Armatura za trokadero proizvod GROHE EURODISC (art. 32257001) ili jednakovrijedno</t>
  </si>
  <si>
    <t>Jednoručna miješalica za sudoper 1/2"</t>
  </si>
  <si>
    <t>zakretni izljev sa stop limitatorom</t>
  </si>
  <si>
    <t>ručica na izvlačenje sa ugrađenim povratnim mehanizmom</t>
  </si>
  <si>
    <t>automatski prebacivač:</t>
  </si>
  <si>
    <t>perlator/ručni tuš</t>
  </si>
  <si>
    <t>fleksibilne spojne cijevi</t>
  </si>
  <si>
    <t>4.7.</t>
  </si>
  <si>
    <t>Nabava, doprema i ugradnja stojeće armature za umivaonik širine 55cm, prema izboru arhitekta, sa gibljivim cijevima R⅜" za priključak HV,TV vode sa sitom protiv nečistoća i nepovratnim ventilom, dva kutna ventia DN15 spojenim na dovod vode
Obračun po kplu. Proizvod GROHE EURODISC COSMOPOLITAN (art.32469002) ili jednakovrijedan</t>
  </si>
  <si>
    <t>Jednoručna miješalica za umivaonik 1/2"</t>
  </si>
  <si>
    <t>instalacija na 1 otvor</t>
  </si>
  <si>
    <t>keramička kartuša 35 mm</t>
  </si>
  <si>
    <t>perlator</t>
  </si>
  <si>
    <t>glatko tijelo</t>
  </si>
  <si>
    <t>4.8.</t>
  </si>
  <si>
    <t>Nabava, doprema i ugradnja stojeće  armature za umivaonik širine 45cm, prema izboru arhitekta, sa gibljivim cijevima R⅜" za priključak HV vode sa sitom protiv nečistoća i nepovratnim ventilom, kutnim ventilom DN15 spojenim na dovod vode
Obračun po kplu. Proizvod GROHE EURODISC COSMOPOLITAN (art.32469002) ili jednakovrijedan</t>
  </si>
  <si>
    <t>4.9.</t>
  </si>
  <si>
    <t>Nabava, doprema i ugradnja stojeće  armature za umivaonik širine 55cm, WC invalidi, prema izboru arhitekta, sa gibljivim cijevima R⅜" za priključak HV vode sa sitom protiv nečistoća i nepovratnim ventilom, kutnim ventilom DN15 spojenim na dovod vode
Obračun po kplu. Proizvod GROHE EURODISC COSMOPOLITAN (art.32469002) ili jednakovrijedan</t>
  </si>
  <si>
    <t>4.10.</t>
  </si>
  <si>
    <t>Dobava i montaža sanitarnog pribora i sitne galanterije, prema izboru arhitekta. U stavku je uključen sav materijal pribor i alat potreban za montažu. Obračun po komadu. Odabir nakon konzultacija sa predstavnikom investitora.</t>
  </si>
  <si>
    <t>ogledalo 43x90 cm</t>
  </si>
  <si>
    <t>držač za papirnate ručnike</t>
  </si>
  <si>
    <t>držač tekućeg sapuna</t>
  </si>
  <si>
    <t>inox zidni držač za WC papir</t>
  </si>
  <si>
    <t>inox zidni držač za WC papir-invalidski WC</t>
  </si>
  <si>
    <t>inox kutni etažer unutar prostora tuša</t>
  </si>
  <si>
    <t>4.11.</t>
  </si>
  <si>
    <t>Dobava, doprema i ugradnja ravnog zidnog fiksnog držača za ruke uz WC školjku duljine 90 cm iz plastificiranog metala, kpl sa svim rozetama.</t>
  </si>
  <si>
    <t>Držač se postavlja na zid uz WC školjku na visini 80-90 cm od kote gotovog poda.</t>
  </si>
  <si>
    <t>Element  iz program opreme za osobe s posebnim potrebama.</t>
  </si>
  <si>
    <t>4.12.</t>
  </si>
  <si>
    <t>Dobava doprema I ugradnja konzolnog zidnog preklopnog držača za ruke uz WC školjku duljine 90 cm iz plastificiranog metala, kpl sa svim rozetama.</t>
  </si>
  <si>
    <t>Držač ima mogućnost podizanja pod kutem od 90º.</t>
  </si>
  <si>
    <t>Držač se postavlja s pristupačne strane WC školjke na visini 80-90 cm od kote gotovog poda.</t>
  </si>
  <si>
    <t>SANITARNI ELEMENTI UKUPNO:</t>
  </si>
  <si>
    <t>REKAPITULACIJA ZGRADA LUKE BOTIĆA 1</t>
  </si>
  <si>
    <t>SVEUKUPNO:</t>
  </si>
  <si>
    <t>7/ TROŠKOVNIK INSTALACIJE VODOVODA I KANALIZACIJE</t>
  </si>
  <si>
    <t>Iskolčenje trase kanalizacije i vodovda</t>
  </si>
  <si>
    <t>predviđene za demontažu. Obračun po</t>
  </si>
  <si>
    <t>dužnom metru iskolčane trase.</t>
  </si>
  <si>
    <t>instalacija) na deponiju</t>
  </si>
  <si>
    <t>Demontaža postojećeg zidnog hidranta I</t>
  </si>
  <si>
    <t>1.5.</t>
  </si>
  <si>
    <t>Nabava, doprema i ugradnja podnog slivnika (top sifona) s horizontalnim ulazom/izlazom DN50/75,   Proizvod HL tip 80.1 ili jednakovrijedan</t>
  </si>
  <si>
    <t>DN75</t>
  </si>
  <si>
    <t>Podni slivnik DN50/75 sa podešavajućim priključkom (horizontalno-vertikalno), protokom 0,50 l/s, prirubnicom za prihvat odgovarajućeg pribora za spoj sa hidroizolacijom, mokrim umetkom zatvarača zadaha, nastavnim okvirom podesivim po visini 12 - 70 mm / 123 x 123 mm sa mogućnošću odvodnje procjedne vode sa hidroizolacije, uljevnom INOX rešetkom 115 x 115 mm nosivosti 300 kg. Prilikom spajanja na hidroizolaciju potrebno je upotrijebiti odgovarajući proizvod za spoj sa hidroizolacijom.</t>
  </si>
  <si>
    <t>Etažni razvod vođen u podu i zidovima  predviđeno je toplinski izolirati sa zaštitom od građevinskih materijala a ispod stropa Armaflex izolacija deb.13 mm
Obračun po m' izvedenog cjevovoda.</t>
  </si>
  <si>
    <t>EN 997: 2012</t>
  </si>
  <si>
    <t>Nabava, doprema i ugradnja montažnog instalacijskog elementa za konzolnu WC školjku, prema zboru arhitekta, sa podžbuknim vodokotlićem, armaturom i tipkalom.  Element samonosiv za ugradnju u suhomontažnu prezidnu konstrukciju. 
Vodokotlić sa dvokoličinskim ispiranjem 3/6 litara, odvodnim koljenom i prijelaznim komadom d90/110mm, kutni ventil priključka R1/2”.
U stavku uračunati sav potreban spojno brtveni materijal.
Obračun se vrši po komadu kplno montiranog elementa sa spojevima dovoda i odvoda, uključivši sav potreban materijal za montažu. 
Model i boja tipkala vodokotlića prema izboru arhitekta.</t>
  </si>
  <si>
    <t>Proizvod GEBERIT DUOFIX art.br 111.311.+ tipka Samba white 115.770.11.1. ili jednakovrijedno</t>
  </si>
  <si>
    <t>Nabava, doprema i ugradnja tuš kade od akrila prema izobu arhitekta. kpl sa tuš zavjesom i nosačem za učvršćenje u zidu, rupom za odljev Ø 50 mm, ventil sa sifonom mjedeni i poniklani sa 30 cm odvodne Vinidurit cijevi Ø 50 mm, zidna tuš jednoručna baterija za kadu sa pokretnom konzolom. U cijenu uračunat sav ugradbeni i brtveni materijal. Jednoručna baterija za kadu proizvod GROHE EURODISC COSMOPOLITAN (art.33569002) ili jednakovrijedan</t>
  </si>
  <si>
    <t>4.5.1</t>
  </si>
  <si>
    <t>Nabava, doprema i ugradnja tuš kade za ugradnju u razini poda, prema izboru arhitekta. kpl sa pripadjućim kromiranim izljevom, sifonom, spojnim setom za sifon, tuš zavjesom i nosačem za učvršćenje u zidu, zidna tuš jednoručna baterija za kadu sa pokretnom konzolom. U cijenu uračunat sav ugradbeni i brtveni materijal. Jednoručna baterija za kadu proizvod GROHE EURODISC COSMOPOLITAN (art.33569002) ili jednakovrijedan</t>
  </si>
  <si>
    <t>tuš kada dimenzija 90x90cm  proizvod AQUAESTIL - SLOPE ili jednakovrijedan</t>
  </si>
  <si>
    <t>izrađen prema HRN EN 14516 i HRN EN 14527</t>
  </si>
  <si>
    <t>Trokadero sa rešetkom</t>
  </si>
  <si>
    <t>REKAPITULACIJA ZGRADA RADNIČKA 16a</t>
  </si>
  <si>
    <t>8/ TROŠKOVNIK INSTALACIJE VODOVODA I KANALIZACIJE</t>
  </si>
  <si>
    <t>instalacija) na deponiju koju odredi investitor, ili</t>
  </si>
  <si>
    <t>na gradski deponij.</t>
  </si>
  <si>
    <t>Nabava, doprema i ugradnja hidrantskog ormarića u inox verziji vel 500x500x140 za priključak Ø50 s pripadajućom opremom.</t>
  </si>
  <si>
    <t>Proizvod GEBERIT tip DUOFIX art.br 111.311.+ tipka Samba white 115.770.11.1. ili jednakovrijedan</t>
  </si>
  <si>
    <t>Element samonosiv za ugradnju u suhomontažnu predzidnu konstrukciju. Proizvod  GEBERIT tip DUOFIX art.br. 111.324.00.5 .+ tipka Samba white 115.770.11.1.  ili jednakovrijedan</t>
  </si>
  <si>
    <t>Nabava, doprema i ugradnja pisoara  prema izboru arhitekta. 
Obračun se vrši po komadu kplno montiranog pisoara sa spojem na dovod i odvod, uključivši sav potreban materijal za montažu istih.</t>
  </si>
  <si>
    <t>Nabava, doprema i ugradnja tuš kade od akrila prema izboru arhitekta. kpl sa tuš zavjesom i nosačem za učvršćenje u zidu, rupom za odljev Ø 50 mm, ventil sa sifonom mjedeni i poniklani sa 30 cm odvodne Vinidurit cijevi Ø 50 mm, zidna tuš jednoručna baterija za kadu sa pokretnom konzolom. U cijenu uračunat sav ugradbeni i brtveni materijal.  Jednoručna baterija za kadu proizvod GROHE EURODISC COSMOPOLITAN (art.33569002) ili jednakovrijedan</t>
  </si>
  <si>
    <t>Armatura za trokadero proizvod GROHE EURODISC (art. 32257001) ili jednakovrijedan</t>
  </si>
  <si>
    <t>4.13.</t>
  </si>
  <si>
    <t>REKAPITULACIJA ZGRADA RADNIČKA 18a</t>
  </si>
  <si>
    <t>TROŠKOVNIK ELEKTROINSTALACIJA</t>
  </si>
  <si>
    <t>Sva prateća čišćenja tijekom izvođenja radova,</t>
  </si>
  <si>
    <t>Izradu prateće radioničke dokumentacije za sve razvodne ormare, izradu natpisnih pločica, oznaka kabela i rednih stezaljki,</t>
  </si>
  <si>
    <t>Nabavu i transport na gradilište, utovare, istovare, skladištenje i čuvanje,</t>
  </si>
  <si>
    <t>Građevinsku pripomoć u vidu izrada niša, ugradbom i obzidavanjem razvodnih polja te sve ostale građevinske radove koji se odnose na elektroinstalaterske radove navedene u ovom troškovniku.</t>
  </si>
  <si>
    <t>Puštanje sustava u rad, izradu uputa za rukovanje i obuku korisnika,</t>
  </si>
  <si>
    <t>Za sve izvedene radove, ugrađene materijale i opremu, potrebno je ishoditi dokaze o kakvoći (atestna dokumentacija, garantni listovi) te ih bez posebne naknade dati na uvid nadzornom inženjeru, a prilikom primopredaje građevine, uručiti Investitoru odnosno krajnjem korisniku.</t>
  </si>
  <si>
    <t>Za sve stavke opreme dozvoljeno je odstupanje ± 5% od zadanih veličina.</t>
  </si>
  <si>
    <t>Odvoz nepotrebne opreme i materijala na gradski deponij</t>
  </si>
  <si>
    <t>udaljen do 15km od radilišta uključujući troškove plaćanja</t>
  </si>
  <si>
    <t>odlagališta.</t>
  </si>
  <si>
    <t>9/ TROŠKOVNIK ELEKTROINSTALACIJA ZGRADA RADNIČKA 18a</t>
  </si>
  <si>
    <t>Red.br</t>
  </si>
  <si>
    <t>O p i s</t>
  </si>
  <si>
    <t>JM</t>
  </si>
  <si>
    <t>Kol.</t>
  </si>
  <si>
    <t>Jedinična</t>
  </si>
  <si>
    <t>Ukupno</t>
  </si>
  <si>
    <t>cijena</t>
  </si>
  <si>
    <t>A</t>
  </si>
  <si>
    <t>Demontaža postojećIh krovnih hvataljki i trake FeZn 30x3mm, komplet sa nosačima trake betonska kocka.</t>
  </si>
  <si>
    <t>Odspajanje i demontaža elektroenergetskog priključka Glavnog i etažnih razdjelnika uz predhodno isključivanje uzemljenje i provođenja mjera zaštite na radu</t>
  </si>
  <si>
    <t>sati</t>
  </si>
  <si>
    <t>Demontaža postojećih svjetiljki sa odvozom na deponij</t>
  </si>
  <si>
    <t>Demontaža utišnica i priključaka na objektu</t>
  </si>
  <si>
    <t>Demontaža instalacija slabe struje</t>
  </si>
  <si>
    <t>Demontaža kabela rasvjete, priključaka i utičnica sa odvozom kabela na deponij</t>
  </si>
  <si>
    <t>Odspajanje i demontaža ostalih instalacija na fasadi, krovu objekta i u objektu</t>
  </si>
  <si>
    <t>Demontažni radovi-Ukupno:</t>
  </si>
  <si>
    <t>B</t>
  </si>
  <si>
    <t>RAZVODNI ORMARI I ENERGETSKI DIO</t>
  </si>
  <si>
    <t>Isporuka i montaža i spajanje glavnog nadžbuknog razvodnog ormara objekta 18a, oznake GRO sa postoljem 100mm dva polja dim 700+700x2000mm i sekcijama (kompenzacije glavnog energetskog dijela sa glavnim vodovima, sekcije napajanja objekta i sekcije lokalne rasvjete i utičnica i EMP-a sa opremom u sastavu:</t>
  </si>
  <si>
    <t>konstrukcija razdjelnika iz dvostruko dekapiranog lima, zaštićenog od korozije plastificiranjem dim navedenih gore sa postoljem visine 100mm, izvedba u zaštiti IP43 sa opremom: kpl 1</t>
  </si>
  <si>
    <t>POLJE 1</t>
  </si>
  <si>
    <t>sekcija kompenzacije, mreže dovod i glavni razvod</t>
  </si>
  <si>
    <t>Automatska kompenzacija, 75 kVAr/0.4kV - prigušenje za područje HEP Zagreb, izveden u 5 stupnjeva 20+29+29+10+5 kVAr, komplet sa osiguračima, sklopnicima, prigušnicama, autom.  regulatorom 6 stupnjeva  i kondezatorima, sve spojeno u donjem dijelu polja. Sklopni blok je zrakom izoliran, s fiksno ugrađenom opremom, konstrukcija izrađena od čeličnog lima antikorozijski zaštićenog elektrostatskim nanošenjem laka u prahu. Prednja strana opremljena je vratima s ventilacijskim otvorima, a stražnja, gornja i bočna strana zatvorene su metalnim pločama u zaštiti IP21. Ulaz kabela je s donje strane ormara. kpl 1</t>
  </si>
  <si>
    <t>tropolna sklopka 160/125 A komplet sa ulošcima kom 1</t>
  </si>
  <si>
    <t>strujni mjerni trafo 150/5A, kl. 1, 5VA kom 1</t>
  </si>
  <si>
    <t>priključne stezaljke 150mma kom 4</t>
  </si>
  <si>
    <t>četveropolni osigurač 125A kom 1</t>
  </si>
  <si>
    <t>katodni odvodnik prenapona, 3P+N, klase B, 50 kA sa signalizacijom prorade kpl 1</t>
  </si>
  <si>
    <t>automatski osigurač 1p, 6A, C kom 1</t>
  </si>
  <si>
    <t>automatski osigurač 1p, 4A, C kom 3</t>
  </si>
  <si>
    <t>multifunkcijski mjerni uređaj za mjerenje snage napona struje, faktora snage, komplet kao ABB kom 1</t>
  </si>
  <si>
    <t>tropolna sklopka osigurač 160/100A sa osiguračima kpl 1</t>
  </si>
  <si>
    <t>strujni mjerni trafo 150/5A, kl. 1, 5VA kom 3</t>
  </si>
  <si>
    <t>signalna lampica- tinjalica, crvena kom 1</t>
  </si>
  <si>
    <t>četveropolni prekidač 160 A sa podesivim termičkim okidaćem 125-160A, el. magnetskim okidaćem 5-10 It, okidačem za daljinski isklop 230V 50 Hz kom 1</t>
  </si>
  <si>
    <t>signalna lampica- tinjalica zelena kom 3</t>
  </si>
  <si>
    <t>isklopno tipkalo -gljiva na vratima ormara kom 1</t>
  </si>
  <si>
    <t>automatski osigurač 1p, 6A, B kom 3</t>
  </si>
  <si>
    <t>tropolna sklopka 160/100 A komplet sa ulošcima kom 2</t>
  </si>
  <si>
    <t>tropolna sklopka 160/R kom 1</t>
  </si>
  <si>
    <t>minijaturna tropolna sklopka/osigurač 63/ sa 25A osiguračima komplet, kom 1</t>
  </si>
  <si>
    <t>POLJE 2</t>
  </si>
  <si>
    <t>sekcija lokalne mreže objekta, glavni razvod, rasvjeta i utičnice</t>
  </si>
  <si>
    <t>četveropolni prekidač 100 A sa podesivim termičkim okidačem 63-80A, el. magnetskim okidačem 5-10 It, okidačem za daljinski isklop 230V 50 Hz kom 1</t>
  </si>
  <si>
    <t>isklopno tipkalo -gljiva na vratima ormara  kom 1</t>
  </si>
  <si>
    <t>minijaturna tropolna sklopka/osigurač 63/ sa 50A osiguračima komplet, kom 2</t>
  </si>
  <si>
    <t>minijaturna tropolna sklopka/osigurač 63/ _ kom 1</t>
  </si>
  <si>
    <t>luxomat sa dva pom. kontakta sa foto sondom  kom 1</t>
  </si>
  <si>
    <t>automatski osigurač 1p, 6A, C kom 2</t>
  </si>
  <si>
    <t>automatski osigurač 3p, 16A, D  kom 1</t>
  </si>
  <si>
    <t>strujna zaštitna sklopka, 4-pol., 16/0,03A  kom 1</t>
  </si>
  <si>
    <t>grebenasta sklopka 1p, 16A, 1-0-2  kom 1</t>
  </si>
  <si>
    <t>sklopnik tropolni  naz struje 20A, nap. Uprav 230V 50 Hz,10A      kom 2</t>
  </si>
  <si>
    <t>minijaturna tropolna sklopka/osigurač 63/ sa 35A osiguračima komplet, kom 1</t>
  </si>
  <si>
    <t>strujna zaštitna sklopka, 4-pol., 25/0,03A  kom 1</t>
  </si>
  <si>
    <t>strujna zaštitna sklopka, 4-pol., 40/0,03A  kom 1</t>
  </si>
  <si>
    <t>automatski osigurač 1p 10A, B  kom 15</t>
  </si>
  <si>
    <t>automatski osigurač 1p 16A, C  kom 18</t>
  </si>
  <si>
    <t>sekcija DA</t>
  </si>
  <si>
    <t>automatski četveropolni preklopnik naz, struje 100A sa meh, blokadom rad bez pom, napajanja kpl 1</t>
  </si>
  <si>
    <t>katodni odvodnik prenapona 15kA, 500V, 4 polni, klasa C  kom 1</t>
  </si>
  <si>
    <t>automatski osigurač 4p, 25A, C  kom 1</t>
  </si>
  <si>
    <t>automatski osigurač 1p 6A, B  kom 1</t>
  </si>
  <si>
    <t>automatski osigurač 1p, 6A, C  kom 1</t>
  </si>
  <si>
    <t>automatski osigurač 1p, 6A, B  kom 1</t>
  </si>
  <si>
    <t>automatski osigurač 3p, 16A, C  kom 1</t>
  </si>
  <si>
    <t>tropolna sklopka 160/63 A  kom 1</t>
  </si>
  <si>
    <t>sekcija lokalnih potrošača DA objekta</t>
  </si>
  <si>
    <t>četveropolni prekidač 100 A sa podesivim termičkim okidačem 63-80A, el. magnetskim okidačem 5-10 It, okidačem za daljinski isklop 230V 50 Hz  kom 1</t>
  </si>
  <si>
    <t>automatski osigurač 1p, 6A, B  kom 3</t>
  </si>
  <si>
    <t>minijaturna tropolna sklopka/osigurač 63/ sa 35A osiguračima komplet, kom 2</t>
  </si>
  <si>
    <t>automatski osigurač 1p 10A, B  kom 6</t>
  </si>
  <si>
    <t>automatski osigurač 1p 16A, C  kom 6</t>
  </si>
  <si>
    <t>automatski osigurač 1p 10A, C  kom 10</t>
  </si>
  <si>
    <t>bistabilni relej 230 VAC, 12 A  kom 1</t>
  </si>
  <si>
    <t>sklopka tipkalo za test zaklopki  kom 1</t>
  </si>
  <si>
    <t>pomoćni relej 230VAC sa tri preklopna kontakta i podnožjem     kom 4</t>
  </si>
  <si>
    <t>signalna lampica- tinjalica zelena  kom 2</t>
  </si>
  <si>
    <t>cignalna lampica-tinjalica crvena  kom 2</t>
  </si>
  <si>
    <t>ožičenje opreme razdjelnika ispitivanje montaža na objektu i puštanje pod napon kpl 1</t>
  </si>
  <si>
    <t>ostali materijal za izradu ormara sabirnice, vijci, stopice, oznake, Pok kanali, vodiči za unutarnje ožičenje i dr. kpl 1</t>
  </si>
  <si>
    <t>Isporuka i montaža i spajanje nadžbuknog zidnog razvodnog ormara nužnih potrošača kompleksa i objekta 18a, oznake GRO-NP dim 600+1000x200mm sa opremom u sastavu:</t>
  </si>
  <si>
    <t>konstrukcija razdjelnika iz dvostruko dekapiranog lima, zaštićenog od korozije plastificiranjem dim navedenih gore, izvedba u zaštiti IP43 sa opremom: kom 1</t>
  </si>
  <si>
    <t>četveropolni prekidač 100 A sa podesivim termičkim okidaćem 63 A, el. magnetskim okidaćem 5-10 It, okidačem za daljinski isklop 230V 50 Hz kom 1</t>
  </si>
  <si>
    <t>minijaturna tropolna sklopka/osigurač 63/ sa 50A osiguračima komplet, kom 1</t>
  </si>
  <si>
    <t>automatski osigurač 3p, 25A, C kom 1</t>
  </si>
  <si>
    <t>automatski osigurač 1p, 20A, C kom 2</t>
  </si>
  <si>
    <t>automatski osigurač 1p, 16A, C kom 1</t>
  </si>
  <si>
    <t>ostali materijal za izradu ormara sabirnice, vijci, stopice, oznake, Pok kanali, vodiči za unutarnje ožičenje idr. kpl 1</t>
  </si>
  <si>
    <t>Isporuka i montaža i spajanje ugradnog modularnog razvodnog ormarića prizemlja, I, II i III kata, oznake R-0, R-1, R-2 i R-3 orjentacionih dimenzija 800x600x150mm i opremom u sastavu:</t>
  </si>
  <si>
    <t>Konstrukcija modularnog razdjelnika (4x18modula) iz dvostruko dekapiranog lima, zaštićenog od korozije plastificiranjem dim navedenih gore, izvedba u zaštiti IP43 sa opremom:</t>
  </si>
  <si>
    <t>Tropolna sklopka 63A, modularna za ugradnju na šinu sa okidaćem za daljinski isklop 230VAC, 50Hz kom 1</t>
  </si>
  <si>
    <t>automatski osigurač 4p, 25A, C kom 1</t>
  </si>
  <si>
    <t>katodni odvodnik prenapona 15kA, 500V, 4 polni, klasa C kom 1</t>
  </si>
  <si>
    <t>signalna lampica- tinjalica crvena kom 1</t>
  </si>
  <si>
    <t>automatski osigurač 3p, 25A, D kom 1</t>
  </si>
  <si>
    <t>automatski osigurač 3p, 40A, D kom 1</t>
  </si>
  <si>
    <t>strujna zaštitna sklopka, 4-pol., 40/0,03A kom 1</t>
  </si>
  <si>
    <t>strujna zaštitna sklopka, 4-pol., 25/0,03A kom 1</t>
  </si>
  <si>
    <t>automatski osigurač 1p 10A, B kom 16</t>
  </si>
  <si>
    <t>automatski osigurač 1p 16A, C kom 18</t>
  </si>
  <si>
    <t>automatski osigurač 1p, 20A, C kom 2</t>
  </si>
  <si>
    <t>sklopka za test panike kom 1</t>
  </si>
  <si>
    <t>ostali materijal za izradu ormara sabirnice, vijci, stopice, oznake, Pok kanali, vodiči za unutarnje ožičenje idr. Kpl 1</t>
  </si>
  <si>
    <t>Dobava i ugradnja u zid i spajanje kučnog priključno mjernog ormara izvedenog u ojačanom PVC kućištu kao tipski prizvod TEP po suglasnosti HEP-a sa ugrađenom opremom: kpl 1</t>
  </si>
  <si>
    <t/>
  </si>
  <si>
    <t>tropolno podnožje osigurača sa 3kom osigurača400A/160A kpl 1</t>
  </si>
  <si>
    <t>Tropolna teretna sklopka 250A kom 1</t>
  </si>
  <si>
    <t>strujni trafoi 150/5A, kl. 0,5, 10VA kom 3</t>
  </si>
  <si>
    <t>Osiguraći za naponske grane PLOMBIRANI kom 3</t>
  </si>
  <si>
    <t>set stezaljki sa naponskim i strujnim granama i tuljcima kpl 1</t>
  </si>
  <si>
    <t>Razvodni ormari-Ukupno:</t>
  </si>
  <si>
    <t>C</t>
  </si>
  <si>
    <t>RASVJETA</t>
  </si>
  <si>
    <t>Dobava, montaža i isporuke zidna nadgradne svjetiljka u mehan. zaštiti IP43IK03. Klasa požarne otpornosti "F". Asimetrična distribucijom svjetlosti, max.instalirana snaga 10W, s LED predspojnom napravom, klase EEI A2. Životni vijek izvora svjetlosti L70&gt;50.000h. Kućište od ekstrudiranog aluminija, u bijeloj boji. Difuzor: precizno izliven V2, samogasivi, UV stabilizirani transparentni polikarbonat, prizmatičan iznutra radi kvalitetnije svjetlotehničke karakteristike, gladak izvana, zbog jednostavnijeg čišćenja, te održavanja maksimalne učinkovitosti kroz vrijeme. LED izvor svjetlosti snage 7W, temperature boje 3000K, CRI&gt;80. Mehanička zaštita IP43.
Oznaka u projektu S1</t>
  </si>
  <si>
    <t>Dobava, isporuka i montaža stropne nadgradne svjetiljke u sivoj boji, boja svjetla T= 3000K. Cilindrično kućište od lijevanog Al, opalni difuzor od polikarbonata - satiran. Konverter ugrađen. Mehanička zaštita IP20 IK10, zaštita od dodirnog napona - klasa I. Optička snaga LED-a Pn = 18W, nominalni tok LED-a = 942 lm, izlazni tok svjetiljke = 896 lm. Životni vijek 50.000 h - L70 (70% toka na kraju životnog vijeka).
Oznaka u projektu S2</t>
  </si>
  <si>
    <t>Dobava, isporuka i montaža nadgradnih vodotijesnih rasvjetnih tijela u kućištu od samogasivog, UV stabiliziranog polikarbonata otpornog na udarce. Difuzor matiran radi zaštite protiv bliještanja. LED izvor svjetlosti snage 16W, temperature boje 4000K, faktora uzvrata boje CRI 80. Nominali tok LED-a iznosi 1500 lm,  izlazni tok svjetiljke iznosti 1487 lm.  Stupanj mehaničke zaštite IP65ik08. 
Oznaka u projektu S3</t>
  </si>
  <si>
    <t>Dobava, isporuka i montaža LED svjetiljke za direktno indirektnu (84%/16%) rasvjetu s mikroprizmatičnim difuzorom za upotrebu u prostorima gdje se koriste računala s LCD zaslonima (VDU  65st  &lt; 3000 cd/m2), a sukladno normi za rasvjetu u radnim prostorima HRN EN 12464-1 . UGR - lat/long &lt; 18,1/18,2.  U kućiuštu od ekstrudiranog Al prirodno anodiziranog.  Svjetiljka ima integriran elektronički konverter, ovjes na ČE uzici za distancu od stropa u rasponu od 150 cm do 200 cm. Tranparentni kabel  5 x 0,75 mm2.  Dimenzije svjetiljke 1199 x 330 x 30 mm. Boja svjetla T = 4000K CRI 80, izlazni tok svjetiljka 4900 lm, ukupa snaga svjetiljke Ptot = 54W. Mehanička zaštita IP20, zaštita od dodirnog napona - klasa I (zaštitno uzemljenje). Svjetiljka ima garanciju proizvođača od 5 god.
Oznaka u projektu S5</t>
  </si>
  <si>
    <t>Dobava, isporuka i montaža nadgradne LED svjetiljke okruglog tlocrta dimenzija D = 450 mm, visina H = 70mm. U kućištu od ekstrudiranog Al, obojen u mat srebrnu boju. Difuzor od tehnopolimera, opaliziran. Mehanička zaštita IP40, zaštita od dodirnog napona - klasa I. Optička snaga LED-a Pn= 30W, a nominalni tok LED-a iznosi 2440 lm. Izlaz Boja svjetla T = 3000K.  Svjetiljka treba isporučiti s odstojnikom u obliku prstena dimenzija D = 242mm x 37mm - tako da svjetiljke ne dodiruje strop.
Oznaka u projektu S6</t>
  </si>
  <si>
    <t>Dobava, isporuka i montaža nadgradne LED svjetiljke okruglog tlocrta dimenzija D = 650 mm, visina H = 70mm. U kućištu od ekstrudiranog Al, obojen u mat srebrnu boju. Difuzor od tehnopolimera, opaliziran. Mehanička zaštita IP40, zaštita od dodirnog napona - klasa I. Optička snaga LED-a Pn= 64W, a nominalni tok L ED-a iznosi 5260 lm. Boja svjetla T = 3000K.  Svjetiljka treba isporučiti s prstenastim odstojnikom od stropa dim 30mm.
Oznaka u projektu S7</t>
  </si>
  <si>
    <t>8.</t>
  </si>
  <si>
    <t>Dobava, isporuka i montaža nadgradne LED svjetiljke okruglog tlocrta dimenzija D = 370 mm, visina H = 70mm. U kućištu od ekstrudiranog Al, obojen u mat srebrnu boju. Difuzor od tehnopolimera, opaliziran. Mehanička zaštita IP40, zaštita od dodirnog napona - klasa I. Optička snaga LED-a Pn= 21W, a nominalni tok LED-a iznosi 1620 lm. Izlaz Boja svjetla T = 3000K.  Svjetiljka treba isporučiti s setom odstojnika (kom 4) dimenzija 30mm x 30mm x 30mm- tako da svjetiljke ne dodiruje strop.
Oznaka u projektu S9</t>
  </si>
  <si>
    <t>9.</t>
  </si>
  <si>
    <t>10.</t>
  </si>
  <si>
    <t>Dobava, isporuka i montaža LED svjetiljke na strop, s asimetričnom wallwash optikom za rasvjetu školskih ploča, demonstracijskog platna i sl. Kod montaže udaljenost od ravnine školske ploče treba biti 100 cm. Svjetiljka je u kućištu o tlačenog i plastificiranog ČE, boja bijeli Al - kao  RAL 9006. LED jedinica u od ekstrudiranog  anodiziranog Al - krajnje kape se lako miču, svjetiljka je prilagođena za slaganje u kontinuiranu liniju. Boja svjetla T = 4000 K CRI 80. Ukupna snaga svjetiljke Ptot = 39W, izlazni tok svjetiljke kod 4000K iznosi 3700 lm.  Mehanička zaštita IP20, zaštita od dodirnog napona  - klasa I (zaštitno uzemljenje). Dimenzije svjetiljke 1438mm x 110mm x 57mm.  Svjetiljka ima razdjelnik presjeka 3 x 1,5mm2 (5 x 1,5mm dimabilna ver).  Svjetiljka je prilagođena za povezivanje s fleksibilnim ili krutim kabelom presjeka do 2,5mm2. Svjetiljku treba naručiti u kompletu s priborom za montažu na strop te za električko i mehaničko povezivanje u kontinuiranu liniju od po 2 svjetiljke. 
Oznaka u projektu S11</t>
  </si>
  <si>
    <t>11.</t>
  </si>
  <si>
    <t>Dobava, isporuka i montaža nazidne svjetiljke za vanjsku montažu s  LED izvorom svjetla. U kućište od lijevanog aluminija, s difuzorom od sigurnosnog stakla debljine 8mm otpornog na udarce i nagle promjene temperature. Reflektor od oksidiranog anodiziranog aluminija čistoće 99,85%. Završna obrada - mat srebrna boja. Mehanička zaštita IP66 IK07, zaštita od dodirnog napona - klasa I.  CRI 80. Nominalni tok LED-a 2000 lm, boja svjetla T= 4000K. Izlazni tok svjetiljke iznosi  1119 lm.
Oznaka u projektu S12</t>
  </si>
  <si>
    <t>12.</t>
  </si>
  <si>
    <t>Dobava, isporuka i montaža nazidne svjetiljke za vanjsku montažu s  LED izvorom svjetla + ACU baterija i inverter, vrijeme autonomije 3H. U kućište od lijevanog aluminija, s difuzorom od sigurnosnog stakla debljine 8mm otpornog na udarce i nagle promjene temperature. Reflektor od oksidiranog anodiziranog aluminija čistoće 99,85%. Završna obrada - mat srebrna boja. Mehanička zaštita IP66 IK07, zaštita od dodirnog napona - klasa I.  CRI 80. Nominalni tok LED-a 2000 lm, boja svjetla T= 4000K. Izlazni tok svjetiljke iznosi  1119 lm.
Oznaka u projektu S12EM</t>
  </si>
  <si>
    <t>13.</t>
  </si>
  <si>
    <t>Dobava, montaža i isporuka nazidne svjetiljke proizvedene sukladno standardu HRN EN 60598-1, te sa mehaničkom zaštitom IP65IK08, sukladno HRN EN 60529 i HRN EN 62262:2008. Klasa požarne otpornosti "F". Direktna distribucijom svjetlosti, LED izvora svjetlosti Ra80, 4000K, max.instalirana snaga 10W, s elektroničkom LED predspojnom napravom, klase EEI A2. Iskoristivost svjetlosti 57.3%, efikasnost svjetiljke 57.3lm/W (B31, d87.8% g12.2%), min.ukupni svjetlosni tok 1000lm. Životni vijek izvora svjetlosti L70&gt;50.000h. Kučište od "anti-vandal", samogasivog, UV stabiliziranog sivog polikarbonata. Difuzor: V2, samogasivi, UV stabilizirani matirani polikarbonat, gladak izvana, zbog jednostavnijeg čišćenja, te održavanja maksimalne učinkovitosti kroz vrijeme.
Oznaka u projektu S14</t>
  </si>
  <si>
    <t>14.</t>
  </si>
  <si>
    <t>Dobava, montaža i spajanje nadgradne stropne svjetiljke za sigurnosnu rasvjetu evakuacijskih puteva (optika za evakuacijske puteve), proizvedeno sukladno standardu proizvodnje HRN EN 60598-1:2008 (CEI 34.21), HRN EN 62384:2008, HRN EN 62384:2008 i HRN EN 50172:2008, te sa mehaničkom zaštitom IP42, sukladno HRN EN 60529_2000+A1:2008. Kućište izrađeno od polikarbonata, svjetiljka se koristi za rasvjetu evakuacijskih puteva, po HRN EN 1838 standardu. 230V 50Hz napajanje, elektronička predspojna naprava, sa inverterom za nužnu rasvjetu u pripravnom spoju sa sustavom za automatsko punjenje autonomije 3h, sukladno normi HRN EN 60598-2-22:2008. Ukupne instalirane snage sistema rasvjete 3W 230VAC 50Hz EM3h, sa svim montažnim priborom i elemetima te izvorom svjetlosti -komplet. Maksimalno punjenje baterije 12h, energetski učinkoviti impulsni punjač, radna temperatura od 0°C÷40°C. Svjetlosni tok 265lm. Autotest.  Dimenzije fi 202mm, h 58mm.
Oznaka u projektu  EM1</t>
  </si>
  <si>
    <t>15.</t>
  </si>
  <si>
    <t>Dobava, montaža i spajanje nadgradne stropne svjetiljke za sigurnosnu rasvjetu područja _ radi izbjegavanja panike (optika za rasvjetu područja), proizvedeno sukladno standardu proizvodnje HRN EN 60598-1:2008 (CEI 34.21), HRN EN 62384:2008, HRN EN 62384:2008 i HRN EN 50172:2008, te sa mehaničkom zaštitom IP42, sukladno HRN EN 60529_2000+A1:2008. Kućište izrađeno od polikarbonata, svjetiljka se koristi za rasvjetu evakuacijskih puteva, po HRN EN 1838 standardu. 230V 50Hz napajanje, elektronička predspojna naprava, sa inverterom za nužnu rasvjetu u pripravnom spoju sa sustavom za automatsko punjenje autonomije 3h, sukladno normi HRN EN 60598-2-22:2008. Ukupne instalirane snage sistema rasvjete 3W 230VAC 50Hz EM3h, sa svim montažnim priborom i elemetima te izvorom svjetlosti -komplet. Maksimalno punjenje baterije 12h, energetski učinkoviti impulsni punjač, radna temperatura od 0°C÷40°C. Svjetlosni tok 265lm. &gt;Autotest. Dimenzije cca fi 200mm, h 60mm.
Oznaka u projektu  EM2</t>
  </si>
  <si>
    <t>16.</t>
  </si>
  <si>
    <t>Panik nazidna svjetiljka u kućištu od srebrnog polikarbonata. Izvor svjetlosti LED snage 3,2W napajan NiMH baterijom. Maksimalno vrijeme punjenja baterije 12h. Udaljenost raspoznavanja 30m. Elektronička zaštita protiv pražnjenja baterije. Emergency modul trajanja 3h. Dimenzije svjetiljke 330x180x33mm. U stalnom spoju. Autotest. Stupanje mehaničke zaštite IP44. S pokazivačem smjera - oznaka izlaza ("čovjek trči dolje")
Oznaka u projektu P1</t>
  </si>
  <si>
    <t>17.</t>
  </si>
  <si>
    <t>Dobava, montaža i isporuka protupanične stropne svjetiljka u kućištu od srebrnog polikarbonata. Izvor svjetlosti LED snage 3,2W napajan NiMH baterijom. Maksimalno vrijeme punjenja baterije 12h. Udaljenost raspoznavanja 30m. Elektronička zaštita protiv pražnjenja baterije. Emergency modul trajanja 3h. Dimenzije svjetiljke 330x180x33mm. U stalnom spoju. Autotest. Stupanje mehaničke zaštite IP44. S pokazivačem smjera - oznaka izlaza ("čovjek trči dolje")
Oznaka u projektu P2</t>
  </si>
  <si>
    <t>Rasvjeta-Ukupno:</t>
  </si>
  <si>
    <t>D</t>
  </si>
  <si>
    <t>UTIČNICE I PREKIDAČI</t>
  </si>
  <si>
    <t>Isporuka, montaža u zid (žbuka ili knauf) i spajanje utičnice 230V, 16A , 2P+PE (bijela-mreža)</t>
  </si>
  <si>
    <t>Isporuka, montaža u zid (žbuka ili knauf) i spajanje duple utičnice 230V, 16A  (bijela-mreža)</t>
  </si>
  <si>
    <t>Isporuka, montaža u zid (žbuka ili knauf) i spajanje  seta od tri utičnice 230V, 16A  (bijela-mreža)</t>
  </si>
  <si>
    <t>Isporuka, montaža u zid, knauf i uglavnom u parapetne kanale sa spajanjem seta od dvije + dvije ili tri šuko utičnice 230V, 16A, 2P+PE (bijela-mreža), prema popisu:</t>
  </si>
  <si>
    <t>-set od dvije šuko utičnice 230V, 16A, 2P+PE (bijela-mreža), sa zajedničkim okvirom i kutijom</t>
  </si>
  <si>
    <t>set od tri šuko utičnice 230V, 16A, 2P+PE (bijela-mreža), sa zajedničkim okvirom i kutijom</t>
  </si>
  <si>
    <t>Isporuka, montaža u zid i spajanje utičnice 230V, 16A , 2P+PE IP44 sa poklopcem.</t>
  </si>
  <si>
    <t>Izrada izvoda za el. bojler komplet sa spajanjem</t>
  </si>
  <si>
    <t>Izrada izvoda u kutiji fi 60 za sušionik sa spajanjem</t>
  </si>
  <si>
    <t>Isporuka, montaža i spajanje podžbukne jednopolne sklopke sa doza kutijom za montažu u zid ili knauf</t>
  </si>
  <si>
    <t>Isporuka, montaža i spajanje podžbukne serijske sklopke sa doza kutijom za montažu u zid ili knauf</t>
  </si>
  <si>
    <t>Isporuka, montaža i spajanje podžbukne izmjenične sklopke sa doza kutijom za montažu u zid ili knauf</t>
  </si>
  <si>
    <t>Isporuka, montaža i spajanje podžbukne križne sklopke</t>
  </si>
  <si>
    <t>Isporuka, montaža i spajanje tipkala sa doza kutijom IP43 za vanjsko stubište</t>
  </si>
  <si>
    <t>Dobava montaža na strop i spajanje IC senzora prisutnosti sa preklopnim kontaktom AC, 16A, sa kutom 360o</t>
  </si>
  <si>
    <t>Isporuka i spajanje dvopolne sklopke 16A 250V za bojler</t>
  </si>
  <si>
    <t>Utičnice i prekidači-Sveukupno</t>
  </si>
  <si>
    <t>E</t>
  </si>
  <si>
    <t>KABELI I INSTALACIJSKI MATERIJAL</t>
  </si>
  <si>
    <t>Dobava, polaganje u rov u zemlji  i zaštitne cijevi sa spajanjem napojnog kabela kap XPOO-A 4x150mm2+cu uže 70mm2, od TS do razdjelnika KPMO izvedenog na fasadi prema dogovoru sa HEP-om komplet sa spojnim i montažnim radovima i prekopom ceste sa asfaltiranjem nakon polaganja kabela.</t>
  </si>
  <si>
    <t>NE NUDITI</t>
  </si>
  <si>
    <t>Napomena radovi u obvezi HEP-a</t>
  </si>
  <si>
    <t>Izrada prodora u podrumu sa PVC cijevima 2x70mm za jaku struju i prodora 2x70 mm za slabu struju komplet u zidu debljine 60cm</t>
  </si>
  <si>
    <t>Isporuka i polaganje pretežno u kabelske police dijelom u podne kanale PVC cijevi podžbukno ili PNT cijevi slijedećih kabela:</t>
  </si>
  <si>
    <t>XP00-A 4x150mm2 + uže Cu70mm2</t>
  </si>
  <si>
    <t>XP00-A 4x50mm2 + PM/Y 1x25mm2</t>
  </si>
  <si>
    <t>PP00-Y 3x2,5mm2</t>
  </si>
  <si>
    <t>2.5</t>
  </si>
  <si>
    <t>NYY-J 5x10mm2</t>
  </si>
  <si>
    <t>2.6</t>
  </si>
  <si>
    <t>PP-Y 5x16mm2</t>
  </si>
  <si>
    <t>2.7</t>
  </si>
  <si>
    <t>PP-Y 5x10mm2</t>
  </si>
  <si>
    <t>2.8</t>
  </si>
  <si>
    <t>PP-Y 5x6mm2</t>
  </si>
  <si>
    <t>2.9</t>
  </si>
  <si>
    <t>PP-Y 5x4mm2</t>
  </si>
  <si>
    <t>2.10</t>
  </si>
  <si>
    <t>PP-Y 5x2,5mm2</t>
  </si>
  <si>
    <t>2.11</t>
  </si>
  <si>
    <t>PP-Y 3x1,5mm2</t>
  </si>
  <si>
    <t>2.12</t>
  </si>
  <si>
    <t>2.13</t>
  </si>
  <si>
    <t>PP00-Y 3x1,5mm2</t>
  </si>
  <si>
    <t>2.14</t>
  </si>
  <si>
    <t>PP-Y 3x2,5mm2</t>
  </si>
  <si>
    <t>2.15</t>
  </si>
  <si>
    <t>NHXH E90 5x6mm2</t>
  </si>
  <si>
    <t>2.16</t>
  </si>
  <si>
    <t>NHXH E90 3x2,5mm2</t>
  </si>
  <si>
    <t>2.17</t>
  </si>
  <si>
    <t>NHXH E30 3x1,5mm2</t>
  </si>
  <si>
    <t>2.18</t>
  </si>
  <si>
    <t>vodič P/F-Y16mm2</t>
  </si>
  <si>
    <t>2.19</t>
  </si>
  <si>
    <t>vodič P/F-Y6mm2</t>
  </si>
  <si>
    <t>Isporuka i postavljanje kabelskih polica uključujući standardni pribor za montažu kao nosače, konzole i ostali pom. pribor.</t>
  </si>
  <si>
    <t>PK 50</t>
  </si>
  <si>
    <t>PK 100</t>
  </si>
  <si>
    <t>PK 200</t>
  </si>
  <si>
    <t>3.4</t>
  </si>
  <si>
    <t>PK 300</t>
  </si>
  <si>
    <t>Isporuka i montaža parapetnog kanala 175/73 sa pregradom za jaku i slabu struju za el. instalacije utičnica u uredima, komplet sa krajnim elementima i poklopcima.</t>
  </si>
  <si>
    <t>Isporuka i montaža dvopregradniog kanala dim. 100/60mm, dužine 2 m sa pregradom za jaku i slabu struju (60/40mm) za spustove kabela napajanja do parapetnih kanala u uredima.</t>
  </si>
  <si>
    <t>Isporuka i polaganje u spuštenom stropu, gips stijenu ili podžbukno u zidove (beton cigla) ili u podove instalacijskih cijevi promjera 13-23mm</t>
  </si>
  <si>
    <t>6.1</t>
  </si>
  <si>
    <t>inst. cijev promjera 13-16mm</t>
  </si>
  <si>
    <t>6.2</t>
  </si>
  <si>
    <t>inst. cijev promjera 16-23mm</t>
  </si>
  <si>
    <t>6.3</t>
  </si>
  <si>
    <t>6.4</t>
  </si>
  <si>
    <t>6.5</t>
  </si>
  <si>
    <t>Razni če. nosači za potrebe montaže uređaja i opreme izrađeni i obojani prema potrebi.</t>
  </si>
  <si>
    <t>Izvođenje direktnih spajanja, napajanje detektora, kom. ormara, automatike vrata i priključaka ostale tehnološke opreme.</t>
  </si>
  <si>
    <t>Isporuka i montaža kutije za izjednačenje potencijala u sanitarnom dijelu ukjučivo P/F vodiče i pribor za spajanje.</t>
  </si>
  <si>
    <t>Isporuka i montaža sa spajanjem tipkala za isklop u nuždi sa dva isklopna kontakta.</t>
  </si>
  <si>
    <t>Upravljačka jedinica s napajanjem u nuždi, 3.4A, za jednu alarmnu grupu i jednu grupu za provjetravanje.
Boja: Narančasta RAL 2011 
Automatsko prebacivanje s mreže na bateriju. U slučaju nužde, s baterijom 24 V, osigurana je autonomija sustava minimalno 72 sata.
Sa prednje strane je alarmna kontrolna ploča:
- tipka za manualno aktiviranje alarma, reset tipka i LED indikacija stanja sustava "alarm", "u radu" i "kvar"
- dvije okrugle pozadinski osvjetljene tipke za upravljanje motorima u funkciji provjetravanja "otvori"; "zatvori"
Širina: 140 mm; Visina: 248 mm; Dubina: 85 mm</t>
  </si>
  <si>
    <t>13.1</t>
  </si>
  <si>
    <t>Ručni javljač / tipkalo za uključenje odimljavanja.</t>
  </si>
  <si>
    <t>13.2</t>
  </si>
  <si>
    <t>Vretenasti elektromotor 24VDC za otvaranje elementa za odimljavanje.</t>
  </si>
  <si>
    <t>13.3</t>
  </si>
  <si>
    <t>Konzola za montažu elektromotora iz prethodne stavke.</t>
  </si>
  <si>
    <t>Pomoćni materijal za izvedbu radova prema popisu:</t>
  </si>
  <si>
    <t>14.1</t>
  </si>
  <si>
    <t>razvodne kutije fi 80</t>
  </si>
  <si>
    <t>14.2</t>
  </si>
  <si>
    <t>razvodne kutije dim 100x100mm</t>
  </si>
  <si>
    <t>14.3</t>
  </si>
  <si>
    <t>razvodne kutije dim 150x120mm</t>
  </si>
  <si>
    <t>14.4</t>
  </si>
  <si>
    <t>razvodne kutije dim 200x150mm</t>
  </si>
  <si>
    <t>14.5</t>
  </si>
  <si>
    <t>elektro gips</t>
  </si>
  <si>
    <t>Dubljenje zidova za instalaciju jake i slabe struje prema popisu</t>
  </si>
  <si>
    <t>15.1</t>
  </si>
  <si>
    <t>šlic dubine do 3 cm širine do 6 cm</t>
  </si>
  <si>
    <t>15.2</t>
  </si>
  <si>
    <t>šlic dubine do 4 cm širine do 10 cm</t>
  </si>
  <si>
    <t>15.3</t>
  </si>
  <si>
    <t>šlic dubine do 5 cm širine do 12 cm</t>
  </si>
  <si>
    <t>15.4</t>
  </si>
  <si>
    <t>šlic dubine do 5 cm širine do 150 cm</t>
  </si>
  <si>
    <t>15.5</t>
  </si>
  <si>
    <t>šlic dubine do 6 cm širine do 200 cm</t>
  </si>
  <si>
    <t>Izrada prodora kroz zidove od cigle debljine do 40 cm ili deku na trasama podžbuknih instalacija jake i slabe struje prema popisu</t>
  </si>
  <si>
    <t>Prodor kroz zid promjera 40mm</t>
  </si>
  <si>
    <t>Prodor kroz zid promjera 60mm</t>
  </si>
  <si>
    <t>Prodor kroz zid dimenzije 50x100mm</t>
  </si>
  <si>
    <t>Prodor kroz zid dimenzije 60x150mm</t>
  </si>
  <si>
    <t>Prodor kroz zid dimenzije 80x200mm sa zatvaranjem</t>
  </si>
  <si>
    <t>Izrada SOS signalizacije u sanitarijama za invalide u sastavu:</t>
  </si>
  <si>
    <t>17.1</t>
  </si>
  <si>
    <t>SOS centrala za invalidski WC.</t>
  </si>
  <si>
    <t>17.2</t>
  </si>
  <si>
    <t>Tipkalo SOS, pozivno-razrješno potezno.</t>
  </si>
  <si>
    <t>17.3</t>
  </si>
  <si>
    <t>Signalna svjetiljka sa biperom.</t>
  </si>
  <si>
    <t>Kabeli i instalacijski pribor-Sveukupno:</t>
  </si>
  <si>
    <t>F</t>
  </si>
  <si>
    <t>INSTALACIJA GRIJANJA I VENTILACIJE</t>
  </si>
  <si>
    <t>Isporuka i polaganje kabela za napajanje opreme za potrebe klime i ventilacije kako slijedi:</t>
  </si>
  <si>
    <t>PP-Y 4x1,5mm2</t>
  </si>
  <si>
    <t>PP/L 3x1mm2 za zaklopke</t>
  </si>
  <si>
    <t>2.</t>
  </si>
  <si>
    <t>Izvođenje spojeva opreme grijanja i klimatizacije  kako slijedi:</t>
  </si>
  <si>
    <t>spajanje vanjskih VRV jedinica</t>
  </si>
  <si>
    <t>spajanje unutarnjih VRV jedinica</t>
  </si>
  <si>
    <t>spajanje ventilatora santarija i rad. prostora</t>
  </si>
  <si>
    <t>spajanje termostata unutarnjih jedinica</t>
  </si>
  <si>
    <t>spajanje plinskih bojlera</t>
  </si>
  <si>
    <t>spajanje protupožarnih zaklopki (motor i signalizacija)</t>
  </si>
  <si>
    <t>Isporuka i polaganje u spuštenom stropu,ili p/ž slijedećih instalacijskih cijevi:</t>
  </si>
  <si>
    <t>-inst. cijev pr. 16-23mm</t>
  </si>
  <si>
    <t>Instalacija za potrebe grijanja i ventilacije-Sveukupno:</t>
  </si>
  <si>
    <t>G</t>
  </si>
  <si>
    <t>TELEFONSKA I RAČUNALNA INSTALACIJA</t>
  </si>
  <si>
    <t>INSTALACIJE STRUKTURNOG KABLIRANJA UČIONA</t>
  </si>
  <si>
    <t>Napomena: Prilozi koje izvođač mora priložiti</t>
  </si>
  <si>
    <t>Dokumentacija za tehnički pregled (certifikati materijala)</t>
  </si>
  <si>
    <t>Certifikati instalatera i servisera</t>
  </si>
  <si>
    <t>Certifikati instalatera od proizvođača opreme-stručna osposobljenost</t>
  </si>
  <si>
    <t>Certifikati nezavisne institucije za kabele Cat6 UTP i FTP, panele Cat6/s i module CAT6/s</t>
  </si>
  <si>
    <t>Glavni komunikacijski ormar KO BD-1</t>
  </si>
  <si>
    <t>Dobava, isporuka i ugradnja komunikacijskog ormara BD-P, metalni samostojeći ormar, 42U, dim. 800x800x2000, prednje 19" šine, sa staklenim prednjim vratima, filtriranim ortvorima za ventilaciju, na oba boka, s ventilatorom na gornjem otvoru za ventilaciju, s mogućnošću uvoda kabela s gornje i donje strane ormara, cilindar bravicom i ručkom za otvaranje, sa šinom za uzemljenje i uzemljenim svim metalnim dijelovima.</t>
  </si>
  <si>
    <t>TS IT šarniri za bočne strane, pak=6, pak 1</t>
  </si>
  <si>
    <t>TS IT bočne stranice 2000×800 par 1</t>
  </si>
  <si>
    <t>TS IT perf. krov za uvod kabela 800×800 kom 1</t>
  </si>
  <si>
    <t>Podnožje ormara 800x800x10 kom 1</t>
  </si>
  <si>
    <t>Vent pl.800×800/900/1000, 2 vent/term kom 1</t>
  </si>
  <si>
    <t>Sabirnica za uzemljenje kom 1</t>
  </si>
  <si>
    <t>TS set za uzemljenje kom 1</t>
  </si>
  <si>
    <t>Utična letva (7) 1U kom 1</t>
  </si>
  <si>
    <t>Vertikalni kabelski kanal 42U kom 1</t>
  </si>
  <si>
    <t>Vodilica kabela 1U kom 5</t>
  </si>
  <si>
    <t>Vijak M6×16, pak=50 pak 1</t>
  </si>
  <si>
    <t>Matica M6, pak=50 pak 1</t>
  </si>
  <si>
    <t>Montaža samostojećeg ormara s izradom uzemljenja svih dijelova na zajedničku sabirnicu kom 1</t>
  </si>
  <si>
    <t>Ugradnja i spajanje ventilatorskog krova s termostatom kom 1</t>
  </si>
  <si>
    <t>Priključak KO na razvodnu ploču i uzemljenje kom 1</t>
  </si>
  <si>
    <t>Dobava, isporuka i ugradnja prespojnog panela 1U, s 24 x Cat.6 S/UTP oklopljena 360° za bezalatno spajanje R&amp;M</t>
  </si>
  <si>
    <t>Izrada Cat.6 spoja na panelu, uključivo shemiranje ormara i aranžiranje ormara</t>
  </si>
  <si>
    <t>Dobava i polaganje u pripremljenu trasu UTP kabel kategorije 6, s LSOH izolacijom, certificiran od min. 2 neovisna laboratorija, 4x2x0,55 R&amp;M</t>
  </si>
  <si>
    <t>4.1</t>
  </si>
  <si>
    <t>Dobava i polaganje fleksi PVC cijevi pod žbuku (dubljena žbuke i kutije su u stavci jake struje) prema popisu:</t>
  </si>
  <si>
    <t>4.1.1</t>
  </si>
  <si>
    <t>fleksi cijev promjera 16mm</t>
  </si>
  <si>
    <t>4.1.2</t>
  </si>
  <si>
    <t>fleksi cijev promjera 23mm</t>
  </si>
  <si>
    <t>4.1.3</t>
  </si>
  <si>
    <t>fleksi cijevi promjera 32mm</t>
  </si>
  <si>
    <t>4.1.4</t>
  </si>
  <si>
    <t>fleksi cijev promjera 50mm</t>
  </si>
  <si>
    <t>Mjerenje i izdavanje certifikata o izvršenom mjerenju kvalitete instaliranih S/UTP veza kalibriranim instrumentom, sukladnost izmjerenih vrijednosti s vrijednostima prema normi ISO/IEC11801:2002 2nd edition za ClassE,odnosno TIA/EIA 568-B.1:2001, za Cat.6 "Permanent Link".
Rezultate dostaviti u elektroničkom obliku s odgovarajućim oznakama.</t>
  </si>
  <si>
    <t>Dobava i ugradnja  modularnog prespojnog panela 1U, 19", s integiranom vodilicom kabela straga i plastičnim označnim prozorima,spojnim modulom s 50 RJ-45 portova</t>
  </si>
  <si>
    <t>Izrada spoja Cat3 na panelu, uključeno šemiranje i aranžiranje ormara</t>
  </si>
  <si>
    <t>Mjerenje i izdavanje certifikata za link Cat3</t>
  </si>
  <si>
    <t>Dobava, isporuka i ugradnja optičkog panela za 12 SC SM/duplex adaptera sa keramičkim tijelom</t>
  </si>
  <si>
    <t>Dobava, isporuka i ugradnja PIGTAIL SC SM 9/125 dužine 1m</t>
  </si>
  <si>
    <t>Dobava i ugradnja SC/duplex adapter sa keramičkim tijelom</t>
  </si>
  <si>
    <t>Varenje niti sa zaštitnom cijevčicom</t>
  </si>
  <si>
    <t>Dobava i ugradnja kazete za varenje</t>
  </si>
  <si>
    <t>Mjerenje i izdavanje certifikata o izvršenom mjerenju kvalitete instaliranih SM 9/125 svjetlovodnih veza OTDR instrumentom, sukladnost izmjerenih vrijednosti s vrijednostima prema normi ISO/IEC11801:2002 za svjetlovodni "Link". Mjerenje obaviti za obje valne duljine i na 1310nm i na 1550nm. Rezultate dostaviti u elektroničkom obliku s odgovarajućim oznakama.</t>
  </si>
  <si>
    <t>Dobava, isporuka i ugradnja Module Real10 CAT6, 1 x RJ45 S/UTP R&amp;M</t>
  </si>
  <si>
    <t>Dobava, isporuka i ugradnja adaptera za R&amp;M modul</t>
  </si>
  <si>
    <t>Montaža i spajanje modula S/UTP  i adaptera sa numeracijom</t>
  </si>
  <si>
    <t>18.</t>
  </si>
  <si>
    <t>Dobava, isporuka i ugradnja uređaja za besprekidno napajanje UPS APC 1000VA SMC1000I-2U  SMC1000I-2U, Izlazna snaga 600 W, Tehnologija Line interactive AVR, Pure sinewave, izlazni napon 230 V, ulazni napon 230 V,</t>
  </si>
  <si>
    <t>Glavni komunikacijski ormar BD-P ukupno:</t>
  </si>
  <si>
    <t>Kabeli, vodovi i kabelski pribor</t>
  </si>
  <si>
    <t>Dobava, isporuka i ugradnja optičkog kabela 12 niti SM 9/125 za unutarnju montažu i zaštitom protiv glodavaca u pripremljenu trasu</t>
  </si>
  <si>
    <t>Dobava i ugradnja telefonskog kabla TK 59 AP 20x4x0,6, kabel se polaže u DTK (EKI)</t>
  </si>
  <si>
    <t>Dobava, isporuka i ugradnja PATCH kabela Cat6 FTP 1m sa numeracijom oba kraja (boja - crvena)</t>
  </si>
  <si>
    <t>Dobava, isporuka i ugradnja PATCH kabela Cat6 FTP 2m sa numeracijom oba kraja (boja - plava,siva)</t>
  </si>
  <si>
    <t>Dobava, isporuka i ugradnja PATCH kabela Cat6 UTP 2m sa numeracijom oba kraja (boja-plava,siva)</t>
  </si>
  <si>
    <t>Dobava, isporuka i ugradnja optičkog PATCH kabela SM 9/125 SC_LC i LC_LC 2m duplex</t>
  </si>
  <si>
    <t>Kabeli, vodovi i kabelski pribor ukupno:</t>
  </si>
  <si>
    <t>Završni radovi i prateća dokumentacija</t>
  </si>
  <si>
    <t>Izrada projekta izvedenog stanja u papirnatom obliku i na CD-u</t>
  </si>
  <si>
    <t>Izrada sheme spajanja ormara u papirnatom obliku i na CD-u</t>
  </si>
  <si>
    <t>Izrada liste za spajanje patch kabela (popunjava se)</t>
  </si>
  <si>
    <t>Završni radovi i prateća dokumentacija ukupno:</t>
  </si>
  <si>
    <t>TELEFONSKA I RAČUNALNA INSTALACIJA UKUPNO :</t>
  </si>
  <si>
    <t>H</t>
  </si>
  <si>
    <t>SUSTAV DOJAVE POŽARA</t>
  </si>
  <si>
    <t>NAPOMENA: Oprema sustava dojave požara navedena u nastavku spaja se na centralu u sklopu porte u poglavlju IV.</t>
  </si>
  <si>
    <t>Dobava, isporuka, montaža analogno adresabilnih optičkih detektora dima s individualnom adresom.</t>
  </si>
  <si>
    <t>Dobava, isporuka, montaža analogno adresabilnih optičko-termičkih detektora s individualnom adresom.</t>
  </si>
  <si>
    <t>Dobava, isporuka, montaža analogno adresabilnih ručnih javljača požara sa ugrađenim izolatorom petlje s individualnom adresom.</t>
  </si>
  <si>
    <t>Dobava, isporuka, montaža kutijice za ručne javljače.</t>
  </si>
  <si>
    <t>Dobava, isporuka, montaža univerzalnog podnožja za vatrodojavne detektore</t>
  </si>
  <si>
    <t>Dobava, isporuka, montaža izlazno/ ulaznog modula s 1 izlazom za upravljanje 1 ulazom za prihvat signala.</t>
  </si>
  <si>
    <t>Dobava, isporuka, montaža modula sa dva ulaza za primanje signala sa sprinkler sustava.</t>
  </si>
  <si>
    <t>Dobava, isporuka, montaža montažne kutije za  module.</t>
  </si>
  <si>
    <t>Dobava, isporuka, montaža sirene za unutarnju i vanjsku montažu-crvene.</t>
  </si>
  <si>
    <t>Dobava, isporuka, montaža sirene s bljeskalicom za unutarnju i vanjsku montažu-crvene.</t>
  </si>
  <si>
    <t>Dobava, isporuka, montaža vodotjesnog podnožja za sirenu za vanjsku primjenu.</t>
  </si>
  <si>
    <t>Dobava montaža i spajanje izolatora spoja IS</t>
  </si>
  <si>
    <t>Napomena: Ispitivanje programiranje i izrada dokumentacije izvedenog stanja navedeno je u poglavlju IV.</t>
  </si>
  <si>
    <t>DOJAVA POŽARA -Sveukupno:</t>
  </si>
  <si>
    <t>I</t>
  </si>
  <si>
    <t>AUDIO, VIDEO I MULTIMEDIJALNI SUSTAV</t>
  </si>
  <si>
    <t>I1</t>
  </si>
  <si>
    <t>Sustav općeg ozvučenja</t>
  </si>
  <si>
    <t>Zvučnik, nadgradni</t>
  </si>
  <si>
    <t>nazivne snage 6W, ugrađen trafo: 6-3W/100V, osjetljivost: 92dB; maksimalni SPL: 99dB/FP/1m; frekvencijski odziv: 130Hz-17kHz; kut isijavanja: 180/140 (H/V) supnjeva, materijal: plastika, čelična zaštitna mrežica; dimenzija: 166x267x80mm</t>
  </si>
  <si>
    <t>a) oprema i pribor</t>
  </si>
  <si>
    <t>b) montaža i spajanje</t>
  </si>
  <si>
    <t>Zvučnik, nadgradni sa regulatorom glasnoće</t>
  </si>
  <si>
    <t>nazivne snage 6W, ugrađen trafo: 6-3W/100V, osjetljivost: 92dB; maksimalni SPL: 99dB/FP/1m; frekvencijski odziv: 130Hz-17kHz; kut isijavanja: 180/140 (H/V) supnjeva, materijal: plastika, čelična zaštitna mrežica; dimenzija: 166x267x80mm, komplet sa ugrađenim regulatorom glasnoće</t>
  </si>
  <si>
    <t>Dobava i polaganje zvučničkog finožičnog kabela</t>
  </si>
  <si>
    <t>PP/L 2x2,5mm2</t>
  </si>
  <si>
    <t>b) polaganje</t>
  </si>
  <si>
    <t>Dobava i polaganje mrežnog kabela Cat6</t>
  </si>
  <si>
    <t>STP Cat6</t>
  </si>
  <si>
    <t>Dobava i polaganje unuverzalnih cijevi za podžbuknu ugradnju</t>
  </si>
  <si>
    <t>CES 16-26</t>
  </si>
  <si>
    <t>Dobava i polaganje u vanjski rov slabe struje kabelskih veza za povezivanje objekata prema popisu</t>
  </si>
  <si>
    <t>kabel NYY-J 3x2,5mm2</t>
  </si>
  <si>
    <t>kabel FTP cat 6 za vanjsko polaganje</t>
  </si>
  <si>
    <t>Pregled i ispitivanje instalacije, puštanje u pogon, podešavanja</t>
  </si>
  <si>
    <t>Izrada izvedbene dokumentacije, dobava atesta od ovlaštene institucije</t>
  </si>
  <si>
    <t>UKUPNO SUSTAV OPĆEG OZVUČENJA:</t>
  </si>
  <si>
    <t>I2</t>
  </si>
  <si>
    <t>UČIONICE</t>
  </si>
  <si>
    <t>Video oprema učionice</t>
  </si>
  <si>
    <t>LCD video projektor</t>
  </si>
  <si>
    <t>3LCD projektor, 3300 Ansi Lumena, kontrast 10000:1; nativna rezolucija: 1280x800; WXGA (16:10); Manual Zoom 1.2x; Manual Focus leća: F=1.6-1.76, f=19,6-23,02mm; Throw ratio: 1.48-1,78:1; lampa 230W;  keystone korekcija: +/-30 V; +/-15 H; priključci: HDMI x 1; D-Sub HD 15-pin x 2, C-video x 1; Audio in RCA x 1; audio in M3 x 1;  audio out M3 x 1; LAN: RJ45 x 1; Serial In: D-Sub 9P; USB Type A x 1; USB Type B x 1; ugrađen zvučnik 10W; napajanje 100-240V; 50-60Hz; potrošnja 300W (6W Stand-by mode);</t>
  </si>
  <si>
    <t>Nosač stropni za projektor</t>
  </si>
  <si>
    <t>Komplet stropnog nosača sa svim priborom za montažu za niske stropove, mogućnost zakretanja projektora u svim smjerovima</t>
  </si>
  <si>
    <t>Projekcijsko platno, mehaničko 4:3</t>
  </si>
  <si>
    <t>Projekcijsko platno, mehaničko, format slike 4:3; širine 200cm;  prednja površina Matt; gain:1.2; kut gledanja 150 stupnjeva</t>
  </si>
  <si>
    <t>Kabel HDMI-HDMI, 10 m (duljina kabela se određuje prema stvarnom stanju udaljenosti priključno mjesto - projektor)</t>
  </si>
  <si>
    <t>kabel CLICK70307</t>
  </si>
  <si>
    <t>Ugradni zidni adapter HDMI-HDMI</t>
  </si>
  <si>
    <t>Priključno mjesto HDMI kabela, komplet sa adapterom; zidna montaža u podžbuknu kutiju promjera 60mm;</t>
  </si>
  <si>
    <t>Dobava, montaža u priključne podne/zidne/stropne kutije (bez kutije)</t>
  </si>
  <si>
    <t>RJ45 x 2</t>
  </si>
  <si>
    <t>Schuko utičnica x 2</t>
  </si>
  <si>
    <t>Dobava i polaganje mrežnog kabel prijenosa video signala</t>
  </si>
  <si>
    <t>Cat6, STP</t>
  </si>
  <si>
    <t>Dobava i polaganje kabela napajanja</t>
  </si>
  <si>
    <t>PP/L, 3x2,5mm2</t>
  </si>
  <si>
    <t>Dobava i polaganje cijevi za podžbuknu ugradnju</t>
  </si>
  <si>
    <t>CES 16-23</t>
  </si>
  <si>
    <t>Ispitivanje linija, označavanje, montaža pripadajućih konektora</t>
  </si>
  <si>
    <t>UKUPNO VIDEO OPREMA UČIONICE:</t>
  </si>
  <si>
    <t>UKUPNO AUDIO-VIDEO i OZVUČENJE:</t>
  </si>
  <si>
    <t>J</t>
  </si>
  <si>
    <t>SUSTAV ZAŠTITE OD MUNJE</t>
  </si>
  <si>
    <t>Dobava i polaganje legure Al 8mm na krovu na krovnim potporama za crijep</t>
  </si>
  <si>
    <t>Dobava i polaganje odvodnih vodova Al Ø8mm, položeno pod žbuku.</t>
  </si>
  <si>
    <t>Dobava i polaganje  izvoda uzemljivača FeZn 30x4mm za mjerne spojeve</t>
  </si>
  <si>
    <t>Dobava i polaganje u rov trake FeZn 30x4mm  u zemlji oko objekta 0,8m duboko</t>
  </si>
  <si>
    <t>m.</t>
  </si>
  <si>
    <t>Iskop i zatrpavanje rova dubine 0,8m i širine 0,3m</t>
  </si>
  <si>
    <t>Izrada mjernog spoja sa podžbuknim ormarićem, komplet sa kutijom, vijcima itd.</t>
  </si>
  <si>
    <t>Izrada izvoda za uzemljenje dizala u donjoj zoni izvedeno trakom FeZn 30x4mm dužine 4m</t>
  </si>
  <si>
    <t>Izrada izvoda za uzemljenje dizala u gornjoj zoni izvedeno trakom FeZn 30x4mm dužine 4m</t>
  </si>
  <si>
    <t>Izrada prstena u donjoj i gornjoj zoni voznog okna  dizala izvedeno trakom FeZn 30x4mm, dužine 6m, komplet sa iskrištem</t>
  </si>
  <si>
    <t>Dobava i polaganje trake FeZn 30x4mm dužine 6m za uzemljenje jednopotencijalne sabirnice SIP. Stavka uključuje kutiju sa poklopcem, bakrenu sabirnicu sa vicima M10 i sav potreban nespecificirani spojni i montažni materijal.</t>
  </si>
  <si>
    <t>Dobava spojeva na krovu sa žljebom i ostalim metalnim masama izvedeni standardnim priborom</t>
  </si>
  <si>
    <t>Uzemljenje konstrukcije stubišta u gornjoj i donjoj zoni</t>
  </si>
  <si>
    <t>Ukupno sustav zaštite od munje i izjed. potencijala (kn):</t>
  </si>
  <si>
    <t>K</t>
  </si>
  <si>
    <t>OSTALO</t>
  </si>
  <si>
    <t>Izrada dokumentacije izvedenog stanja sa ucrtanim promjenama u odnosu na projekt i isporuka investitoru u tri primjerka</t>
  </si>
  <si>
    <t>Ispitivanje izvedenih instalacija sa izradom i primopredajom</t>
  </si>
  <si>
    <t>u tri primjerka ispitnih protokola i to</t>
  </si>
  <si>
    <t>- ispitni protokol o izvršenom mjerenju otpora izolacije,</t>
  </si>
  <si>
    <t>- ispitni protokol o izvršenom mjerenju otpora petlje i</t>
  </si>
  <si>
    <t>efikasnosti zaštite od napona dodira,</t>
  </si>
  <si>
    <t>- ispitni protokol o otporu uzemljenja,</t>
  </si>
  <si>
    <t>- ispitni protokol o izjednačenju potencijala,</t>
  </si>
  <si>
    <t>- ispitni protokol o mjerenju jakosti rasvjete,</t>
  </si>
  <si>
    <t>- ispitni protokol o kvaliteti razdjelnika,</t>
  </si>
  <si>
    <t>- ispitni protokol o podešenosti zaštite (termičke i mag.),</t>
  </si>
  <si>
    <t>- atesti i prospekti za ugrađenu opremu i materijal,</t>
  </si>
  <si>
    <t>- primopredaja izvedeni radova sa puštanjem u funkciju,</t>
  </si>
  <si>
    <t>- priprema za tehnički pregled i uvezivanje u zasebnu</t>
  </si>
  <si>
    <t>knjigu svih atesta isporučene opreme i materijala,</t>
  </si>
  <si>
    <t>- izrada uputa za rad i održavanje izvedene instalacije.</t>
  </si>
  <si>
    <t>Ostalo-Sveukupno:</t>
  </si>
  <si>
    <t>R E K A P I T U L A C I J A</t>
  </si>
  <si>
    <t>10/ TROŠKOVNIK ELEKTROINSTALACIJA OBJEKT BOTIĆEV TRG</t>
  </si>
  <si>
    <t>Demontaža utičnica i priključaka na objektu</t>
  </si>
  <si>
    <t>Isporuka i montaža i spajanje glavnog nadžbuknog razvodnog ormara objekta Botićev trg 1, oznake GRO sa postoljem 100mm, polja dim 600x1900mm i sekcijama (glavnog energetskog dijela sa glavnim vodovima, sekcije napajanja objekta i sekcije lokalne rasvjete i utičnica i EMP-a sa opremom u sastavu:</t>
  </si>
  <si>
    <t>konstrukcija razdjelnika iz dvostruko dekapiranog lima, zaštićenog od korozije plastificiranjem dim navedenih gore sa postoljem visine 100mm, izvedba u zaštiti IP43 sa opremom:    kpl 1</t>
  </si>
  <si>
    <t>-katodni odvodnik prenapona 15kA, 500V, 4 polni, klasa C   kom 1</t>
  </si>
  <si>
    <t>-automatski osigurač 4p, 25A, C kom 1</t>
  </si>
  <si>
    <t>minijaturna tropolna sklopka/osigurač 63/ sa 20A osiguračima komplet, kom 1</t>
  </si>
  <si>
    <t>automatski osigurač 1p 10A, B kom 15</t>
  </si>
  <si>
    <t>automatski osigurač 1p 16A, C kom 27</t>
  </si>
  <si>
    <t>četveropolni prekidač 63 A sa podesivim termičkim okidaćem 40-63A, el. magnetskim okidaćem 5-10 It, okidačem za daljinski isklop 230V 50 Hz kom 1</t>
  </si>
  <si>
    <t>automatski osigurač 1p 10A, B kom 6</t>
  </si>
  <si>
    <t>automatski osigurač 1p 16A, C kom 5</t>
  </si>
  <si>
    <t>automatski osigurač 1p 10A, C kom 2</t>
  </si>
  <si>
    <t>bistabilni relej 230 VAC, 12 A kom 1</t>
  </si>
  <si>
    <t>sklopka tipkalo za test zaklopki kom 1</t>
  </si>
  <si>
    <t>pomoćni relej 230VAC sa tri preklopna kontakta i podnožjem kom 4</t>
  </si>
  <si>
    <t>signalna lampica- tinjalica zelena kom 2</t>
  </si>
  <si>
    <t>cignalna lampica-tinjalica crvena kom 2</t>
  </si>
  <si>
    <t>ostali materijal za izradu ormara sabirnice, vijci, stopice, oznake, Pok kanali, vodiči za unutarnje ožičenje i dr. Kpl 1</t>
  </si>
  <si>
    <t>Napomena: Nudi se komplet 1</t>
  </si>
  <si>
    <t>Isporuka i montaža i spajanje nadžbuknog zidnog razvodnog ormara nužnih potrošača objekta Botićev trg 1, oznake GRO-NP dim 500+700x200mm sa opremom u sastavu:</t>
  </si>
  <si>
    <t>četveropolni prekidač 63 A sa podesivim termičkim okidačem 40-63A, el. magnetskim okidačem 5-10 It, okidačem za daljinski isklop 230V 50 Hz kom 1</t>
  </si>
  <si>
    <t>katodni odvodnik prenapona 15kA, 500V, 4 polni, klasa C    kom 1</t>
  </si>
  <si>
    <t>automatski osigurač 4p, 25A, C kom 1</t>
  </si>
  <si>
    <t>-automatski osigurač 3p, 25A, C kom 1</t>
  </si>
  <si>
    <t>-automatski osigurač 1p, 20A, C kom 1</t>
  </si>
  <si>
    <t>-automatski osigurač 1p, 16A, C kom 2</t>
  </si>
  <si>
    <t>automatski osigurač 4p, 25A, C kom1</t>
  </si>
  <si>
    <t>katodni odvodnik prenapona 15kA, 500V, 4 polni, klasa C     kom 1</t>
  </si>
  <si>
    <t>ostali materijal za izradu ormara sbirnice, vijci, stopice, oznake, Pok kanali, vodiči za unutarnje ožičenje idr. Kpl 1</t>
  </si>
  <si>
    <t>Dobava, isporuka i montaža  ovjesne svjetiljka za interijeru s  LED izvorom svjetla. Ovjes - 50 cm od stropa.  U kućište od ekstrudiranog Al, dimenzije L = 2300mm  Presjek 50mm x 101mm. S dvostrukim sjajnim paraboličnim rasterom. Završna obrada - mat srebrna boja. Mehanička zaštita IP20 IK07, zaštita od dodirnog napona - klasa I.  CRI 80. Nominalni tok LED-a 6480 lm, CRI 80, boja svjetla T= 4000K. Nominalni tok LED-a iznosi  6480 lm, a izlazni tok svjetiljke iznosi 4000lm. 
Oznaka u projektu S15</t>
  </si>
  <si>
    <t>Dobava, montaža i spajanje nadgradne stropne svjetiljke za sigurnosnu rasvjetu evakuacijskih puteva (optika za evakuacijske puteve), proizvedeno sukladno standardu proizvodnje HRN EN 60598-1:2008 (CEI 34.21), HRN EN 62384:2008, HRN EN 62384:2008 i HRN EN 50172:2008, te sa mehaničkom zaštitom IP42, sukladno HRN EN 60529_2000+A1:2008. Kućište izrađeno od polikarbonata, svjetiljka se koristi za rasvjetu evakuacijskih puteva, po HRN EN 1838 standardu. 230V 50Hz napajanje, elektronička predspojna naprava, sa inverterom za nužnu rasvjetu u pripravnom spoju sa sustavom za automatsko punjenje autonomije 3h, sukladno normi HRN EN 60598-2-22:2008. Ukupne instalirane snage sistema rasvjete 3W 230VAC 50Hz EM3h, sa svim montažnim priborom i elemetima te izvorom svjetlosti -komplet. Maksimalno punjenje baterije 12h, energetski učinkoviti impulsni punjač, radna temperatura od 0°C÷40°C. Svjetlosni tok 265lm. Autotest.  Dimenzije cca fi 200mm, h 60mm.
Oznaka u projektu  EM1</t>
  </si>
  <si>
    <t>set od dvije šuko utičnice 230V, 16A, 2P+PE (bijela-mreža), sa zajedničkim okvirom i kutijom</t>
  </si>
  <si>
    <t>set od dvije + dvije šuko utičnice 230V, 16A, 2P+PE (bijela-mreža), sa zajedničkim okvirom i kutijom montirane u podne kutije</t>
  </si>
  <si>
    <t>Isporuka montaža i spajanje utičnice malog napona 24VAC</t>
  </si>
  <si>
    <t>5.1</t>
  </si>
  <si>
    <t>Isporuka i montaža podne kutije za priključke u podu u sastavu 2+2 šuko utičnice i 2+2 komunikacijske utičnice, komplet sa poklopcem i završnom obradom u tonu arhitekta.</t>
  </si>
  <si>
    <t>5.2</t>
  </si>
  <si>
    <t>Isporuka i montaža podne kutije za priključke u podu za potrebe spajanja  kanala na podu rač. učionice, komplet sa poklopcem i završnom obradom u tonu (boji) arhitekta.</t>
  </si>
  <si>
    <t>Upravljačka jedinica s napajanjem u nuždi, 3.4A, za jednu alarmnu grupu i jednu grupu za provjetravanje
Boja: Narančasta RAL 2011 
Automatsko prebacivanje s mreže na bateriju. U slučaju nužde, s baterijom 24 V, osigurana je autonomija sustava minimalno 72 sata.
Sa prednje strane je alarmna kontrolna ploča:
- tipka za manualno aktiviranje alarma, reset tipka i LED indikacija stanja sustava "alarm", "u radu" i "kvar"
- dvije okrugle pozadinski osvjetljene tipke za upravljanje motorima u funkciji provjetravanja "otvori"; "zatvori"
Širina: 140 mm; Visina: 248 mm; Dubina: 85 mm</t>
  </si>
  <si>
    <t>Komunikacijski ormar KO-FD-1</t>
  </si>
  <si>
    <t>Dobava, isporuka i ugradnja komunikacijskog ormara KO FD-1, metalni samostojeći ormar, 32U, dim. 800x800x1560, prednje 19" šine, sa staklenim prednjim vratima, filtriranim ortvorima za ventilaciju, na oba boka, s ventilatorom na gornjem otvoru za ventilaciju, s mogućnošću uvoda kabela s gornje i donje strane ormara, cilindar bravicom i ručkom za otvaranje, sa šinom za uzemljenje i uzemljenim svim metalnim dijelovima.</t>
  </si>
  <si>
    <t>TS IT šarniri za bočne strane, pak=6 pak 1</t>
  </si>
  <si>
    <t>TS IT bočne stranice 1560×800 par 1</t>
  </si>
  <si>
    <t>Vertikalni kabelski kanal 32U kom 1</t>
  </si>
  <si>
    <t>Dobava, isporuka i ugradnja prespojnog panela 1U, s 24 x Cat.6 S/UTP oklopljena 360° za bezalatno spajanje  R&amp;M</t>
  </si>
  <si>
    <t>Dobava i polaganje u pripremljenu trasu FTP kabel kategorije 6, s LSOH izolacijom, certificiran od min. 2 neovisna laboratorija, 4x2x0,55 R&amp;M</t>
  </si>
  <si>
    <t>Dobava i ugradnja  modularnog prespojnog panela 1U, 19", s integiranom vodilicom kabela straga i plastičnim označnim prozorima,spojnim modulom s 25 RJ-45 portova</t>
  </si>
  <si>
    <t>Dobava, isporuka i ugradnja uređaja za besprekidno napajanje UPS; 1000VA, izlazna snaga 600 W, Tehnologija Line interactive AVR, Pure sinewave, izlazni napon 230 V, ulazni napon 230 V.</t>
  </si>
  <si>
    <t>Komunikacijski ormar KO FD-1 ukupno:</t>
  </si>
  <si>
    <t>Komunikacijski ormar KO-FD-1.1</t>
  </si>
  <si>
    <t>Dobava, isporuka i ugradnja komunikacijskog ormara KO FD-1.1 metalni samostojeći ormar, 16U, dim. 600x600x810, prednje 19" šine, sa staklenim prednjim vratima, filtriranim ortvorima za ventilaciju, na oba boka, s ventilatorom na gornjem otvoru za ventilaciju, s mogućnošću uvoda kabela s gornje i donje strane ormara, cilindar bravicom i ručkom za otvaranje, sa šinom za uzemljenje i uzemljenim svim metalnim dijelovima.</t>
  </si>
  <si>
    <t>Vodilica kabela 1U kom 2</t>
  </si>
  <si>
    <t>Vijak M6×16, pak=10 pak 1</t>
  </si>
  <si>
    <t>Matica M6, pak=10 pak 1</t>
  </si>
  <si>
    <t>Dobava i polaganje u pripremljenu trasu DTK  FTP kabela kategorije 6, s LSOH izolacijom, certificiran od min. 2 neovisna laboratorija, 4x2x0,55 R&amp;M za vanjsko polaganje</t>
  </si>
  <si>
    <t>Komunikacijski ormar KO FD-1.1 ukupno:</t>
  </si>
  <si>
    <t>Dobava, isporuka, montaža montažne kutijice za ručne javljače.</t>
  </si>
  <si>
    <t>Dobava, isporuka, montaža odgovarajućeg univerzalnog podnožja za vatrodojavne detektore.</t>
  </si>
  <si>
    <t>Dobava, isporuka, montaža kutije za module.</t>
  </si>
  <si>
    <t>Dobava, isporuka, montaža vodotjesnog podnožja za sirenu za vanjsku montažu.</t>
  </si>
  <si>
    <t>Dobava montaža i spajanje izolatora petlje.</t>
  </si>
  <si>
    <t>Centrala općeg ozvučenja, smještena u sobu tajnika u zgradi Botićev Trg, kompletno ožičena, u sastavu:</t>
  </si>
  <si>
    <t>Panel napajanja</t>
  </si>
  <si>
    <t>panel distribucije napajanja, rack montaža, zaštita preopterećenja do 3500W, prekidač, rack montaža, 1HE</t>
  </si>
  <si>
    <t>Matrično DSP pretpojačalo</t>
  </si>
  <si>
    <t>8 x 8 audio matični sustav, 2 mikrofonska ulaza sa prioritetom i fantomskim napajanjem, 4 stereo linijska ulaza, 8 balansiranih stereo izlaza, upravljanje sa prednje ploče ili putem daljinskih upravljača, mogućnost upravljanja putem aplikacije sa pametnih telefona ili tableta, napajanje 100-240V / 50-60Hz, potrošnja 12W, dimenzija 482x88x335mm, rack montaža 2HE</t>
  </si>
  <si>
    <t>Audio pojačalo #1</t>
  </si>
  <si>
    <t>Nazivna snaga 360W/100V; ulazi: balansirani XLR; izlazi: Phoenix 4 Ohma/100V/70V; link: balansirani XLR; indikacija statusa pojačala s prednje strane; napajanje 230V/50Hz; potrošnja AC: 700VA, 24VDC, potrošnja DC: 548VA; dimenzija 428x88x377mm, rack montaža 2HE</t>
  </si>
  <si>
    <t>Audio pojačalo #2</t>
  </si>
  <si>
    <t>Nazivna snaga 2 x 250W/100V; ulazi: balansirani XLR; izlazi: 4 Ohma/100V/70V; indikacija statusa pojačala s prednje strane; napajanje 230V/50Hz; potrošnja AC: 640VA, Stand-by potrošnja 65 VA; dimenzija 432x88x350mm, rack montaža 2HE</t>
  </si>
  <si>
    <t>Audio pojačalo #3</t>
  </si>
  <si>
    <t>Nazivna snaga 4 x 125W/100V; ulazi: balansirani XLR; izlazi: 4 Ohma/100V/70V; indikacija statusa pojačala s prednje strane; napajanje 230V/50Hz; potrošnja AC: 660VA, potrošnja Stand-by 80VA; dimenzija 432x88x425mm, rack montaža 2HE</t>
  </si>
  <si>
    <t>1.6</t>
  </si>
  <si>
    <t>Izvor pozadinske glazbe #1</t>
  </si>
  <si>
    <t>Glazbeni izvor CD/MP3/USB/SD + FM tuner, izlazi: balansirani (RCA x 2), mono (Phoenix); CD sa mehaničkom i anti schock zaštitom; reprodukcija CD,CD-R, CD-R/W, USB/SD, komprimirani audio zapisi; Tuner: 60 preset memorija, pribor: IR daljinski upravljač; napajanje 230V/50Hz; potrošnja 50VA; dimenzija: 482x44x250mm, rack montaža 1HE;</t>
  </si>
  <si>
    <t>1.7</t>
  </si>
  <si>
    <t>Izvor pozadinske glazbe #2</t>
  </si>
  <si>
    <t>Glazbeni izvor Internet radio, Media Player, FM Tuner i USB flash reader; pribor: IR daljinski upravljač; napajanje 230V/50Hz; potrošnja 20VA; dimenzija: 482x44x250mm, rack montaža 1HE;</t>
  </si>
  <si>
    <t>1.8</t>
  </si>
  <si>
    <t>Instalacijski ormar</t>
  </si>
  <si>
    <t>Rack ormar za smještaj jedinica centrale ozvučenja, samostojeći, visine 26HE, komplet sa pripadajućim ventilacijskim i slijepim panelima i pripadajućim spojnim i napajačkim ožičenjem do pune funkcionalnosti</t>
  </si>
  <si>
    <t>Višezonski pozivni mikrofon</t>
  </si>
  <si>
    <t>Pozivni mikrofon 8 zona, PTT, Izbornik zone i Clear-All tipkalo, Kardioidni kondenzatorski mikrofon na labuđem vratu, ugrađena gong najava, priključni kabel 2 metra, frekvencijski opseg 50Hz-16kHz, osjetljivost 45dB, napajanje 24V (sa MTX uređaja)</t>
  </si>
  <si>
    <t>Vremenski programator školskog zvona</t>
  </si>
  <si>
    <t>Digitalni vremenski programator školskog zvona, LCD display, broj izlaznih kanala: 8 (NO / NC); događaja po danu: 64 (32 uklj / 32isklj); /-dnevni raspored događanja; napajanje 12VDC adapter; zidna montaža, čelično kućište</t>
  </si>
  <si>
    <t>Digitalni reproduktor audio zapisa</t>
  </si>
  <si>
    <t>digitalni reproduktor audio zapisa, do 17 sati stereo audio reprodukcije sa 1GB SD Flash kartice; Podržava MP3 audio format, reprodukcija do 99 muzičkih ili message fajlova, pribor: 12VDC adapter, SD 1GB FlashCard; priključni kabel</t>
  </si>
  <si>
    <t>Digitalni daljinski upravljač - izbornik sa audio/mic ulazom</t>
  </si>
  <si>
    <t>Digitalni daljinski upravljač, regulator glasnoće sa izbornikom programa, ulazi: line RCA; mikrofonski XLR, fantomsko napajanje na mikrofonskom ulazu, 2,5" grafički Display, 2-pojasna tonska kontrola, povezivanje putem kabela Cat5 STP (do udaljenosti 500m), kontrola RS485, zidna ugradnja, dubina ugradnje 40mm, pribor: ugradna kutija</t>
  </si>
  <si>
    <t>PP/L 2x2,5mm2</t>
  </si>
  <si>
    <t>STP Cat6</t>
  </si>
  <si>
    <t>CES 16-26</t>
  </si>
  <si>
    <t>kabel  FTP CAT6 za vanjsko polaganje u zemlju</t>
  </si>
  <si>
    <t>Projekcijsko platno, mehaničko, format slike 4:3; širine 200cm; prednja površina Matt; gain: 1.2; kut gledanja 150 stupnjeva</t>
  </si>
  <si>
    <t>19.</t>
  </si>
  <si>
    <t>20.</t>
  </si>
  <si>
    <t>21.</t>
  </si>
  <si>
    <t>22.</t>
  </si>
  <si>
    <t>23.</t>
  </si>
  <si>
    <t>11/ TROŠKOVNIK ELEKTROINSTALACIJA OBJEKT RADNIČKA 16a</t>
  </si>
  <si>
    <t>konstrukcija razdjelnika iz dvostruko dekapiranog lima, zaštićenog od korozije plastificiranjem dim navedenih gore sa postoljem visine 100mm, izvedba u zaštiti IP43 sa opremom:   kpl 1</t>
  </si>
  <si>
    <t>automatski osigurač 1p 10A, C kom 3</t>
  </si>
  <si>
    <t>pomoćni relej 230VAC sa tri preklopna kontakta i podnožjem kom 6</t>
  </si>
  <si>
    <t>cignalna lampica-tinjalica crvena kom 3</t>
  </si>
  <si>
    <t>ožičenje opreme razdjelnika ispitivanje montaža na objektu i puštanje pod napon kom 1</t>
  </si>
  <si>
    <t>četveropolni prekidač 100 A sa podesivim termičkim okidačem 63 A, el. magnetskim okidačem 5-10 It, okidačem za daljinski isklop 230V 50 Hz kom1</t>
  </si>
  <si>
    <t>signalna lampica- tinjalica zelena kom 3</t>
  </si>
  <si>
    <t>isklopno tipkalo -gljiva na vratima ormara   kom 1</t>
  </si>
  <si>
    <t>automatski osigurač 1p, 6A, C kom 1</t>
  </si>
  <si>
    <t>minijaturna tropolna sklopka/osigurač 63/ _, kom 1</t>
  </si>
  <si>
    <t>automatski osigurač 3p, 25A, C kom 1</t>
  </si>
  <si>
    <t>automatski osigurač 1p, 16A, C kom 1</t>
  </si>
  <si>
    <t>Tropolna sklopka 63A, modularna za ugradnju na šinu sa okidačem za daljinski isklop 230VAC, 50Hz kom 1</t>
  </si>
  <si>
    <t>Dobava, montaža i isporuka nazidne svjetiljke proizvedene sukladno standardu HRN EN 60598-1, te sa mehaničkom zaštitom IP65IK08, sukladno HRN EN 60529 i HRN EN 62262:2008. Klasa požarne otpornosti "F". Direktna distribucijom svjetlosti, LED izvora svjetlosti Ra80, 4000K, max.instalirana snaga 10W, s elektroničkom LED predspojnom napravom, klase EEI A2. Iskoristivost svjetlosti 57.3%, efikasnost svjetiljke 57.3lm/W (B31, d87.8% g12.2%), min.ukupni svjetlosni tok 1000lm. Životni vijek izvora svjetlosti L70&gt;50.000h. Kućište od "anti-vandal", samogasivog, UV stabiliziranog sivog polikarbonata. Difuzor: V2, samogasivi, UV stabilizirani matirani polikarbonat, gladak izvana, zbog jednostavnijeg čišćenja, te održavanja maksimalne učinkovitosti kroz vrijeme.
Oznaka u projektu S14</t>
  </si>
  <si>
    <t>Dobava, montaža i spajanje nadgradne stropne svjetiljke za sigurnosnu rasvjetu evakuacijskih puteva (optika za evakuacijske puteve), proizvedeno sukladno standardu proizvodnje HRN EN 60598-1:2008 (CEI 34.21), HRN EN 2384:2008, HRN EN 62384:2008 i HRN EN 50172:2008, te sa mehaničkom zaštitom IP42, sukladno HRN EN 60529_2000+A1:2008. Kućište izrađeno od polikarbonata, svjetiljka se koristi za rasvjetu evakuacijskih puteva, po HRN EN 1838 standardu. 230V 50Hz napajanje, elektronička predspojna naprava, sa inverterom za nužnu rasvjetu u pripravnom spoju sa sustavom za automatsko punjenje autonomije 3h, sukladno normi HRN EN 60598-2-22:2008. Ukupne instalirane snage sistema rasvjete 3W 230VAC 50Hz EM3h, sa svim montažnim priborom i elemetima te izvorom svjetlosti -komplet. Maksimalno punjenje baterije 12h, energetski učinkoviti impulsni punjač, radna temperatura od 0°C÷40°C. Svjetlosni tok 265lm. Autotest.  Dimenzije cca fi 200mm, h 60mm.
Oznaka u projektu  EM1</t>
  </si>
  <si>
    <t>Sitni spojni i montažni pribor</t>
  </si>
  <si>
    <t>NHXH E90 5x10mm2</t>
  </si>
  <si>
    <t>Upravljačka jedinica s napajanjem u nuždi, 3.4A, za jednu alarmnu grupu i jednu grupu za provjetravanje (odimljavanje).
Boja: Narančasta RAL 2011 
Automatsko prebacivanje s mreže na bateriju. U slučaju nužde, s baterijom 24 V, osigurana je autonomija sustava minimalno 72 sata.
Sa prednje strane je alarmna kontrolna ploča:
- tipka za manualno aktiviranje alarma, reset tipka i LED indikacija stanja sustava "alarm", "u radu" i "kvar"
- dvije okrugle pozadinski osvjetljene tipke za upravljanje motorima u funkciji provjetravanja "otvori"; "zatvori"
Širina: 140 mm; Visina: 248 mm; Dubina: 85 mm</t>
  </si>
  <si>
    <t>Kabeli i instalacijski materijal-Sveukupno:</t>
  </si>
  <si>
    <t>Komunikacijski ormar KO-FD-2</t>
  </si>
  <si>
    <t>Dobava, isporuka i ugradnja komunikacijskog ormara KO FD-2, metalni samostojeći ormar, 32U, dim. 800x800x1560, prednje 19" šine, sa staklenim prednjim vratima, filtriranim ortvorima za ventilaciju, na oba boka, s ventilatorom na gornjem otvoru za ventilaciju, s mogućnošću uvoda kabela s gornje i donje strane ormara, cilindar bravicom i ručkom za otvaranje, sa šinom za uzemljenje i uzemljenim svim metalnim dijelovima.</t>
  </si>
  <si>
    <t>Montaža i spajanje modula S/UTP  i adaptera sa numeracijom.</t>
  </si>
  <si>
    <t>Komunikacijski ormar KO FD-2 ukupno:</t>
  </si>
  <si>
    <t>Komunikacijski ormar KO-FD-2.1 (FD-2.2)</t>
  </si>
  <si>
    <t/>
  </si>
  <si>
    <t>Vodilica kabela 1U  kom 2</t>
  </si>
  <si>
    <t>Komunikacijski ormar KO FD-2.1 (FD-2.2) ukupno:</t>
  </si>
  <si>
    <t>Dobava i ugradnja telefonskog kabla IY(ST)Y 20x2x0,6, kabel se polaže u pripremljeni parapetni kanal ili rebrastu cijev</t>
  </si>
  <si>
    <t>TELEFONSKA II RAČUNALNA MREŽA UKUPNO:</t>
  </si>
  <si>
    <t>Dobava, isporuka, montaža montažne kutije za ulazno-izlazne module.</t>
  </si>
  <si>
    <t>Dobava, isporuka, montaža vodotjesnog podnožja za sirenu za vanjsku upotrebu.</t>
  </si>
  <si>
    <t>Dobava montaža i spajanje izolatora petlje.</t>
  </si>
  <si>
    <t>Zvučnik, nadgradni, dvopojasni</t>
  </si>
  <si>
    <t>nazivne snage 35W, ugrađen trafo: 30-116-8-4W/100V, osjetljivost: 89dB; maksimalni SPL: 109dB/FP/1m; frekvencijski odziv: 120Hz-20kHz; kut isijavanja: 180/160 (H/V) supnjeva, materijal: plastika, čelična zaštitna mrežica; dimenzija: 240x165x160mm</t>
  </si>
  <si>
    <t>Digitalni daljinski upravljač - izbornik</t>
  </si>
  <si>
    <t>Digitalni daljinski upravljač, regulator glasnoće sa izbornikom programa, 7-segmentni LED Display, povezivanje putem kabela Cat5 STP (do udaljenosti 500m), kontrola RS485,  zidna ugradnja, pribor: ugradna kutija</t>
  </si>
  <si>
    <t>Video oprema učionica</t>
  </si>
  <si>
    <t>Komplet stropnog nosača sa svim priborom za montažu za niske stropove, mogućnost zakretanja projektora u svim smjerovima.</t>
  </si>
  <si>
    <t>Projekcijsko platno, mehaničko, format slike 4:3; širine 200cm;  prednja površina Matt; gain: 1.2; kut gledanja 150 stupnjeva</t>
  </si>
  <si>
    <t>UKUPNO OZVUČENJE i AUDIO-VIDEO UČIONICA:</t>
  </si>
  <si>
    <t>12/ ZAJEDNIČKE ELEKTROINSTALACIJE KOMPLEKSA</t>
  </si>
  <si>
    <t>GRAĐEVINSKI RADOVI UZ VANJSKI RAZVOD JAKE STRUJE I VANJSKU RASVJETU</t>
  </si>
  <si>
    <t>Iskop rova u zemljištu C kategorije (zemlja) širine 0,3-0,4m, dubine 80 cm za NN razvod, javnu rasvjetu i stupove sa zatrpavanjem rova nakon polaganja kabela , trake za uzemljenje i trake upozorenja sa nabijanjem u slojevima i opremom u sastavu:</t>
  </si>
  <si>
    <t>Dobava i polaganje trake feZn 30x4mm</t>
  </si>
  <si>
    <t>Betoniranje temelja stupa dim 0,65x0,65x0,8m sa cijevi PVC fi 32mm za ulaz-izlaz kabela</t>
  </si>
  <si>
    <t>Montaža i spajanje stupa na pripremljene temelje</t>
  </si>
  <si>
    <t>Montaža i spajanje svjetiljke na kandelaber</t>
  </si>
  <si>
    <t>Dobava i spajanje kabela za vezu ormarić u stupu svjetiljka, kao NYY-J 3x1,5mm2, prosjećne duž. 4m</t>
  </si>
  <si>
    <t>Dobava i postava cijevi PEHD 70mm (3 cijevi na trasi) kod prelaza ispod ceste</t>
  </si>
  <si>
    <t>Dobava i postava cijevi PEHD 110mm (1 cijev na trasi) kod prelaza ispod ceste</t>
  </si>
  <si>
    <t>Oblaganje kabela posteljicom od pijeska komplet sa dobavom i rasprostiranjem</t>
  </si>
  <si>
    <t>Betoniranje sloja oko PEHD cijevi ispod ceste betonom MB 15 debljine 20cm</t>
  </si>
  <si>
    <t>Dobava i postava štitnika i trake za upozorenje iznad energetskih kabela</t>
  </si>
  <si>
    <t>križanje trase jake struje sa drugim instalacijama (plin, voda) uključivo sa opremom prema tipskim rješenjima</t>
  </si>
  <si>
    <t>Ukupno građevinski radovi uz vanjsku rasvjetu (kn):</t>
  </si>
  <si>
    <t>VANJSKA RASVJETA</t>
  </si>
  <si>
    <t>Dobava, isporuka i montaža čeličnog konusnog stupa čiji se promjer sužava prema vrhu. Promjer spoja sa svjetiljkom fi = 60 mm. Sa stupom je potrebno naručiti 4 sidrena vijka. Inspekcijski prozor dimenzija 132 mm x 38 m, 4_polni razdjelnik s  2 osigurača 16A - dolazni kabel 10 mm2, odlazni kabel prema vrhu stupa presjeka 2,5mm2. Klasa izolacije II.
Oznaka u projektu V1st.</t>
  </si>
  <si>
    <t>Dobava, isporuka i montaža zidne  LED svjetiljke za vanjsku montažu. Svjetiljka u kućištu od lijevanog aluminija, difuzor od bistrog  kaljenog stakla, reflektor od anodiziranog aluminija. Brtva od polimera. Mehanička zaštita IP65 IK09.  Zaštita od dodirnog napona - klasa I.  Boja svjetla T = 4000 K.  Širina svjetlosnog snopa reflektora 45 st. Optička snaga LED-a iznosi Pn = 14,4W. Nominalni tok LED-a iznosi 1020 lm,  a izlazni tok 509 lm. Trajnost izvora 50.000 h (L70 - 70% toka na kraju životnog vijeka). Cos fi &gt; 0,9
Oznaka u projektu V2.</t>
  </si>
  <si>
    <t>Dobava i polaganje kabela vanjske rasvjete NYY-J 5x10mm2 koji se polaže u iskopani rov u zemlju prema stavkama u poglavlju A.</t>
  </si>
  <si>
    <t>Dobava i polaganje kabela vanjske rasvjete NYY-J 3x2,5mm2 koji se polaže u iskopani rov u zemlju  prema stavkama u poglavlju A, ili u postojeći vanjski zid prije žbukanja.</t>
  </si>
  <si>
    <t>Dobava i polaganje u rov iznad kabela trake FeZn 30x4mm za uzemljenje stupa rasvjete komplet sa križnom spojnicom u zemlji zalivenu bitumenom a spoj na stupu izveden na vijak prosječno 6 m trake po stupu.</t>
  </si>
  <si>
    <t>Uvlačenje napojnih kabela u stupove sa energetskim spajanjem stupova u razdjelnici stupa komplet.</t>
  </si>
  <si>
    <t>Ispitivanje i puštanje u funkciju.</t>
  </si>
  <si>
    <t>VANJSKA RASVJETA UKUPNO:</t>
  </si>
  <si>
    <t>SUSTAV ZAŠTITE OD POŽARA - ZAJEDNIČKE STAVKE</t>
  </si>
  <si>
    <t>2. </t>
  </si>
  <si>
    <t>Dobava, isporuka i montaža ormarića za smještaj baterija do 38Ah za</t>
  </si>
  <si>
    <t>rezervno napajanje vatrodojavne centrale.</t>
  </si>
  <si>
    <t>3. </t>
  </si>
  <si>
    <t>Dobava i ugradnja u ormarić  Acu. Baterije 12V, 38Ah.</t>
  </si>
  <si>
    <t>4. </t>
  </si>
  <si>
    <t>Dobava, isporuka, montaža na porti vatrootpornog ormarića za ugradnju vatrodojavne centrale sa ugrađenim zaokretnim djelomično ostakljenim vratima, u klasi T- 60'. Izrada od čeličnog pocinčanog lima .Ugrađene protupožarne ventilacijske rešetke u plašt ormarića (2 kom).Završna obrada plastifikacija u RAL 9010.</t>
  </si>
  <si>
    <t>Ostakljenje vrata izvodi se sa p.p. staklom u klasi F-60',debljine 21 mm.</t>
  </si>
  <si>
    <t>- vel. ormarića 90 x 80 x 30 cm (prilagoditi veličini centrale)</t>
  </si>
  <si>
    <t>- Ugradnja na zid od cigle ili AB zid</t>
  </si>
  <si>
    <t>- Instalacija podžbukna</t>
  </si>
  <si>
    <t>Dobava, isporuka, montaža u PNT cijevi promjera 50mm u trasi (DTK) i spajanje vatrodojavnog kabla AYF(L)2Y 2x2x0,8mm sa spajanjem na oba kraja u spojnim kutijama  ili direktno na centralu</t>
  </si>
  <si>
    <t>Programiranje sustava za sve objekte u poglavlju IV.</t>
  </si>
  <si>
    <t>Ispitivanje sustava vatrodojave od strane nadležne inspekcijske ustanove za sve objekte u poglavlju IV.</t>
  </si>
  <si>
    <t>Izrada projekta izvedenog stanja za sve objekte u poglavlju IV.</t>
  </si>
  <si>
    <t>SUSTAV ZAŠTITE OD POŽARA - ZAJEDNIČKE STAVKE  UKUPNO:</t>
  </si>
  <si>
    <t>SUSTAV INTERFONA</t>
  </si>
  <si>
    <t>Dobava, ugradnja te spajanje vanjskog panela sa 1 pozivnom tipkom,  1 audio pojačalom te ugradbenim kutijama i priborom.</t>
  </si>
  <si>
    <t>Dobava, ugradnja te spajanje centralne jedinice za integraciju.</t>
  </si>
  <si>
    <t>Dobava, ugradnja i spajanje digitalne stolne interfonske audio jedinice.</t>
  </si>
  <si>
    <t>Dobava, ugradnja u najbliži razdjelnik te spajanje napajanja za audio interfon.</t>
  </si>
  <si>
    <t>Dobava, ugradnja te spajanje panel dekodera.</t>
  </si>
  <si>
    <t>Dobava, ugradnja te spajanje odgovarajućeg napajanja za panele.</t>
  </si>
  <si>
    <t>Dobava polaganje u DTK trasu i spajanje kabela za povezivanje interfona prema popisu:</t>
  </si>
  <si>
    <t>Kabel TK 59 3x4x0,8mm</t>
  </si>
  <si>
    <t>Kabel J-Y(st)Y6x2x0,8mm</t>
  </si>
  <si>
    <t>Kabel NYM-J 3x1,5mm2 za napajanje jedinica</t>
  </si>
  <si>
    <t>Dobava i polaganje PVC cijevi promjera 16 mm</t>
  </si>
  <si>
    <t>Programiranje , obuka te puštanje susutava u rad</t>
  </si>
  <si>
    <t>SUSTAV INTERFONA UKUPNO:</t>
  </si>
  <si>
    <t>INSTALACIJA DTK</t>
  </si>
  <si>
    <t>Iskolčenje trase.</t>
  </si>
  <si>
    <t>Razbijanje asfalta i betona za trasu i zdence.</t>
  </si>
  <si>
    <t>Iskop  kabelskog rova u zemlji 3. kategorije.</t>
  </si>
  <si>
    <t>Izrada posteljice s dobavom pijeska</t>
  </si>
  <si>
    <t>Dobava i polaganje PEHD cijevi NO 100  mm</t>
  </si>
  <si>
    <t>Dobava i polaganje PEHD cijevi NO  50 mm</t>
  </si>
  <si>
    <t>Dobava i postava češljeva ( držači razmaka )</t>
  </si>
  <si>
    <t>Dobava i uvlačenje Fe/Zn žice 4 mmu privode objetima</t>
  </si>
  <si>
    <t>Zasipavanje cijevi pijeskom uz nabijanje u slojevima ukupne visine do 10 cm iznad cijevi</t>
  </si>
  <si>
    <t>Zatrpavanje rova u slojevima šljunkom ili zemljom iskopa uz nabijanje</t>
  </si>
  <si>
    <t>Dobava i polaganje trake za upozorenje žute boje s natpisom " Pozor TK "</t>
  </si>
  <si>
    <t>Betoniranje podloge za asfalt od  MB 15, h = 20 cm u pješačkom hodniku</t>
  </si>
  <si>
    <t>Betoniranje podloge za asfalt od  MB 25, h = 30 cm u kolniku</t>
  </si>
  <si>
    <t>Iskop zemlje 3. kategorije za kabelske zdence</t>
  </si>
  <si>
    <t>Dobava i montaža tipskog kabelskog zdenca MZD0 prema nacrtu</t>
  </si>
  <si>
    <t>Dobava i montaža tipskog kabelskog zdenca MZD1 prema nacrtu</t>
  </si>
  <si>
    <t>Zatrpavanje oko kabelskih zdenacazemljom  od iskopa</t>
  </si>
  <si>
    <t>Odvoz viška zemlje na gradsku deponiju</t>
  </si>
  <si>
    <t>Dobava i postava pješačkog prelaza</t>
  </si>
  <si>
    <t>Dobava i postava kolnih  prelaza</t>
  </si>
  <si>
    <t>Dobava i postava zaštitne ograde duž trase</t>
  </si>
  <si>
    <t>Izrada priključka DTK u postojećim zdencima</t>
  </si>
  <si>
    <t>Izrada zaštite prilikom križanja s drugim komunalnim instalacijama</t>
  </si>
  <si>
    <t>24.</t>
  </si>
  <si>
    <t>Čišćenje radilišta po završetku radova</t>
  </si>
  <si>
    <t>25.</t>
  </si>
  <si>
    <t>Snimanje kanalizacije prije zatrpavanja i unos u katastar vodova</t>
  </si>
  <si>
    <t>26.</t>
  </si>
  <si>
    <t>Sanacija betona i asfalta, dozvola prijekopa javnih površina i regulacija  prometa</t>
  </si>
  <si>
    <t>27.</t>
  </si>
  <si>
    <t>Sanacija zelenih površina</t>
  </si>
  <si>
    <t>28.</t>
  </si>
  <si>
    <t>Ishođenje pozitivnog mišljenja i preuzimanje izgrađene  DTK</t>
  </si>
  <si>
    <t>29.</t>
  </si>
  <si>
    <t>Sudjelovanje na tehničkom pregledu DTK</t>
  </si>
  <si>
    <t>koje saziva tijelo graditeljstva, pribavljanje</t>
  </si>
  <si>
    <t>potrebne dokumentacije za tehnički pregled</t>
  </si>
  <si>
    <t>i otklanjanje eventualnih nedostataka</t>
  </si>
  <si>
    <t>INSTALACIJA DTK UKUPNO:</t>
  </si>
  <si>
    <t>AGREGATSKO POSTROJENJE</t>
  </si>
  <si>
    <t>1.1.</t>
  </si>
  <si>
    <t>Dobava kompaktnog elektroagregatskog postrojenja s mikroprocesorskim upravljanjem , namjenjeno za automatsko rezervno ili osnovno napajanje potrošača. Ugrađeno u zatvoreno kućiše s nivoom buke smanjenim na 69 dB. Pogonjeno pomoću diesel motora koji je prirubno povezan sa sinkronim generatorom. Motor i generator su preko gumenih amortizera pričvršćeni na čelično postolje na koje je direktno pričvršćen i komandni ormar, spremnik goriva te akumulatoske baterije. Motor mora zadovoljavati minimalno "Stage II" Euro normu o emisji ispušnih plinova.</t>
  </si>
  <si>
    <t>Predgrijavanje motora preko zagrijavanja rashladne tekućine putem termostatski reguliranog grijača 230 V, za preuzimanje udarnog opterećenja odmah po startu.</t>
  </si>
  <si>
    <t>Maksimalne dimenzije postrojenja 2100x900x1100 mm (dužina x širina x visina); masa 1120 kg</t>
  </si>
  <si>
    <t>UREĐAJ ZA KOMUTACIJU</t>
  </si>
  <si>
    <t>Samostalni ormar sa ugrađenim sklopnicima nazivne struje 80A 
mrežni/agregatski, sa mehaničkom i električnom
blokadom, IP 41 zaštite.</t>
  </si>
  <si>
    <t>1.2.</t>
  </si>
  <si>
    <t>UPRAVLJAČKI ORMAR</t>
  </si>
  <si>
    <t>Ormar automatike s mikroprocesorskim upravljanjem ugrađen u kućište elektroagragatskog postrojenja, obuhvaća opremu za zaštitu i signalizaciju generatora i motora sa prekidaćem komplet. Automatski preklopnik je izdvojen u glavni razdjelnik objekta.</t>
  </si>
  <si>
    <t>Mjerenje (ispis na LCD-displeju): Napon generatora, frekvencija generatora, napon mreže, struja generatora, frekvencija mreže, napon baterije, broj okretaja motora, nivo goriva, te brojač sati rada.</t>
  </si>
  <si>
    <t>Svjetlosna signalizacija – stanja (ispis na LED-displeju): 
Mreža prisutna/neispravna, generatorski napon prisutan/neispravan, uključen generatorski sklopnik, uključen mrežni sklopnik, nizak prtisak ulja, visoka temperatura/nizak nivo rashladne tekućine motora, nizak nivo goriva (pričuva goriva), neuspio start, , nizak napon baterije</t>
  </si>
  <si>
    <t>Signalizacija stanja i kvarova (ispis na LCD-displeju): 
Nadnapon/podnapon i nad/pod frekvencija generatora, preopterećenje i kratki spoj generatora, nad/podfrekvencija i nad/podnapon mreže, napona mreže, pobjeg, nizak napon punjenja baterija, napon baterije.</t>
  </si>
  <si>
    <t/>
  </si>
  <si>
    <t>Zašite generatora: Preopterećenje, kratki spoj, podnapon, nadnapon, asimetrija, podfrekvencija i nadfrekvencija.</t>
  </si>
  <si>
    <t>Zašite motora: Visoka temperatura/nizak nivo rashladne tekućine motora, nizak prisisak ulja, nema goriva i pobjeg.</t>
  </si>
  <si>
    <t>PUŠTANJE U POGON I TESTIRANJE SUSTAVA</t>
  </si>
  <si>
    <t>Isporuka, istovar, montaža i testiranje sustava. Kod puštanja u rad obaviti ispitivanje sustava teretom od minimalno  35 kW. Dostaviti ispitni protokol o rezultatima mjerenjima u svim režimima rada, te pri skokovitim, dinamičkim promjenama opterećenja.</t>
  </si>
  <si>
    <t>1.1-1-3</t>
  </si>
  <si>
    <t>AGREGAT UKUPNO :</t>
  </si>
  <si>
    <t>1.4.1</t>
  </si>
  <si>
    <t>Transport opreme na objektu i  unošenje opreme u prostoriju agregatske stanice (postrojenja).</t>
  </si>
  <si>
    <t>1.4.2</t>
  </si>
  <si>
    <t>Isporuka goriva, maziva i rashladne tekućine za probni pogon agregata.</t>
  </si>
  <si>
    <t>1.4.3</t>
  </si>
  <si>
    <t>Montažni materijal, montaža i puštanje u pogon agregatske stanice, uključivo sve do pune funkcionalnosti prema popisu montažnog materijala isporučitelja.</t>
  </si>
  <si>
    <t>1.4.4</t>
  </si>
  <si>
    <t>Energetski signalni i komandni kabeli u agregatskoj prostoriji prema planu vodova i planu instalacija. Kabeli su specificirani u troškovniku objekta Radnička 18a i polažu se u zemlju te uvlače u AG stanicu kroz PNT cijevi.</t>
  </si>
  <si>
    <t>AGREGATSKO POSTROJENJE UKUPNO:</t>
  </si>
  <si>
    <t>UGOSTITELJSKA ŠKOLA - TEHNIČKA ZAŠTITA</t>
  </si>
  <si>
    <t>G1</t>
  </si>
  <si>
    <t>Lokacija Botićeva</t>
  </si>
  <si>
    <t>G1.1</t>
  </si>
  <si>
    <t>Protuprovala Botićeva</t>
  </si>
  <si>
    <t>Protuprovalna alarmna centrala                                                                      Maticna ploca sa 8 programibilnih zona i
mogućnošću proširenja ŽIČANO, BUS izvedba
ILI BEŽIČNO do 32 zone.
Polikarbonatna kutija s napajanjem
Digitalni komunikator s mogucnošcu izravnog
prikljucka (plug-in) ,IP i GSM/ GPRS modula na
maticnu plocu, akumulator 12V7ah (2 komada)</t>
  </si>
  <si>
    <t>Dobava i montaža  tipkovnice LCD tipkovnice</t>
  </si>
  <si>
    <t>Dobava i montaža  modula za proširenje 8 zona,</t>
  </si>
  <si>
    <t>Detektor pokreta dualne tehnologije BUS, sa nosačem                                         MW i PIR tehnologija
Anti-Clock TM tehnologija(zašticeni patent)
Pokrivanje do 10 m
Indikator aktiviranosti
Zona puzanja
Podešavanje na razini mikrovalova
Podesiva visina postavljanja do 3.3m
Mala potrošnja
30V/m RF imunitet /40 V/m za QUAD
Radna temperatura od -20° do 55°
Procesiranje antifluorescentnog interferencijskog
signala</t>
  </si>
  <si>
    <t>Dobava i montaža  unutarnje sirene s bljeskalicom 105 db.</t>
  </si>
  <si>
    <t>Dobava i montaža  vanjske sirene s bljeskalicom 105 db sa akumulatorom.</t>
  </si>
  <si>
    <t>Dobava i montaža koncentratora u kompletu sa dodatnim napajanjem, transformatorom i tamperom.</t>
  </si>
  <si>
    <t>Dobava  i polaganje signalnog kabela 6x0,22</t>
  </si>
  <si>
    <t>Dobava  i polaganje signalnog kabela  3x,75</t>
  </si>
  <si>
    <t>Dobava, montaža i spajanje potrebnog instalacijskog</t>
  </si>
  <si>
    <t>materijala, plastični i čelični tipli, naljepnice za opremu,</t>
  </si>
  <si>
    <t>vezice, vijci s maticama, i sl. potrošni materijal.</t>
  </si>
  <si>
    <t>Obuka korisnika za rad s sustavom protuprovale,</t>
  </si>
  <si>
    <t>prisutnost pri uhodavanju korisnika</t>
  </si>
  <si>
    <t>Izdavanje certifikata i atesta  opreme, tehničkih karakteristika ugrađene opreme, uputa za korisnike, izrada projekta sa statusom izvedeno stanje.</t>
  </si>
  <si>
    <t>Izrada projekta izvedenog stanja.</t>
  </si>
  <si>
    <t>Montaža, podešavanje i programiranje sve opreme do pune funkcionalnosti prema zahtjevu korisnika.</t>
  </si>
  <si>
    <t>UKUPNO PROTUPROVALA :</t>
  </si>
  <si>
    <t>GE1.2</t>
  </si>
  <si>
    <t>IP videonadzor - lokacija Botićeva</t>
  </si>
  <si>
    <t>"Aplikacija za nadzor i upravljanje</t>
  </si>
  <si>
    <t>Simultani prikaz 30 kamera na standardnom PC-u (3,2 GHz) (30 slika u sekundi svaka)</t>
  </si>
  <si>
    <t>Nema ogranicenja u smislu broja kamera ili broja korisnika</t>
  </si>
  <si>
    <t>Mogucnost razlicitih velicina slika u multiview modu</t>
  </si>
  <si>
    <t>Plan pozicija kamera (drag&amp;drop) za prostorno projektiranje</t>
  </si>
  <si>
    <t>Podržava auto alarm sa udaljenih kamera, dojava na mail alarmnih situacija, motion detection</t>
  </si>
  <si>
    <t>Potpuna audio podrška</t>
  </si>
  <si>
    <t>Analitika - brojanje posjetitelja, zadržavanje u prostoru</t>
  </si>
  <si>
    <t>Digitalna mrežna IP kamera visoke rezolucije u boji, velike brzine snimanja 5 Mpix</t>
  </si>
  <si>
    <t>-Optički senzor  najmanje 5 milijuna piksela, CMOS tehnologija, progresivno skeniranje</t>
  </si>
  <si>
    <t>-Broj elemenata slike  Najmanje ukupno: 2048(H) x 1536 (V)</t>
  </si>
  <si>
    <t>-Broj slika u sekundi pri punoj rezoluciji: Najmanje 5 slika u sekundi na 5 megapikselnoj rezoluciji. 15 slika u sekundi na QXGA rezoluciji i 30 slika u sekundi na 1 MEGA rezoluciji</t>
  </si>
  <si>
    <t>-Minimalno osvjetljenje  Najmanje 0.05 lux</t>
  </si>
  <si>
    <t>-Kompenzacija pozadinskog osvjetljenja  Podesiv prozor ekspozicije</t>
  </si>
  <si>
    <t>-Balans bijelog svijetla  Automatski</t>
  </si>
  <si>
    <t>-Ekspozicija  Automatska s podesivom veličinom prozora uključivanja ili izuzimanja ekspozicije</t>
  </si>
  <si>
    <t>Automatski balans razine bijelog svijetla</t>
  </si>
  <si>
    <t>Referentna razina osvjetljenja prema najmanje 2 Include/Exclude zone</t>
  </si>
  <si>
    <t>-Kontrola pojačanja  Automatski</t>
  </si>
  <si>
    <t>-Brzina elektroničkog zatvarača  Automatski</t>
  </si>
  <si>
    <t>-Medij za pohranu  Vanjska mrežna pohrana i interna na Compact Flash karticu</t>
  </si>
  <si>
    <t>Smještaj CF kartice za pohranu unutar kučišta kamere</t>
  </si>
  <si>
    <t>-Načini snimanja   Pre-alarm i post-alarm snimanje</t>
  </si>
  <si>
    <t>-Detekcija pokreta  Dinamički promjenjive postavke u slučaju detekcije pokreta</t>
  </si>
  <si>
    <t>-Najmanje 2 zasebno podesive, neovisne zone detekcije pokreta</t>
  </si>
  <si>
    <t>-Alarmni mehanizmi  Automatsko slanje snimaka putem e-maila i spremanje na FTP server ili interni prostor za pohranu nakon okidanja</t>
  </si>
  <si>
    <t>Mogućnost programiranja alarmnog ulaza i izlaza I/O</t>
  </si>
  <si>
    <t>-Rezolucija digitalnog zapisa  Do maksimalne rezolucije 2048 (H) x 1536 (V) piksela</t>
  </si>
  <si>
    <t>-Omjer širine i visine slike  Podesiv, nije ograničen na 4:3 format</t>
  </si>
  <si>
    <t>-Svojstva slike  Digitalni pan/tilt/zoom na snimkama uživo i na pohranjenom zapisu</t>
  </si>
  <si>
    <t>Mogućnost istovremenog neovisnog pan/tilt/zoom pregledavanja više korisnika</t>
  </si>
  <si>
    <t>Mogućnost dodavanja tekstualnih komentara i podataka o vremenu</t>
  </si>
  <si>
    <t>Mogućnost dinamičke promjene tekstualnog zapisa u slučaju detekcije pokreta</t>
  </si>
  <si>
    <t>-Mogućnost dokaza autentičnosti snimke izdavanjem certifikata</t>
  </si>
  <si>
    <t>- Svojstva web sučelja  Podesivo po funkcionalnosti i izgledu</t>
  </si>
  <si>
    <t>- Format video izlaza  TCP/IP, PAL</t>
  </si>
  <si>
    <t>- Format datoteke zapisa  JPEG/MJPEG za pregledavanje pomoću internetskog preglednika Internet Explorer (5.0+) ili Netscape (4.7+), Mozilla, bez klijentskog softvera</t>
  </si>
  <si>
    <t>-Opcije pregleda zapisa  Pregled uživo sa više kamera istodobno na istoj stranici internetskog preglednika</t>
  </si>
  <si>
    <t>Udaljeno pregledavanje snimaka u nižoj rezoluciji od rezolucije snimanja</t>
  </si>
  <si>
    <t>-Mrežna svojstva  Ugrađen web i FTP server, VOIP i SIP</t>
  </si>
  <si>
    <t>Mogućnost ograničenja korištenog prijenosnog pojasa</t>
  </si>
  <si>
    <t>Mogućnost potpune konfiguracije preko Telneta</t>
  </si>
  <si>
    <t>Mogućnost onemogučavanja pristupa preko Telneta</t>
  </si>
  <si>
    <t>-Podržani protokoli  IP, TCP, UDP, ICMP, ARP, FTP, SMTP, DHCP, HTTP, BOOTP, SNMP, Telnet, TFTP</t>
  </si>
  <si>
    <t>-Razine zaštite pristupa  Korisnička i administratorska zaporka</t>
  </si>
  <si>
    <t>Filtriranje po IP adresama</t>
  </si>
  <si>
    <t>Nadogradnja firmwarea preko mrežnog sučelja</t>
  </si>
  <si>
    <t>Dodavanje i nadogradnja licenci preko mrežnog sučelja</t>
  </si>
  <si>
    <t>-Priključci  RJ-45 Ethernet priključak (IEEE 802.3af Power-Over-Ethernet usuglašen)</t>
  </si>
  <si>
    <t>Compact Flash utor: Micro SD Card 128GB</t>
  </si>
  <si>
    <t>Alarm I/O: 4-pin priključak</t>
  </si>
  <si>
    <t>-Sinkronizacija vremena  NTP</t>
  </si>
  <si>
    <t>-Napajanje  12-24 VDC, 24 VAC ili IEEE 802.3af Power-Over-Ethernet</t>
  </si>
  <si>
    <t>-dome kućište kamere, montaža zid/strop, ugrađena fiksna  leća 90° , visokootporni polikarbonat</t>
  </si>
  <si>
    <t>Magnetski i elektrostatički oklopljeno, otporno na udarce i trešnju, bez mehanički pomičnih dijelova, IP40, za montažu na  strop, sa ugrađenim antishock senzorom, IK10</t>
  </si>
  <si>
    <t>Digitalna mrežna IP kamera visoke rezolucije u boji, velike brzine snimanja 6Mpix</t>
  </si>
  <si>
    <t>- Optički senzor dva nezavisna optička senzora, po senzoru najmanje 6 milijuna piksela, CMOS tehnologija, progresivno skeniranje</t>
  </si>
  <si>
    <t>- Maks. Rezolucija 3072 × 2048 piksela</t>
  </si>
  <si>
    <t>- Broj slika u sekundi pri punoj rezoluciji  Najmanje 5 slika u sekundi na 5 megapikselnoj rezoluciji. 15 slika u sekundi na QXGA rezoluciji i 30 slika u sekundi na 1 MEGA rezoluciji</t>
  </si>
  <si>
    <t>- Minimalno osvjetljenje Najmanje 0.05 lux</t>
  </si>
  <si>
    <t>- Kompenzacija pozadinskog osvjetljenja Podesiv prozor ekspozicije</t>
  </si>
  <si>
    <t>- Balans bijelog svijetla Automatski</t>
  </si>
  <si>
    <t>- Ekspozicija Automatska s podesivom veličinom prozora uključivanja ili izuzimanja ekspozicije</t>
  </si>
  <si>
    <t>- Kontrola pojačanja Automatski</t>
  </si>
  <si>
    <t>- Brzina elektroničkog zatvarača Automatski</t>
  </si>
  <si>
    <t>- Medij za pohranu Vanjska mrežna pohrana i interna na Compact Flash karticu</t>
  </si>
  <si>
    <t>- Načini snimanja  Pre-alarm i post-alarm snimanje</t>
  </si>
  <si>
    <t>- Detekcija pokreta Dinamički promjenjive postavke u slučaju detekcije pokreta</t>
  </si>
  <si>
    <t>-  Najmanje 2 zasebno podesive, neovisne zone detekcije pokreta</t>
  </si>
  <si>
    <t>- Alarmni mehanizmi Automatsko slanje snimaka putem e-maila i spremanje na FTP server ili interni prostor za pohranu nakon okidanja</t>
  </si>
  <si>
    <t>Mogućnost programiranja alarmnog ulaza i izlaza I/O</t>
  </si>
  <si>
    <t>- Rezolucija digitalnog zapisa Do maksimalne rezolucije 2592 (H) x 1944 (V) piksela</t>
  </si>
  <si>
    <t>- Omjer širine i visine slike Podesiv, nije ograničen na 4:3 format</t>
  </si>
  <si>
    <t>- Svojstva slike Digitalni pan/tilt/zoom na snimkama uživo i na pohranjenom zapisu</t>
  </si>
  <si>
    <t>Mogućnost istovremenog neovisnog pan/tilt/zoom pregledavanja više korisnika</t>
  </si>
  <si>
    <t>Mogućnost dodavanja tekstualnih komentara i podataka o vremenu</t>
  </si>
  <si>
    <t>Mogućnost dinamičke promjene tekstualnog zapisa u slučaju detekcije pokreta</t>
  </si>
  <si>
    <t>Mogućnost dokaza autentičnosti snimke izdavanjem certifikata</t>
  </si>
  <si>
    <t>- Svojstva web sučelja Podesivo po funkcionalnosti i izgledu</t>
  </si>
  <si>
    <t>- Format video izlaza TCP/IP, PAL</t>
  </si>
  <si>
    <t>- Format datoteke zapisa JPEG/MJPEG za pregledavanje pomoću internetskog preglednika Internet Explorer (5.0+) ili Netscape (4.7+), Mozilla, bez klijentskog softvera</t>
  </si>
  <si>
    <t>- Opcije pregleda zapisa Pregled uživo sa više kamera istodobno na istoj stranici internetskog preglednika</t>
  </si>
  <si>
    <t>Udaljeno pregledavanje snimaka u nižoj rezoluciji od rezolucije snimanja</t>
  </si>
  <si>
    <t>Mrežna svojstva Ugrađen web i FTP server, VOIP i SIP</t>
  </si>
  <si>
    <t>Mogućnost ograničenja korištenog prijenosnog pojasa</t>
  </si>
  <si>
    <t>Mogućnost potpune konfiguracije preko Telneta</t>
  </si>
  <si>
    <t>Mogućnost onemogučavanja pristupa preko Telneta</t>
  </si>
  <si>
    <t>- Podržani protokoli IP, TCP, UDP, ICMP, ARP, FTP, SMTP, DHCP, HTTP, BOOTP, SNMP, Telnet, TFTP</t>
  </si>
  <si>
    <t>- Razine zaštite pristupa Korisnička i administratorska zaporka</t>
  </si>
  <si>
    <t>Filtriranje po IP adresama</t>
  </si>
  <si>
    <t>Nadogradnja firmwarea preko mrežnog sučelja</t>
  </si>
  <si>
    <t>Dodavanje i nadogradnja licenci preko mrežnog sučelja</t>
  </si>
  <si>
    <t>- Priključci RJ-45 Ethernet priključak (IEEE 802.3af Power-Over-Ethernet usuglašen)</t>
  </si>
  <si>
    <t>Compact Flash utor: Micro SD Card 128GB</t>
  </si>
  <si>
    <t>- Sinkronizacija vremena NTP</t>
  </si>
  <si>
    <t>- Napajanje 12-24 VDC, 24 VAC ili IEEE 802.3af Power-Over-Ethernet</t>
  </si>
  <si>
    <t>- Kučište kamere dome oblik, visokootporni polikarbonat, uključeni dijelovi za zidnu i stupnu montažu kamere</t>
  </si>
  <si>
    <t>Magnetski i elektrostatički oklopljeno, otporno na udarce i trešnju, bez mehanički pomičnih dijelova, IP66, sa fiksnim objektivima (90° širina kuta), za montažu na zid i strop, sa ugrađenim antishock senzorom, IK10</t>
  </si>
  <si>
    <t>Prekolpnik 16POE 16-Port RJ-45 for 10/100Base-TX                                                                                                                           PoE Standard IEEE 802.3af Power over Ethernet
PoE Power Supply Type Mid-Span, PSE
PoE Power Output Per Port 48V DC, 350mA. max. 15.4 watts
Power Pin Assignment 4/5(-), 7/8(+)
PoE Power Budget 125 watts</t>
  </si>
  <si>
    <t>Uređaj za pohranu snimaka u trajanju od minimalno 60 dana                                                                                                     NAS PRO-NET
-HDD 4TB,
-100Base-TX/1000Base-TX,
-Web file manager
-nadogradivo na RAID level 0 1</t>
  </si>
  <si>
    <t>UPS - neprekidno napajanje 1000VA</t>
  </si>
  <si>
    <t>Rack ormar za smještaj opreme, zidna montaža 21U, sa svim pripdajućim panelima i konektorima za montažu i smještaj opreme (switch, NAS, UPS)</t>
  </si>
  <si>
    <t>Dobava  i polaganje kabela UTP Cat5e</t>
  </si>
  <si>
    <t>Dobava  i polaganje kabela  3x,75</t>
  </si>
  <si>
    <t>Obuka korisnika za rad s sustavom videonadzora</t>
  </si>
  <si>
    <t>prisutnost pri uhodavanju korisnika.</t>
  </si>
  <si>
    <t>UKUPNO IP VIDEONADZOR :</t>
  </si>
  <si>
    <t>PROTUPROVALA I VIDEO NADZOR BOTIĆEV TRG 1 - UKUPNO:</t>
  </si>
  <si>
    <t>G2</t>
  </si>
  <si>
    <t>Lokacija Radnička 18A</t>
  </si>
  <si>
    <t>G2.1</t>
  </si>
  <si>
    <t>Protuprovala - Radnička 18a</t>
  </si>
  <si>
    <t>Protuprovalna alarmna centrala                                                                               Maticna ploca sa 8 programibilnih zona i
mogucnošcu proširenja ŽIČANO, BUS izvedba
ILI BEŽIČNO do 32 zone.
Polikarbonatna kutija s napajanjem
Digitalni komunikator s mogucnošcu izravnog
prikljucka (plug-in) ,IP i GSM/ GPRS modula na
maticnu plocu, akumulator 12V7ah (2 komada)</t>
  </si>
  <si>
    <t>Dobava i montaža  modula za proširenje 8 zona</t>
  </si>
  <si>
    <t>Dobava i montaža  unutarnje sirene s bljeskalicom 105 db</t>
  </si>
  <si>
    <t>Dobava i montaža  vanjske sirene s bljeskalicom 105 db sa akumulatorom</t>
  </si>
  <si>
    <t>Dobava i montaža koncentratora u kompletu sa dodatnim napajanjem, transformatorom i tamperom</t>
  </si>
  <si>
    <t>Dobava  i polaganje kabela 6x0,22</t>
  </si>
  <si>
    <t>Dobava  i polagaanje kabela  3x,75</t>
  </si>
  <si>
    <t>Izdavanje certifikata i atesta  opreme, tehničkih karakteristika ugrađene opreme, uputa za korisnike, izrada projekta sa statusom izvedeno stanje</t>
  </si>
  <si>
    <t>Izrada projekta izvedenog stanja</t>
  </si>
  <si>
    <t>Montaža, podešavanje i programiranje sve opreme do pune funkcionalnosti prema zahtjevu korisnika</t>
  </si>
  <si>
    <t>G2.2</t>
  </si>
  <si>
    <t>IP videonadzor - lokacija Radnička 18a</t>
  </si>
  <si>
    <t>Nema ograniČenja u smislu broja kamera ili broja korisnika</t>
  </si>
  <si>
    <t>MoguĆnost razlicitih velicina slika u multiview modu</t>
  </si>
  <si>
    <t>-Optički senzor  Najmanje 5 milijuna piksela, CMOS tehnologija, progresivno skeniranje</t>
  </si>
  <si>
    <t>UPS - neprekidno napajanje 1000VA.</t>
  </si>
  <si>
    <t>Rack ormar za smještaj opreme, zidna montaža 21U, sa svim pripadajućim panelima i konektorima za montažu i smještaj opreme (switch, NAS, UPS).</t>
  </si>
  <si>
    <t>Dobava  i polaganje signalnog kabela  3x0,75</t>
  </si>
  <si>
    <t>PROTUPROVALA I VIDEO NADZOR RADNIČKA 18 a - UKUPNO:</t>
  </si>
  <si>
    <t>G3</t>
  </si>
  <si>
    <t>Lokacija Radnička 16a</t>
  </si>
  <si>
    <t>G3.1</t>
  </si>
  <si>
    <t>Protuprovala Radnička 16a</t>
  </si>
  <si>
    <t>Protuprovalna alarmna centrala                                                                      Maticna ploca sa 8 programibilnih zona i mogućnošću proširenja ŽIČANO, BUS izvedba
ILI BEŽIČNO do 32 zone.
Polikarbonatna kutija s napajanjem
Digitalni komunikator s mogucnošcu izravnog
prikljucka (plug-in) ,IP i GSM/ GPRS modula na
maticnu plocu, akumulator 12V7ah (2 komada)</t>
  </si>
  <si>
    <t>G3.2</t>
  </si>
  <si>
    <t>IP videonadzor  Radnička 16a</t>
  </si>
  <si>
    <t>Uređja za pohranu snimaka u trajanju od minimalno 60 dana                                                                                                     NAS PRO-NET
-HDD 4TB,
-100Base-TX/1000Base-TX,
-Web file manager
-nadogradivo na RAID level 0 1</t>
  </si>
  <si>
    <t>Obuka korisnika za rad s sustavom viddeoandzora</t>
  </si>
  <si>
    <t>PROTUPROVALA I VIDEO NADZOR RADNIČKA 16 a - UKUPNO:</t>
  </si>
  <si>
    <t>R E K A P I T U L A C I J A  Z A J E D N I Č K E  I N S T A L A C I J E</t>
  </si>
  <si>
    <t>SVEUKUPNO ZAJEDNIČKE INSTALACIJE</t>
  </si>
  <si>
    <t>opis stavke</t>
  </si>
  <si>
    <t>cijena stavke</t>
  </si>
  <si>
    <t>Napomene:</t>
  </si>
  <si>
    <t>Postojeći kućni niskotlačni priključak prirodnog plina nije predmet ovog projekta.</t>
  </si>
  <si>
    <t>DEMONTAŽA</t>
  </si>
  <si>
    <t>Obustava opskrbe plinom,  te osiguranje od istjecanja plina za vrijeme radova.</t>
  </si>
  <si>
    <t>Demontaža postojeće unutrašnje plinske instalacije unutar građevina od fasadnog ormarića.</t>
  </si>
  <si>
    <t>Demontaža postojećeg plinomjera G-40. Demontirani plinomjer potrebno je deponirati u Gradsku plinaru Zagreb.</t>
  </si>
  <si>
    <t>INSTALACIJA NEMJERENOG PLINA</t>
  </si>
  <si>
    <t>Strojarski radovi</t>
  </si>
  <si>
    <t>Dobava čelične bešavne cijevi, srednje teška, izrađena prema HRN C.B5.225 za niskotlačni plin od materijala Č.0206, prvi put ispitana na nepropusnost, uz prilog atesta (certifikata), uključivo koljena, T-račve, redukcije i čepove, sa svim osnovnim i pomoćnim materijalom za pričvršćenje i brtvljenje, sljedećih dimenzija:</t>
  </si>
  <si>
    <t>Minimalni tehnički uvjeti - kriterij kvalitete:</t>
  </si>
  <si>
    <t>DN 80</t>
  </si>
  <si>
    <t>Izrada proturne cijevi zaštićene od korozije za prolaz plinskog voda kroz zid uz izradu nepropusnog spoja brtvljenjem. Proturna cijev je za dva nazivna promjera veća od plinske cijevi  i  dulja  od  debljine zida sa svake strane 5 cm</t>
  </si>
  <si>
    <t>za cijev DN 80</t>
  </si>
  <si>
    <t>Građevinski radovi</t>
  </si>
  <si>
    <t>Prodori kroz podove i zidove s bušenjem i sanacijom prodora za proturne cijevi</t>
  </si>
  <si>
    <t>MJERNI SKLOP</t>
  </si>
  <si>
    <t>Plinska prirubnička kuglasta slavina ispitana na nepropusnost:</t>
  </si>
  <si>
    <t>DN 80, PN 16</t>
  </si>
  <si>
    <t>Prirubnički plinski filter ispitan na nepropusnost:</t>
  </si>
  <si>
    <t>Regulator tlaka plina</t>
  </si>
  <si>
    <t>proizvod kao: ITRON tip HR-91 2"</t>
  </si>
  <si>
    <t>ili jednako vrijedno</t>
  </si>
  <si>
    <t/>
  </si>
  <si>
    <t>pu=35 mbar, pi=25 mbar</t>
  </si>
  <si>
    <t>DN 50, PN 16</t>
  </si>
  <si>
    <t>Ispitano i baždareno plinsko rotacijsko brojilo veličine G-40, DN 50,  sa vatrootpornim kučištem i reed kontaktima u glavi plinomjera
Stavka obuhvaća i podne oslonce.</t>
  </si>
  <si>
    <t>G-40, DN 50</t>
  </si>
  <si>
    <t/>
  </si>
  <si>
    <t/>
  </si>
  <si>
    <t>Dobava modula za radijsko daljinsko očitanje stanja plinomjera</t>
  </si>
  <si>
    <t>Manometar Ø100, 0-160 mbar, klasa 1,6 sa slavinom 1/2" i priključkom</t>
  </si>
  <si>
    <t>PLINSKA INSTALACIJA U DVORIŠTU (DVORIŠNI VODOVI)</t>
  </si>
  <si>
    <t>Dobava prijelaznog komada čelik/polietilen sljedećih dimenzija:</t>
  </si>
  <si>
    <t>d 90/DN 80 SDR 11</t>
  </si>
  <si>
    <t>d 63/DN 50 SDR 11</t>
  </si>
  <si>
    <t>Dobava plinske polietilenske cijevi izrađene prema HRN G.C6.605 ili ISO 4437 od polietilena visoke gustoće kvalitete prema HRN G.C1.300 i mjerama prema HRN G.C6.601, kvalitete prema PE100, sljedećih dimenzija:</t>
  </si>
  <si>
    <t>d 90 SDR 11</t>
  </si>
  <si>
    <t>d 63 SDR 11</t>
  </si>
  <si>
    <t>Dobava plinske polietilenske cijevi izrađene prema HRN G.C6.605 ili ISO 4437 od polietilena visoke gustoće kvalitete prema HRN G.C1.300 i mjerama prema HRN G.C6.601, sljedećih dimenzija:</t>
  </si>
  <si>
    <t>d 90 SDR 17,6 za zaštitnu cijev</t>
  </si>
  <si>
    <t>(ugraditi na križanju s drugim instalacijama)</t>
  </si>
  <si>
    <t>Dobava T-komada s elektrospojnicama izrađenog prema HRN G.C6.605 ili ISO 4437 od polietilena visoke gustoće kvalitete prema HRN G.C1.300 i mjerama prema HRN G.C6.601, sljedećih dimenzija:</t>
  </si>
  <si>
    <t>d 90/d90 SDR 11</t>
  </si>
  <si>
    <t>Dobava redukcijskg komada izrađenog prema HRN G.C6.605 ili ISO 4437 od polietilena visoke gustoće kvalitete prema HRN G.C1.300 i mjerama prema HRN G.C6.601, sljedećih dimenzija:</t>
  </si>
  <si>
    <t>d 90/d63 SDR 11</t>
  </si>
  <si>
    <t>Dobava spojnice od polietilena visoke gustoće s elektro zavojnicom</t>
  </si>
  <si>
    <t>Dobava traka za detekciju plastičnog kućnog priključka od polietilena s metalnim vodičima</t>
  </si>
  <si>
    <t>Dobava plastične trake za označavanje kućnog priključka žute boje s natpisom PLIN ili POZOR PLIN, širine najmanje 6 cm</t>
  </si>
  <si>
    <t>Dobava čeličnog luka od Č 1212 sljedećih dimenzija:</t>
  </si>
  <si>
    <t>DN 80/90°</t>
  </si>
  <si>
    <t>DN 50/90°</t>
  </si>
  <si>
    <t>Izolirajuća traka s preklopm 50%, širina trake 150 mm, prema GPZ-N-262.102 do GPZ-N-105 i GPZ-N-262.151 do GPZ-N-262.156.</t>
  </si>
  <si>
    <t>Strojni iskop rova</t>
  </si>
  <si>
    <t>Iskop rova i zavarnih jama u tlu B. kategorije, prosječne širine 0,4 m, dubine 1,0 m, s ubacivanjem zemlje u kamion. Iskop rova jedne zavarne jame izvesti ravnim odsijecanjem stranica i dna rova. Zavarnu jamu kopati na spoju projektiranog i postojećeg plinovoda. Obračun po kubiku stvarno iskopanog materijala. Sve ostalo prema GN 200,103</t>
  </si>
  <si>
    <t>Ručni iskop rova</t>
  </si>
  <si>
    <t>Iskop rova u tlu B kategorije, prosječne širine 0,4 m, dubine do 1,5 m, s odlaganjem zemlje uz rub rova te utovarom u kamion. Iskop se izvodi u zoni eventualno prije ugrađenih instalacija i za probne otkope ravnim odsijecanjem stranica i dna rova. Obračun po kubiku stvarno iskopanog materijala. Sve ostalo prema GN 200,103</t>
  </si>
  <si>
    <t>Planiranje dna rova</t>
  </si>
  <si>
    <t/>
  </si>
  <si>
    <t>Izrada posteljice cijevi</t>
  </si>
  <si>
    <t>Nabava, transport i razastiranje čistog suhog pijeska u rovu plinovoda, debljine 15 cm, odnosno nakon nabijanja 10 cm. Obračun po kubiku stvarno izvedenih količina. Sve ostalo prema GN 900,122 i THNE 4 02.3.</t>
  </si>
  <si>
    <t>Izrada obloge cijevi</t>
  </si>
  <si>
    <t>Nabava, transport i razastiranje čistog suhog pijeska u rovu plinovoda, debljine 20 cm (nabiti). Pijesak služi kao obloga cijevi s nadslojem od tjemena cijevi 10 cm. Nasipavati tek kada je cjevovod spojen. Nakon nasipavanja oblogu lagano nabiti. Obračun po kubiku stvarno izvedenih količina. Sve ostalo prema GN 900,103; GN 200,203 i THNE 4 02.3.</t>
  </si>
  <si>
    <t>Zatrpavanje šljunkom</t>
  </si>
  <si>
    <t>Nabava, transport i razastiranje šljunka u rov plinovoda ispod uređenih površina. Nasipavati nakon izvedbe pješčane obloge u tri faze:</t>
  </si>
  <si>
    <t>- nasipavanje šljunka u sloju od oko 35 cm uz pažljivo ručno
  nabijanje</t>
  </si>
  <si>
    <t>- postavljanje trake upozorenja</t>
  </si>
  <si>
    <t>- nasipavanje šljunka u slojevima od 50 cm uz nabijanje
  vibropločama do potpune zbijenosti.</t>
  </si>
  <si>
    <t>Zatrpavanje rova plinovoda šljunkom treba izvesti do kote uređene površine. Obračun po kubiku stvarno izvedenih količina.</t>
  </si>
  <si>
    <t>Zatrpavanje rova zemljom iz iskopa</t>
  </si>
  <si>
    <t>Zatrpavanje izvesti iznad pješčane obloge cijevi u slojevima uz nabijanje, s time da se prvi sloj nabija ručno. Obračun po kubiku stvarno izvedenih količina</t>
  </si>
  <si>
    <t>30.</t>
  </si>
  <si>
    <t>Odvoz viška materijala</t>
  </si>
  <si>
    <t>Utovar u transportno sredstvo, transport i istovar materijala preostalog nakon zatrpavanja rova plinovoda na deponij koji će u tu svrhu biti odobren (do 20 km). Obračun po kubiku stvarno izvedenih radova na transportu</t>
  </si>
  <si>
    <t>UNUTARNJA INSTALACIJA MJERENOG PLINA</t>
  </si>
  <si>
    <t>31.</t>
  </si>
  <si>
    <t>Fasadni ormarić sa plinskom slavinom DN 80</t>
  </si>
  <si>
    <t>- Fasadni ormarić dimenzija 700 × 650 mm dubine 350 mm. Limeni dijelovi ormarića zaštićeni su sa dva premaza temeljne boje i dva premaza laka za metal žute boje. Vratašca ormarića su s pantama i bravom za usadni ključ te s ventilacijskim otvorima gore i dolje, izvedenim štancanjem proreza i izvlačenjem, svijetlog otvora svaki najmanje 50 cm2. 
                                                                                             kom 1</t>
  </si>
  <si>
    <t>- Prirubnica s grlom prema HRN M.B6.821 DN 80  PN 16, komplet sa spojnim i brtvenim materijalom
                                                                                             kom 2</t>
  </si>
  <si>
    <t>- Izolacijski komad za plinsku instalaciju DN 80
                                                                                             kom 1</t>
  </si>
  <si>
    <t>- Zaporna prirubnička kuglasta slavina DN 80  PN 16
                                                                                             kom 1</t>
  </si>
  <si>
    <t>- Koljeno 90° DN 80
                                                                                             kom 1</t>
  </si>
  <si>
    <t>- Čelična bešavna cijev DN 80
                                                                                                 m 2</t>
  </si>
  <si>
    <t>- Zaštitna cijev DN 125 komplet s koljenom 90° za zaštitu plinske cijevi u zidu. Zaštitna cijev završava izvan temelja građevine
                                                                                                 m 1</t>
  </si>
  <si>
    <t>Dodatni potrebni materijal sa svim potrebnim koljenima, vijčanim spojnicama, fitinzima i kolčacima te spojnim i brtvenim materijalom i priborom za montažu uz ispitivanje spojnih mjesta
                                                                                             kpl. 1</t>
  </si>
  <si>
    <t>32.</t>
  </si>
  <si>
    <t>Fasadni ormarić sa plinskom slavinom DN 50</t>
  </si>
  <si>
    <t>- Fasadni ormarić dimenzija 700 × 650 mm dubine 350 mm. Limeni dijelovi ormarića zaštićeni su sa dva premaza temeljne boje i dva premaza laka za metal žute boje. Vratašca ormarića su s pantama i bravom za usadni ključ te s ventilacijskim otvorima gore i dolje, izvedenim štancanjem proreza i izvlačenjem, svijetlog otvora svaki najmanje 50 cm2.
                                                                                             kom 1</t>
  </si>
  <si>
    <t>- Prirubnica s grlom prema HRN M.B6.821 DN 50  PN 16, komplet sa spojnim i brtvenim materijalom
                                                                                             kom 2</t>
  </si>
  <si>
    <t>- Izolacijski komad za plinsku instalaciju DN 50
                                                                                             kom 1</t>
  </si>
  <si>
    <t>- Zaporna prirubnička kuglasta slavina DN 50  PN 16
                                                                                             kom 1</t>
  </si>
  <si>
    <t>- Koljeno 90° DN 50
                                                                                             kom 1</t>
  </si>
  <si>
    <t>- Čelična bešavna cijev DN 50
                                                                                                  m 2</t>
  </si>
  <si>
    <t>- Zaštitna cijev DN 80 komplet s koljenom 90° za zaštitu plinske cijevi u zidu. Zaštitna cijev završava izvan temelja građevine
                                                                                                  m 1</t>
  </si>
  <si>
    <t>33.</t>
  </si>
  <si>
    <t>DN 32</t>
  </si>
  <si>
    <t>DN 25</t>
  </si>
  <si>
    <t>DN 20</t>
  </si>
  <si>
    <t>DN 15</t>
  </si>
  <si>
    <t>34.</t>
  </si>
  <si>
    <t>Proturne cijevi zaštićene od korozije za prolaz plinskog voda kroz zid uz izradu nepropusnog spoja brtvljenjem. Proturna cijev je za dva nazivna promjera veća od plinske cijevi  i  dulja  od  debljine zida sa svake strane 5 cm.</t>
  </si>
  <si>
    <t>za cijev DN 50</t>
  </si>
  <si>
    <t>za cijev DN 32</t>
  </si>
  <si>
    <t>za cijev DN 25</t>
  </si>
  <si>
    <t>za cijev DN 20</t>
  </si>
  <si>
    <t>za cijev DN 15</t>
  </si>
  <si>
    <t>35.</t>
  </si>
  <si>
    <t>36.</t>
  </si>
  <si>
    <t>Plinska navojna kuglasta slavina ispitana na nepropusnost sa termičkim zaporom.:</t>
  </si>
  <si>
    <t>DN 15 (R 1/2"), PN 16</t>
  </si>
  <si>
    <t>37.</t>
  </si>
  <si>
    <t>Priključenje plinskog zidnog kondenzacijskog uređaja na plinsku instalaciju, uključujući sitni potrošni materijal.</t>
  </si>
  <si>
    <t>38.</t>
  </si>
  <si>
    <t>ZAJEDNIČKE STAVKE ZA PLINSKU INSTALACIJU</t>
  </si>
  <si>
    <t>39.</t>
  </si>
  <si>
    <t>Sitni potrošni materijal potreban za dovođenje instalacije u punu pogonsku gotovost.</t>
  </si>
  <si>
    <t>40.</t>
  </si>
  <si>
    <t>Montaža opreme, instalacija i svog navedenog materijala do pune pogonske gotovosti. Montažu opreme izvršiti prema uputama proizvođača. Montažu u svemu treba izvesti prema projektnim nacrtima, tehničkom opisu i ovom troškovniku, sa svim potrebnim sitnim montažnim materijalom. Sve radove izvoditi sa stručnim i kvalificiranim osobljem prema važećim smjernicama distributera plina..</t>
  </si>
  <si>
    <t>Stavka obuhvaća zavarivanje i radiološko ispitivanje zavara</t>
  </si>
  <si>
    <t>41.</t>
  </si>
  <si>
    <t>Puštanje plina u instalaciju</t>
  </si>
  <si>
    <t>42.</t>
  </si>
  <si>
    <t>Troškovi ispitivanja cjelokupne plinske instalacije (zajedničke instalacije i instalacije sve tri građevine), i to:</t>
  </si>
  <si>
    <t>- prethodno ispitivanje (čvrstoća)</t>
  </si>
  <si>
    <t>- glavno ispitivanje (nepropusnost)</t>
  </si>
  <si>
    <t>Ispitivanje čvrstoće i nepropusnosti (tlačna proba) provoditi prema standardima i normativima GPZ-P.I.600-7.1.2 i 7.1.3.</t>
  </si>
  <si>
    <t>43.</t>
  </si>
  <si>
    <t>Antikorozivna zaštita čeličnih cijevi. U sklopu ove stavke uključeno je odmašćivanje i čišćenje površina. Antikorozivna zaštita izvodi se sa dva premaza temeljnom bojom.</t>
  </si>
  <si>
    <t>44.</t>
  </si>
  <si>
    <t>Premazivanje vidljivih plinskih cijevi završnim premazom žute boje RAL 1021 prema DIN 2403.</t>
  </si>
  <si>
    <t>45.</t>
  </si>
  <si>
    <t>Prodore plinske instalacije kroz granice požarnih sektora brtviti atestiranim negorivim materijalom iste klase vatrootpornosti kao i vatrootpornost konstruktivnih elemenata kroz koje prolaze plinske instalacije  prema normi HRN DIN 4102/XI, klase EI 90.</t>
  </si>
  <si>
    <t>Stavka obuhvaća sav materijal u potrebnoj količini i kvaliteti.</t>
  </si>
  <si>
    <t>46.</t>
  </si>
  <si>
    <t>Provođenje neophodnih ispitivanja i mjerenja s popratnim zapisnicima, te kompletiranje valjane atestne dokumentacije i jamstvenih listova svih isporučenih aparata, opreme i uređaja.</t>
  </si>
  <si>
    <t>Nadzor kontrole kvalitete.</t>
  </si>
  <si>
    <t>Izrada dokumentacije potrebne za preuzimanje instalacije</t>
  </si>
  <si>
    <t>Izrada projekta izvedenog stanja plinske instalacije uvezanog u tri zasebna primjerka u papirnatom obliku i na CD-u.</t>
  </si>
  <si>
    <t>Izrada pismenih uputa za rukovanje i održavanje, te školovanje osoblja korisnika zaduženog za predmetnu instalaciju.</t>
  </si>
  <si>
    <t>47.</t>
  </si>
  <si>
    <t>Pripremno-završni radovi. Dovoz i odvoz opreme, materijala i alata potrebnog za kvalitetno izvođenje montažnih radova, kontakti s nadzornom službom. Usklađivanje s ostalim sudionicima u gradnji.</t>
  </si>
  <si>
    <t>48.</t>
  </si>
  <si>
    <t>Geodetsko i strojarsko snimanje izvedenog stanja plinovoda s izradom pripadajuće dokumentacije</t>
  </si>
  <si>
    <t>UKUPNO PLINSKA INSTALACIJA:</t>
  </si>
  <si>
    <t>Ispuštanje vode iz cijevovoda toplovodnog grijanja unutar građevine prije demotaže postojećih čeličnih cjevovoda.</t>
  </si>
  <si>
    <t>Demontaža postojećih radijatora (220 kom)  komplet sa svom armaturom, spojnim cjevovodima, montažnim, ovjesnim materijalom, te toplinskom izolacijom.</t>
  </si>
  <si>
    <t>Demontaža postojećih odsisnih ventilatora i postojećih okruglih i pravokutnih zračnih kanala komplet sa svim montažnim i ovjesnim materijalom, te toplinskom izolacijom.</t>
  </si>
  <si>
    <t>Transport sve demontirane opreme na gradilišnu deponiju</t>
  </si>
  <si>
    <t>Stavka uključuje, raznošenja po objektu, ukrcaj / iskrcaj, selektiranje otpada, transport na gradilišnu deponiju i pristojbe za deponiranje.</t>
  </si>
  <si>
    <t>GRIJANJE</t>
  </si>
  <si>
    <t>Plinski zidni kondenzacijski cirkulacijski uređaj za pogon neovisan o zraku u prostoru. Uređaj pripremljen za rad  s prirodnim plinom.  Uređaj se isporučuje sa svim montažnim i  instalacijskim materijalom poterebnim za dovođenje u punu pogonsku spremnost.</t>
  </si>
  <si>
    <t>Proizvod  "VIESSMANN"
tip VITODENS 100-W 6,5-26 kW</t>
  </si>
  <si>
    <t>Opseg isporuke:</t>
  </si>
  <si>
    <t>- modulacijski cilindrični plamenik MatriX, 
- regulacija pogona za pogon vođen vremenskim prilikama
   (u kombinaciji s vanjskim osjetnikom)
- sigurnosna armatura i ekspanzijska posuda (8 litara)
- visokoučinkovita crpka kruga grijanja i 3-putni preklopni ventil
- gotovo povezano cijevima i ožičeno
- kotlovski nastavni dio
- hidraulički priključni pribor za priključivanje
- prestrujni ventil
- plinska slavina sa termičkim osiguračem</t>
  </si>
  <si>
    <t>Tehničke karakteristike:</t>
  </si>
  <si>
    <t>- područje nazivnog toplinskog učina 50/30°C            6,5-26,0 kW</t>
  </si>
  <si>
    <t>- područje nazivnog toplinskog učina 80/60°C            5,9-23,7 kW</t>
  </si>
  <si>
    <t>- normni stupanj iskorištenja                                      97,5-108,4%</t>
  </si>
  <si>
    <t>- priključni tlak za prirodni plin                                           20 mbar</t>
  </si>
  <si>
    <t>- električni priključak                                       65 W, 230 V / 50 Hz</t>
  </si>
  <si>
    <t/>
  </si>
  <si>
    <t>- ekspanzijska posuda                                                                8 l</t>
  </si>
  <si>
    <t>- priključak dimnih plinova                                                     Ø 60</t>
  </si>
  <si>
    <t>- priključak dovodnog zraka                                                  Ø 100</t>
  </si>
  <si>
    <t>- dimenzije                                                          350x400x700 mm</t>
  </si>
  <si>
    <t>Osjetnik vanjske temperature za plinski zidni kondenzacijski uređaj predviđen prethodnom stavkom redni broj 5. (Proizvod  "VIESSMANN" tip VITODENS 100-W).</t>
  </si>
  <si>
    <t>kpl</t>
  </si>
  <si>
    <t>Atestirani priključak plinskog uređaja predviđenog stavkom redni broj 5. na dimnjak Schiedel tip Multi proizvod  Ø 80/125 od plastičnog materijala (PPS) / aluminijski lim premazan epoksidnom smolom.</t>
  </si>
  <si>
    <t>Elementi priključne dimovodne/zrakodovodne cijevi:</t>
  </si>
  <si>
    <t>- osigurač od povratnog strujanja
                                                                                             kom 1</t>
  </si>
  <si>
    <t>- prelazni komad Ø80/125 / Ø60/100
                                                                                             kom 1</t>
  </si>
  <si>
    <t>- AZ luk 87° Ø80/125
                                                                                             kom 2</t>
  </si>
  <si>
    <t>- AZ cijev Ø80/125
                                                                                             kom 1</t>
  </si>
  <si>
    <t>- Priključak na građevinski dimnjak SCHIEDEL tip MULTI 16
                                                                                             kom 1</t>
  </si>
  <si>
    <t>- brtve
                                                                                             kom 5</t>
  </si>
  <si>
    <t>Troškovi ovlaštenog servisa prilikom montaže, nadzora nad montažom i puštanja u rad uređaja uz prethodnu kontrolu svih izvedenih radova relevantnih za funkciju. Stavkom su obuhvaćeni svi radovi i sav eventualno potreban dopunski materijal za dovođenje uređaja do potpune pogonske sposobnosti (podešavanje uređaja, umjerivanje, balansiranje, probni pogon i dr.). U troškove je uključena atestna dokumentacija te upute za rad i  rukovanje na hrvatskom jeziku</t>
  </si>
  <si>
    <t>Lijevkasti odvod R1 sa sifonom za odvod kondenzata plinskog uređaja.</t>
  </si>
  <si>
    <t>Dodatna armatura oko plinskog zidnog kondenzacijskog uređaja komplet s vijčanim spojnicama te spojnim i brtvenim materijalom.</t>
  </si>
  <si>
    <t>- hvatač nečistoća DN 32, PN 10   
                                                                                             kom 1</t>
  </si>
  <si>
    <t>- kuglasta slavina DN 32, PN 10   
                                                                                             kom 2</t>
  </si>
  <si>
    <t>Zatvorena membranska ekspanzijska posuda tople vode 75/60°C, tvornički punjena dušikom i baždarena, komplet sa ventilom 3/4" za zaštitom od novlaštenog zatvaranja, te spojni i brtveni materijal.</t>
  </si>
  <si>
    <t>Proizvod "ZILMET"  ili jednako vrijedno.</t>
  </si>
  <si>
    <t>volumena 24 l</t>
  </si>
  <si>
    <t>Kuglasta slavina za pražnjenje, nazivnog tlaka PN 10, za ugradnju na najnižim točkama instalacije, prema mjesnim prilikama, komplet sa slijepim čepom na lančiću te nastavkom za gumeno crijevo, kolčakom te spojnim i brtvenim materijalom.</t>
  </si>
  <si>
    <t>Automatski odzračni lončić dimenzije 1/2", PN10.</t>
  </si>
  <si>
    <t>1/2", PN10</t>
  </si>
  <si>
    <t>Srednje teške navojne cijevi (DIN 2440) s krajevima s cijevnim navojem, sljedećih dimenzija i količina:</t>
  </si>
  <si>
    <t>Razni fazonski komadi, račve, prelazni komadi, redukcije, cijevna koljena, cijevni lukovi, klizne i čvrste točke, prirubnice, vijci i matice, izrada raznih cijevnih navoja, cijevni tuljci, proboji, rozete te ostali materijal za dovođenje kompletne instalacije u funkciju i pogonsko stanje. Cijevna koljena (hamburški lukovi) su od atestiranih bešavnih čeličnih cijevi, oblika prema DIN-u 2605 oblik A-90°, s radijusom savijanja R = 1,5 D. Cijevna koljena DN 20 i DN 15 izrađuju se savijanjem na licu mjesta.</t>
  </si>
  <si>
    <t>Razni tipski, pocinčani materijal za ovješenje i učvrščenje (držači cjevovoda, obujmice, zavješenja, pričvrsnice, podupore te ostala pomoćna učvršćenja za montažu, uz potrebne matice i vijke) sa umecima za zvučnu izolaciju, sve u potrebnoj količini i kvaliteti.</t>
  </si>
  <si>
    <t>Stavka uključuje pomoćni spojni i brtveni materijal kao što su brtve, klingerit, kudjelja, firnis, vijci i matice, žica za autogeno zavarivanje, kisik, disuplin, te materijal koji nije specificiran, također sve u potrebnoj količini i kvaliteti.</t>
  </si>
  <si>
    <t>Čišćenje čeličnih cijevi od korozije čeličnim četkama, premaz aktivnim naličem, očišćeno, osušeno otpadnim pamukom i dva puta minizirano minijem otpornim na temperaturu do 150 °C.</t>
  </si>
  <si>
    <t>Bojenje neizoliranih čeličnih cijevi dva puta osnovnom bojom i lakirano lakom otpornim na temperature do 150 °C za tople cijevi, u boji koju odredi projektant.</t>
  </si>
  <si>
    <t/>
  </si>
  <si>
    <t>Proizvod  "LIPOVICA" tip ORION</t>
  </si>
  <si>
    <t>TIP              - BROJ ČLANAKA</t>
  </si>
  <si>
    <t>ORION 500/95-30</t>
  </si>
  <si>
    <t>ORION 500/95-28</t>
  </si>
  <si>
    <t>ORION 500/95-25</t>
  </si>
  <si>
    <t>ORION 500/95-23</t>
  </si>
  <si>
    <t>ORION 500/95-20</t>
  </si>
  <si>
    <t>ORION 500/95-17</t>
  </si>
  <si>
    <t>ORION 500/95-15</t>
  </si>
  <si>
    <t>ORION 500/95-14</t>
  </si>
  <si>
    <t>ORION 500/95-12</t>
  </si>
  <si>
    <t>ORION 500/95-10</t>
  </si>
  <si>
    <t>ORION 500/95-9</t>
  </si>
  <si>
    <t>ORION 500/95-7</t>
  </si>
  <si>
    <t>Radijatorski termostatski ventil tip s odčitljivim prednamještanjem proizvod "HERZ", tip TS 98V ili jednakovrijedan.</t>
  </si>
  <si>
    <t>Priključak grijaćeg tijela konično brtvljen. Univerzalna izvedba s posebnim kolčakom za navojnu cijev i priključak steznim kompletom. Najviša radna temperatura 110 ⁰C, najviši radni tlak 10 bara. Dimenzije DN 15 ravni ili kutni.</t>
  </si>
  <si>
    <t>Dimenzije DN 15 ravni ili kutni.</t>
  </si>
  <si>
    <t>Radijatorski ventil tip s prednamještanjem proizvod "HERZ", tip AS T 90 ili jednakovrijedan.</t>
  </si>
  <si>
    <t>Priključak grijaćeg tijela konično brtvljen. Univerzalna izvedba s posebnim kolčakom za navojnu cijev i priključak steznim kompletom. Najviša radna temperatura 110 ⁰C, najviši radni tlak 10 bara. Dimenzije DN 15 ravni ili kutni.</t>
  </si>
  <si>
    <t>Radijatorska termostatska glava robusne izvedbe protiv vandalizma, krađe i neovlaštenog upravljanja proizvod  "HERZ", tip Herzcules ili jednakovrijedan</t>
  </si>
  <si>
    <t>Radijatorska termostatska glava; izrađena prema EN 215, tekućinski osjetnik, područje namještanja 6- 28 °C, zaštita od smrzavanja namjestiva na 6 °C</t>
  </si>
  <si>
    <t>Montaža i demontaža moguća samo pomoću uređaja za izvlačenje  i ključa  koji se posebno naručuju. Namještanje željene temperature napravom  za deblokadu  koji je sadržan u isporuci. Pokazivač namještanja ostaje pokriven u položaju blokade.</t>
  </si>
  <si>
    <t>Povratni ventil tip proizvod "HERZ", tip  RL-1 ili jednakovrijedan</t>
  </si>
  <si>
    <t>Priključak grijaćeg tijela konično brtvljen, univerzalna izvedba s posebnim kolčakom za navojnu cijev i priključak steznim kompletom, mogućnost zatvaranja.</t>
  </si>
  <si>
    <t>Odzračni radijatorski pipci, komplet s brtvama</t>
  </si>
  <si>
    <t/>
  </si>
  <si>
    <t>Slavina za pražnjenje za montažu na radijatorima komplet sa slijepim čepom na lančiću te nastavkom za gumeno crijevo.</t>
  </si>
  <si>
    <t>Radijatorski čepovi lijevi i desni za aluminijske radijatore, komplet s brtvama</t>
  </si>
  <si>
    <t>Za radijator proizvod "LIPOVICA" tip ORION</t>
  </si>
  <si>
    <t>redukcijski 5/4" / 1/2"</t>
  </si>
  <si>
    <t>Pribor za ugradnju i pričvršćenje radijatora na zid komplet s priborom te spojnim materijalom.</t>
  </si>
  <si>
    <t>Za radijator proizvod  "LIPOVICA" tip ORION</t>
  </si>
  <si>
    <t>broj radijatora koji se pričvršćuje sa 2 kompleta (do 15 čl.)</t>
  </si>
  <si>
    <t>broj radijatora koji se pričvršćuje sa 3 kompleta (više od 15 čl.)</t>
  </si>
  <si>
    <t>VENTILACIJA</t>
  </si>
  <si>
    <t>Kupaonski ventilator za ugradnju u spušteni strop, komplet s automatikom za uključivanje preko prekidača svjetla i isključivanje nakon 6 minuta. Ventilator je opremljen kučištem sa nepovratnom zaklopkom za sprečavanje ulaska vanjskog zraka. Ventilator se isporučuje u zaštiti za ugradnju u prostor 1 (IPX 5)</t>
  </si>
  <si>
    <t>proizvod "HELIOS", tip ELS-VN 60</t>
  </si>
  <si>
    <t/>
  </si>
  <si>
    <t>Dp = 100 Pa</t>
  </si>
  <si>
    <t/>
  </si>
  <si>
    <t>230/50 V/Hz</t>
  </si>
  <si>
    <t>- komplet u opisu navedene opreme i materijala                  kpl. 1</t>
  </si>
  <si>
    <t>- kučište tip ELS-GU                                                           kom 1</t>
  </si>
  <si>
    <t>Kupaonski ventilator za ugradnju u spušteni strop. Ventilator je opremljen kučištem sa nepovratnom zaklopkom za sprečavanje ulaska vanjskog zraka. Ventilator se isporučuje u zaštiti za ugradnju u prostor 1 (IPX 5)</t>
  </si>
  <si>
    <t>proizvod "HELIOS", tip ELS-V 60</t>
  </si>
  <si>
    <t>Cijevni odsisni ventilator, komplet sa elastičnim priključcima, nepovratnom zaklopkom, motornom zaštitom, servisnom sklopkom i svim pričvrsnim, montažnim, brtvenim i instalacijskim materijalom potrebnim za dovođenje u potpuno pogonsko stanje.</t>
  </si>
  <si>
    <t>proizvod: "HELIOS", tip RR 100 A</t>
  </si>
  <si>
    <t/>
  </si>
  <si>
    <t/>
  </si>
  <si>
    <t>Nel=41W; 230V/50Hz</t>
  </si>
  <si>
    <t>- tajmer s automatikom za uključivanje u vremenskim intervalima
                                                                                              kpl. 1</t>
  </si>
  <si>
    <t>- elastični priključak &amp; 100                                                 kom 1</t>
  </si>
  <si>
    <t>Protupožarne zaklopke vatrootpornosti 90 min za ugradnju u požarni zid s prirubnicama za spajanje u limeni kanal. Zaklopka je opremljena termoosjetnikom za okidanje (72 °C), elektromotornim pogonom s povratnom oprugom, automatsko zatvaranje pri prekidu napajanja i pripadajućim krajnjim sklopkama za indikaciju položaja zaklopke (otvoreno/zatvoreno). Napajanje zaklopke 230V.</t>
  </si>
  <si>
    <t>- proizvedene sukladno HRN EN 15650</t>
  </si>
  <si>
    <t>- ispitane sukladno HRN EN 1366-2</t>
  </si>
  <si>
    <t>- klasificirane sukladno HRN EN 13501-3</t>
  </si>
  <si>
    <t>- certifikat EC - Certificate of Confirmity (C€ znak) izdan od ovlaštene institucije EU</t>
  </si>
  <si>
    <t>- izjava o svojstvima (Declaration of performance) kojim se potvrđuje sukladnost sa navedenim normama</t>
  </si>
  <si>
    <t>proizvod: "KLIMAOPREMA"</t>
  </si>
  <si>
    <t>tip PPZ EN - C -K 90, duljine 400 mm</t>
  </si>
  <si>
    <t/>
  </si>
  <si>
    <t>Aluminijska ispušna protukišna rešetka zaštićena mrežom od ptica i kukaca, za montažu na zid ili vrata, komplet s protuokvirom za ugradnju.  Isporučuje se u boji koju odredi glavni projektant.</t>
  </si>
  <si>
    <t>proizvod  "KLIMAOPREMA"</t>
  </si>
  <si>
    <t>tip AFŽM</t>
  </si>
  <si>
    <t>B   ×   H</t>
  </si>
  <si>
    <t>297 × 197</t>
  </si>
  <si>
    <t>Krovna protukišna ispušna kapa za montažu na okrugle otvore za izlaz zraka. Stavka uključuje opšav na prodoru kroz krov.</t>
  </si>
  <si>
    <t/>
  </si>
  <si>
    <t>Aluminijska prestrujna rešetka za ugradnju u drvena vrata, izrađena od profila s vidno nepropusnim lamelama, komplet s protuokvirom za ugradnju. Isporučuje se u boji koju odredi glavni projektant</t>
  </si>
  <si>
    <t>proizvod "KLIMAOPREMA"</t>
  </si>
  <si>
    <t>tip OAS-R</t>
  </si>
  <si>
    <t>B   ×   H</t>
  </si>
  <si>
    <t>425  ×  125</t>
  </si>
  <si>
    <t>Okrugli zračni kanali i fazonski komadi za razvod zraka. Izrađeni od pocinčanog lima, komplet s bezbojnim silikonskim kitom, spojnicama i sličnim priborom za međusobno povezivanje. Debljine limova kanala prema DIN 24145.</t>
  </si>
  <si>
    <t>ZRAČNI KANALI</t>
  </si>
  <si>
    <t>&amp; 160</t>
  </si>
  <si>
    <t>&amp; 125</t>
  </si>
  <si>
    <t>&amp; 100</t>
  </si>
  <si>
    <t>KOLJENA  90°</t>
  </si>
  <si>
    <t>&amp;160/90°</t>
  </si>
  <si>
    <t>&amp;125/90°</t>
  </si>
  <si>
    <t>&amp;100/90°</t>
  </si>
  <si>
    <t>KOLJENA  45°</t>
  </si>
  <si>
    <t>&amp;100/45°</t>
  </si>
  <si>
    <t>REDUKCIJE</t>
  </si>
  <si>
    <t>R 160/125</t>
  </si>
  <si>
    <t>R 160/100</t>
  </si>
  <si>
    <t>R 125/100</t>
  </si>
  <si>
    <t>T-KOMADI</t>
  </si>
  <si>
    <t>T 160/125</t>
  </si>
  <si>
    <t>T 125/100</t>
  </si>
  <si>
    <t>Parozaporna izolacija zračnih kanala od nepovratne zaklopke do fasadne rešetke</t>
  </si>
  <si>
    <t/>
  </si>
  <si>
    <t>Predmetna izolacija je izrađena iz fleksibilnog spužvastog materijala na bazi sintetičkog kaučuka, kao teško zapaljivo gradivo, klase gorivosti B1, prema normi HRN DIN 4102, dio 1, odnosno klase 1, prema normi HRN.U.J1.060.</t>
  </si>
  <si>
    <t>Stavkom obuhvatiti i predpripremljene dijelove za izoliranje svih  fazonskih komada, koljena, ogranaka i slično, te specijalno  ljepilo i originalnu samoljepljivu traku za brtvljenje šavova. Sve spojeve pažljivo difuzijski zabrtviti.</t>
  </si>
  <si>
    <t>proizvod "ARMACELL", tip ARMACELL XG, ploče debljine 13 mm. ili jednako vrijedno</t>
  </si>
  <si>
    <t>Elastična antivibracijska zavješenja okruglih zračnih kanala.</t>
  </si>
  <si>
    <t>Elementi zavješenja i ostali pribor izrađeni od tipskih pocinčanih elemenata, sve u potrebnoj količini i kvaliteti (ovjes je obračunat kao 15 % ukupne mase kanala).</t>
  </si>
  <si>
    <t>HLAĐENJE</t>
  </si>
  <si>
    <t>Rashladni split sustav za cijelogodišnje hlađenje prostorije servera.
sastavljen od:</t>
  </si>
  <si>
    <t>Unutarnja zidna jedinica sa maskom predviđena za montažu na zid, opremljena ventilatorom, 4-brzinskim elektromotorom, izmjenjivačem topline s direktnom ekspazijom freona, te svim potrebnim elementima za zaštitu, kontrolu i regulaciju uređaja i temperature. Uređaj ima funkciju poboljšanog istrujavanja zraka korištenjem Coanda efekta.</t>
  </si>
  <si>
    <t>Proizvod Daikin tip: FTXS35K</t>
  </si>
  <si>
    <t>Nazivna učinkovitost (hlađenje pri uvjetima 35°C/27°C nazivnog opterećenja, te grijanje pri uvjetima 7°C/20°C nazivnog opterećenja)</t>
  </si>
  <si>
    <t>Qh = 3,5 kW (1,4-4,0)</t>
  </si>
  <si>
    <t>EER= 4,17</t>
  </si>
  <si>
    <t>Oznaka energetske učinkovitosti: A</t>
  </si>
  <si>
    <t>Qg = 4,0 kW (1,4-5,2)</t>
  </si>
  <si>
    <t>COP= 4,76</t>
  </si>
  <si>
    <t>Sezonska učinkovitost (u skladu s EN14825)   hlađenje pri 35°C, grijanje pri -10°C vanjske temperature</t>
  </si>
  <si>
    <t>Qh = 3,5 kW</t>
  </si>
  <si>
    <t>SEER= 6,97</t>
  </si>
  <si>
    <t>Pdesign= 3,50 kW</t>
  </si>
  <si>
    <t>Oznaka sezonske energetske učinkovitosti u sezoni hlađenja: A++</t>
  </si>
  <si>
    <t>Godišnja potrošnja energije : 176 kWh</t>
  </si>
  <si>
    <t>Qg = 3,6 kW</t>
  </si>
  <si>
    <t>SCOP: 4,71</t>
  </si>
  <si>
    <t>Pdesign= 3,60 kW</t>
  </si>
  <si>
    <t>Oznaka sezonske energetske učinkovitosti u sezoni grijanja: A++</t>
  </si>
  <si>
    <t>Godišnja potrošnja energije : 1.071 kWh</t>
  </si>
  <si>
    <t/>
  </si>
  <si>
    <t/>
  </si>
  <si>
    <t>Nivo zvučnog tlaka: hlađenje: 19 - 45 dBA</t>
  </si>
  <si>
    <t>Nivo zvučnog tlaka: grijanje: 19 - 45 dBA</t>
  </si>
  <si>
    <t>Nivo zvučnog snage: 59 dB(A)</t>
  </si>
  <si>
    <t>Dimenzije: 900 x 215 mm ; h = 298 mm</t>
  </si>
  <si>
    <t>Težina: 11 kg</t>
  </si>
  <si>
    <t>Boja kučišta: bijela</t>
  </si>
  <si>
    <t>Priključak R410A: tekuća faza: 6,35 mm</t>
  </si>
  <si>
    <t>Priključak R410A: plinovita faza: 9,52 mm</t>
  </si>
  <si>
    <t>Vanjska jedinica split sustava, namjenjena za vanjsku montažu - zaštićena od vremenskih utjecaja, s ugrađenim inverter kompresorom,  zrakom hlađenim kondenzatorom i svim potrebnim elementima za zaštitu, kontrolu i regulaciju uređaja i funkcionalni rad. Rashladni medij R-410A.</t>
  </si>
  <si>
    <t>Proizvod Daikin tip: RXS35L</t>
  </si>
  <si>
    <t>Napojna snaga u hlađenju:</t>
  </si>
  <si>
    <t>N = 0,84 kW / 230 V - 50 Hz</t>
  </si>
  <si>
    <t>Napojna snaga u grijanju:</t>
  </si>
  <si>
    <t/>
  </si>
  <si>
    <t>Nivo zvučne snage 63 dBA</t>
  </si>
  <si>
    <t>Nivo zvučnog tlaka: hlađenje: 44/48 dBA</t>
  </si>
  <si>
    <t>Nivo zvučnog tlaka: grijanje: 45/48 dBA</t>
  </si>
  <si>
    <t>Dimenzije: 765 x 285 mm ; h = 550 mm</t>
  </si>
  <si>
    <t>Težina: 34 kg</t>
  </si>
  <si>
    <t>Maksimalna duljina cjevovoda 20 m, od toga visinski 15 m.</t>
  </si>
  <si>
    <t>Radno područje: grijanje: od -15 do 20°C</t>
  </si>
  <si>
    <t>Radno područje: hlađenje: od -10 (-15) do 46°C</t>
  </si>
  <si>
    <t>Napajanje : 220-240 V / 50 Hz ~1</t>
  </si>
  <si>
    <t>Stavka uključuje bežični daljinski upravljač sa 7-dnevnim timerom.</t>
  </si>
  <si>
    <t>Vanjska jedinica MINI VRV III sustava u izvedbi toplinske pumpe sastavljena iz jedong modula, namjenjena za vanjsku montažu - zaštićena od vremenskih utjecaja, s ugrađenim hermetičkim kompresorima (standardni i inverter),  zrakom hlađenim kondenzatorom i svim potrebnim elementima za zaštitu, kontrolu i regulaciju uređaja (Inverter Control) i funkcionalni rad. Rashladni medij R-410A. 
Maksimalno dozvoljena ukupna duljina cjevnog razvoda iznosi 300 metara u jednom smjeru uz ograničenja navedena u uputama proizvođača.  Dozvoljena udaljenost između vanjske jednice i najudaljenije unutarnje jedinice iznosi 160 m.</t>
  </si>
  <si>
    <t>39.1.</t>
  </si>
  <si>
    <t>Proizvod Daikin tip: MINI VRV III RXYSQ4P8Y1</t>
  </si>
  <si>
    <t>Jedinica omogućuje spajanje do 8 unutarnjih VRV jedinica.
Tehničke karakteristike:
Qh  = 12,6 kW
Priključna snaga:
N nom. = 3,33 kW    /   400 V - 50 Hz
EER: 3,78 (100% opterećenja)
Tv = 35°C ST
Tp = 27°C ST, 19°C VT
Qg = 14,2 kW
N nom. = 3,21 kW    /   400 V - 50 Hz
COP: 4,42 (100% opterećenja)
Tv= 7°C ST
Tp = 20°C ST
radno područje: grijanje: od -20° do 15,5°C
radno područje: hlađenje: od -5° do 46°C
Nivo zvučnog tlaka: 50 dB(A) na udaljenosti 1m od jedinice
"dimenzije ukupno: 
900 x 320 mm ; h = 1345 mm"
težina ukupno: 120 kg</t>
  </si>
  <si>
    <t>39.2.</t>
  </si>
  <si>
    <t>Proizvod Daikin tip: MINI VRV III RXYSQ6P8Y1</t>
  </si>
  <si>
    <t>Jedinica omogućuje spajanje do 12 unutarnjih VRV jedinica.
Tehničke karakteristike:
Qh = 15,5 kW
Priključna snaga:
N nom. = 4,66 kW    /   400 V - 50 Hz
EER: 3,33 (100% opterećenja)
Tv = 35oC ST
Tp = 27oC ST, 19oC VT
Qg = 18 kW
N nom. = 4,70 kW    /   400 V - 50 Hz
COP: 3,83 (100% opterećenja)
Tv= 7oC ST
Tp = 20oC ST
Radno područje: grijanje: od -20° do 15,5°C
Radno područje: hlađenje: od -5° do 46°C
Nivo zvučnog tlaka: 53 dB(A) na udaljenosti 1m od jedinice
Dimenzije ukupno: 
900 x 320 mm ; h = 1345 mm
Težina ukupno: 120 kg</t>
  </si>
  <si>
    <t>Unutarnja  jedinica VRV sustava sa maskom  predviđena za  montažu na zid, opremljena ventilatorom, izmjenjivačem topline s direktnom ekspanzijom freona, elektronskim ekspanzijskim ventilom, te svim potrebnim elementima za zaštitu, kontrolu i regulaciju uređaja i temperature.</t>
  </si>
  <si>
    <t>40.1.</t>
  </si>
  <si>
    <t>Proizvod Daikin tip: VRV FXAQ20P</t>
  </si>
  <si>
    <t>Qh  = 2,2 kW
Tv = 35°C
Tp = 27°C ST, 19°C VT
Qg = 2,5 kW
Tv= 7°C ST
Tp = 20°C ST
VZ =450/270 m3/h
N = 29 W - 230 V - 50 Hz
Dimenzije: lxbxh 795x238x290
Težina: 11 kg
Medij:  R-410A
Nivo zvučnog tlaka: standard / niža brzina 35/29 dB(A) na udaljenosti 1,5 m od jedinice:</t>
  </si>
  <si>
    <t>40.2.</t>
  </si>
  <si>
    <t>Proizvod Daikin tip: VRV FXAQ25P</t>
  </si>
  <si>
    <t>Qh  = 2,8 kW
Tv = 35°C
Tp = 27°C ST, 19°C VT
Qg = 3,2 kW
Tv= 7°C ST
Tp = 20°C ST
VZ =480/300 m3/h
N = 34 W - 230 V - 50 Hz
Dimenzije: lxbxh 795x238x290
Težina: 11 kg
Medij:  R-410A
Nivo zvučnog tlaka: standard / niža brzina 36/29 dB(A) na udaljenosti 1,5 m od jedinice:</t>
  </si>
  <si>
    <t>40.3.</t>
  </si>
  <si>
    <t>Proizvod kao Daikin tip: VRV FXAQ32P</t>
  </si>
  <si>
    <t>Qh  = 3,6 kW
Tv = 35°C
Tp = 27°C ST, 19°C VT
Qg = 4,0 kW
Tv= 7°C ST
Tp = 20°C ST
VZ =510/330 m3/h
N = 35 W - 230 V - 50 Hz
Dimenzije: lxbxh 795x238x290
Težina: 11 kg
Medij:  R-410A
Nivo zvučnog tlaka: standard / niža brzina 37/29 dB(A) na udaljenosti 1,5 m od jedinice:</t>
  </si>
  <si>
    <t>40.4.</t>
  </si>
  <si>
    <t>Proizvod Daikin tip: VRV FXAQ63P</t>
  </si>
  <si>
    <t>Qh  = 7,1 kW
Tv = 35°C
Tp = 27°C ST, 19°C VT
Qg = 8,0 kW
Tv= 7°C ST
Tp = 20°C ST
VZ = 1140/840 m3/h
N = 60 W - 230 V - 50 Hz
Dimenzije: 290x1050x238
Težina: 14 kg
Medij:  R-410A
Nivo zvučnog tlaka: 46/39 dB(A) na udaljenosti 1,5 m od jedinice:</t>
  </si>
  <si>
    <t>Žičani elektronski prostorni regulator sa LCD displejom i tjednim programskim satom za upravljanje i kontrolu do 16 unutarnjih VRV jedinica.</t>
  </si>
  <si>
    <t>Proizvod Daikin tip: BRC1E52A/B</t>
  </si>
  <si>
    <t>Žičani elektronski prostorni regulator sa LCD displejom i tjednim programskim satom za upravljanje i kontrolu do 16 unutarnjih VRV jedinica.
Kontrola pristupa moguća je u tri nivoa sa mogućnošću ograničavanja pristupa korisnika.
Funkcije: on/off, režim rada, set point, brzina ventilatora, pozicija lamela, pojedinačno podešavanje za jedinice u grupi, signalizacija greške, signalizacija zaprljanosti filtera, tjedni program sa 5 dnevnih podprograma (ukupno 35).</t>
  </si>
  <si>
    <t>Izolirani bakreni spojni elementi za razvod medija R-410A za plinsku i tekuću fazu, uključivo redukcije (2 komada po kompletu: plinska + tekuća faza).</t>
  </si>
  <si>
    <t>Proizvod Daikin</t>
  </si>
  <si>
    <t>Y-Račve:</t>
  </si>
  <si>
    <t>KHRQ22M20T</t>
  </si>
  <si>
    <t>Cjevovod plinske i tekuće faze rashladnog medija VRV sustava, kvalitete koja se primjenjuje u rashladnoj tehnici za rashladno sredstvo R-410A, izrađen od bakrenih cijevi, komplet s koljenima, fazonskim komadima, spojnicama te potrebnim osloncima, spojnim i pričvrsnim materijalom te pastom i legurom za lemljenje.</t>
  </si>
  <si>
    <t>&amp; 6,4</t>
  </si>
  <si>
    <t>&amp; 9,5</t>
  </si>
  <si>
    <t>&amp; 12,7</t>
  </si>
  <si>
    <t>&amp; 15,9</t>
  </si>
  <si>
    <t>&amp; 19.1</t>
  </si>
  <si>
    <t>Dobava toplinske izolacije cijevi rashladnog medija. Fleksibilna predfabricirana izolacija s parnom branom (koljena i fazonske komade izrađivati na licu mjesta). Izolacija mora biti negoriva. Stavka obuhvaća kompletan materijal potreban za ugradnju izolacije, kao što je ljepilo, sredstvo za čišćenje ljepila, ljepljive trake, zaštitni premaz i sl. Debljina izolacije je 13 mm. proizvod ARMAFLEX XG ili jednako vrijedno.</t>
  </si>
  <si>
    <t>Sve parozaporno izolirane cjevovode u zoni evakuacije dodatno se oblažu s 20 mm mineralne vune u oblozi od armirane aluminijske folije. Euroklasa gorivosti: A1 sukladno EN 13501-1.</t>
  </si>
  <si>
    <t>&amp; 15.9</t>
  </si>
  <si>
    <t>Izolacija cijevnog razvoda u vanjskom prostoru mineralnom vunom u oblozi od Al lima.</t>
  </si>
  <si>
    <t>Cijevi od plastičnih materijala s potrebnim spojnim materijalom, pričvrsnicama i fazonskim komadima za gravitacijski odvod kondenzata,  sifoni za priključak  na odvodnju.</t>
  </si>
  <si>
    <t>&amp; 20</t>
  </si>
  <si>
    <t>&amp; 25</t>
  </si>
  <si>
    <t>Materijal i pribor neophodni za montažu gore navedene opreme (VRV i multisplit sustavi) kao što su spojni, ovjesni i brtveni materijal, antivibracijske gumene podloške, proturne cijevi i sav sitni potrošni materijal, sve u potrebnoj količini i kvaliteti.</t>
  </si>
  <si>
    <t>49.</t>
  </si>
  <si>
    <t>Puštanje u pogon VRV i SPLIT sustava uključivo provjeru nepropusnosti freonske instalacije, vakumiranje i dopunjavanje rashladnog sredstva od strane ovlaštenog servisa uz izdavanje potrebnih uputa za korištenje, atesta i garancija:</t>
  </si>
  <si>
    <t>ZAJEDNIČKE STAVKE</t>
  </si>
  <si>
    <t>50.</t>
  </si>
  <si>
    <t>Izrada otvora u armirano betonskim zidovima i podovima za prolaz cijevi i zračnih kanala instalacije grijanja hlađenja i ventilacije. Stavka uključuje sanaciju prodora.</t>
  </si>
  <si>
    <t>za cijevi DN 15 - DN 32</t>
  </si>
  <si>
    <t>za zračne kanala Ø100-Ø160</t>
  </si>
  <si>
    <t>51.</t>
  </si>
  <si>
    <t>Prodore instalacija grijanja i ventilacije, kroz granice požarnih sektora brtviti atestiranim negorivim materijalom iste klase vatrootpornosti kao i vatrootpornost konstruktivnih elemenata kroz koje te instalacije prolaze</t>
  </si>
  <si>
    <t>prema normi HRN DIN 4102/XI, klase R90.</t>
  </si>
  <si>
    <t>Stavka obuhvaća sav materijal u potrebnoj količini i kvaliteti uz izdavanje popratnih atesta.</t>
  </si>
  <si>
    <t>52.</t>
  </si>
  <si>
    <t>Troškovi prijevoza i uskladištenja specificirane opreme i materijala od mjesta nabavke do gradilišta, troškovi dovoza i odvoza alata potrebnog za montažu instalacije, svi prijenosi po gradilištu te odvoz preostalog materijala, uključivo čišćenje gradilišta.</t>
  </si>
  <si>
    <t>53.</t>
  </si>
  <si>
    <t>Montaža opreme, instalacije i svog navedenog materijala do pune pogonske i funkcionalne spremnosti  uključivo sve potrebno za ishođenje uporabne dozvole. Montažu opreme treba izvršiti prema uputama proizvođača. Montažu u svemu treba izvesti prema projektnim nacrtima, tehničkom opisu i ovom troškovniku, sa svim potrebnim sitnim montažnim materijalom. Radove treba izvesti stručna radna snaga uz stručni nadzor.</t>
  </si>
  <si>
    <t>U cijeni montaže treba predvidjeti i sve potrebne skele, fiksne i pomične za rad na visini, sukladno postojećim propisima.</t>
  </si>
  <si>
    <t>Nakon montaže vodenog dijela, obaviti tlačnu probu instalacije prema DIN-u 4756 uz sastavljanje odgovarajućeg zapisnika. Provesti trodnevni probni pogon instalacije i pogonske opreme, uz reguliranje svih uređaja od strane ovlaštenih osoba. Uključiti konačno puštanje instalacije u pogon zajedno sa svim potrebnim podešavanjima i mjerenjima, dokumentirati ovjerenim zapisnicima.</t>
  </si>
  <si>
    <t>Provesti grubo i fino balansiranje i umjeravanje pojedinih grana cjevovoda radi ravnomjernog rasporeda topline, uz potpuno postizanje projektom predviđenih parametara. Izvodi neovisna ovlaštena ustanova uz suglasnost nadzornog inženjera. Uključiti popratne zapisnike.</t>
  </si>
  <si>
    <t>Provesti grubo i fino balansiranje i umjeravanje svih sustava ventilacije i klimatizacije uz potpuno postizanje projektom predviđenih parametara. Izvodi neovisna ovlaštena ustanova uz suglasnost nadzornog inženjera. Uključiti popratne zapisnike.</t>
  </si>
  <si>
    <t>54.</t>
  </si>
  <si>
    <t>Kompletiranje valjane atestne dokumentacije, ispitnih listova, dokaza o kvaliteti i jamstvenih listova na isporučenu opremu, uređaje i instalaciju za sve sustave grijanja u objektu. Stavkom obuhvatiti i provođenje neophodnih ispitivanja i mjerenja od strane ovlaštenih ustanova s popratnim zapisnicima (tehnički pregled).</t>
  </si>
  <si>
    <t>Mjerenje i dokazivanje svih projektom predviđenih parametara mikroklime za sve tretirane prostore po sustavima. Izvodi neovisna ovlaštena ustanova uz suglasnost nadzornog inženjera. Uključiti popratne zapisnike i uvjerenja.</t>
  </si>
  <si>
    <t>55.</t>
  </si>
  <si>
    <t>Projekt izvedenog stanja strojarskog projekta, uvezan u tri zasebna primjerka u papirnatom obliku i na CD-u. Projekt izvedenog stanja se izrađuje na temelju unesenih svih izmjena od strane izvođaća u jedan primjerak dokumentacije.</t>
  </si>
  <si>
    <t>Izrada funkcionalnih shema spajanja opreme (uokvireno i obješeno na zid u tehničkim centralama).</t>
  </si>
  <si>
    <t>Izrada pismenih uputa za rukovanje i održavanje za sve sustave grijanja, hlađenja i ventilacije te školovanje osoblja korisnika zaduženog za predmetne instalacije.</t>
  </si>
  <si>
    <t>56.</t>
  </si>
  <si>
    <t>Pripremno-završni radovi. Uvođenje u posao, upoznavanje s građevinom, obilježavanje prodora i proboja i usklađivanje s ostalim sudionicima u gradnji. Kontakti s nadzornom službom.</t>
  </si>
  <si>
    <t>UKUPNO INSTALACIJA GRIJANJA, HLAĐENJA I VENTILACIJE:</t>
  </si>
  <si>
    <t>15/TROŠKOVNIK SPRINKLER INSTALACIJE</t>
  </si>
  <si>
    <t>UVODNE NAPOMENE:</t>
  </si>
  <si>
    <t>Instalaciju treba izvesti prema nacrtima i tehničkom opisu u projektu, važećim hrvatskim propisima, tehničkim propisima i pravilima struke.</t>
  </si>
  <si>
    <t>Za promjene i odstupanja od ovog projekta mora se pribaviti pismena suglasnost projektanta,  nadzornog inženjera i investitora.</t>
  </si>
  <si>
    <t>Izvođač je dužan prije početka radova projekt provjeriti na licu mjesta i za eventualna odstupanja konzultirati projektanta.</t>
  </si>
  <si>
    <t>Sav materijal koji se upotrijebljava tijekom gradnje treba odgovarati hrvatskim standardima, a sva oprema za koju je propisom reguliran treba posjedovati VdS certifikat. Odstupanje od navedenog treba odobriti projektant i nadzorni inženjer.</t>
  </si>
  <si>
    <t>Prije nego se priđe polaganju cijevi mora se izvršiti točno razmjeravanje i obilježavanje na zidu i stropovima.</t>
  </si>
  <si>
    <t>Prije ugradnje cijevi je potrebno očistiti iznutra. Također nakon ugradnje cjevovoda, a prije montaže mlaznica cjevovod treba temeljito isprati.</t>
  </si>
  <si>
    <t>Prije ugradnje mlaznica paziti na minimalno zahtijevane udaljenosti mlaznica od stropa.</t>
  </si>
  <si>
    <t>Raspored mlaznica izvesti u skladu sa projektom i propisima, po kojima je instalacija projektirana.</t>
  </si>
  <si>
    <t>Izvođač je u obavezi izraditi nacrte izvedenog stanja instalacija i predati na ovjeru nadzornom inženjeru i projektantu</t>
  </si>
  <si>
    <t>15/ TROŠKOVNIK SPRINKLER INSTALACIJE</t>
  </si>
  <si>
    <t>Br.</t>
  </si>
  <si>
    <t>Opis radova i/ili opreme</t>
  </si>
  <si>
    <t>mjera</t>
  </si>
  <si>
    <t>jed. cijena</t>
  </si>
  <si>
    <t>SPRINKLER  STANICA</t>
  </si>
  <si>
    <t>Sprinkler ventilska stanica "mokra" NO80, sa sprinkler ventilom, EV-zasunom s el. indikacijom otvorenosti NO80, NP12, svom pripadajučom armaturom, manometrima, tampon posudom i tlačnom sklopkom, komplet ,  s VdS i hrvatskim atestom</t>
  </si>
  <si>
    <t>NO80</t>
  </si>
  <si>
    <t>Alarmno zvono komplet sa hvataćem nečistoća R 3/4", sa VdS i Hrvatskim atestom</t>
  </si>
  <si>
    <t>Ljevak, plastični za sprinkler stanicu,  komplet s plastičnom cijevi NO 40x1000,</t>
  </si>
  <si>
    <t>NO40</t>
  </si>
  <si>
    <t>Sprinkler pumpa kao EMU K 86 S-2 E-Motor 10kW;  H=3,00 bar.; Q=523,52 l/min;  sa VdS certifikatom ili jednakovrijedno.</t>
  </si>
  <si>
    <t>Pumpa mora zadovoljiti proračunsku radnu točku protok Q=523,52 l/min kod tlaka H=3,00 bar</t>
  </si>
  <si>
    <t>Proizvod  mora posjedovati VdS certifikat</t>
  </si>
  <si>
    <t>Jockey pumpa, komplet s elektromotorom i postoljem kao KSB Movitec V 02-11,  N=1,1 ili jednakovrijedno</t>
  </si>
  <si>
    <t>Pumpa mora imati protok Q=56,6 l/min kod tlaka H=5,00 bar</t>
  </si>
  <si>
    <t>Mjerač protoka DN 80 sa VdS i hrvatskim atestom</t>
  </si>
  <si>
    <t>Bypass oko zasuna probe pumpe (kpl kolčak crni 3/4" – kom. 2, blenda ø 9,9 mm, holender 3/4", koljeno 3/4" – kom. 2, cijev pocinčana m. 1.5), prestrujni ventil 3/4" 3 bara</t>
  </si>
  <si>
    <t>EV - zasun sa el. indikacijom otvorenosti, NP10, komplet sa prirubnicama i protuprirubnicama, s FM i hrvatskim atestom  slijedećih dimenzija:</t>
  </si>
  <si>
    <t>NO100</t>
  </si>
  <si>
    <t>Kuglasti ventil sa el. kontrolom otvorenosti slijedećih dimenzija:</t>
  </si>
  <si>
    <t>NO50</t>
  </si>
  <si>
    <t>Kuglasti ventil slijedećih dimenzija:</t>
  </si>
  <si>
    <t>5/4"</t>
  </si>
  <si>
    <t>1"</t>
  </si>
  <si>
    <t>Odbojna klapna NP10, komplet s  VdS i hrvatskim atestom, slijedećih dimenzija:</t>
  </si>
  <si>
    <t>Nepovratni ventil</t>
  </si>
  <si>
    <t>NO32</t>
  </si>
  <si>
    <t>Zaštitnik povratnog toka</t>
  </si>
  <si>
    <t>Stabilna spojka, slijedećih dimenzija, tip B</t>
  </si>
  <si>
    <t>2 1/2"</t>
  </si>
  <si>
    <t>Slijepa spojka, slijedećih dimenzija, tip B</t>
  </si>
  <si>
    <t>Ormarić za priključak vatrogasnog vozila za"B" spojke, s natpisom: PRIKLJUČAK VATROGASNOG VOZILA NA SPRINKLER INSTALACIJU</t>
  </si>
  <si>
    <t>Ormarić za rezervne mlaznice</t>
  </si>
  <si>
    <t>Tlačna sklopka, 0-10 bar, komplet s  manometrom i troputnom slavinom,</t>
  </si>
  <si>
    <t>1/2"</t>
  </si>
  <si>
    <t>Manometar 0 – 16 bar, ø 100 mm, + kuglasti ventil s odzračnikom</t>
  </si>
  <si>
    <t>Glicerinski manometar s kuglastom slavinom i ispustom za mjerač protoka NO15</t>
  </si>
  <si>
    <t>NO15</t>
  </si>
  <si>
    <t>Hvatač nečistoća NP10, slijedećih dimenzija:</t>
  </si>
  <si>
    <t>Cijev čelična, pocinčana, u kompletu sa cijevnim lukovima, redukcijama, T komadima, te raznim spojnim materijalom. slijedeće dimenzije:</t>
  </si>
  <si>
    <t>NO20</t>
  </si>
  <si>
    <t>NO25</t>
  </si>
  <si>
    <t>Cijevi, čelična, crna, šavna prema DIN 2440 ili DIN 2458, ispitana prema DIN 1626, u kompletu sa cijevnim lukovima, redukcijama, elastičnim spojkama, T crnim komadima, te raznim fitinzima zaštićena temeljnim premazom i obojana završnom bojom slijedećih dimenzija:</t>
  </si>
  <si>
    <t>NO 32</t>
  </si>
  <si>
    <t>NO 40</t>
  </si>
  <si>
    <t>NO 50</t>
  </si>
  <si>
    <t>NO 100</t>
  </si>
  <si>
    <t>Prelazni komad DN110 iz PEHD na čeličnu crnu cijev NO80.</t>
  </si>
  <si>
    <t>Podzemni cijevni razvod sprinkler instalacije, cijevi od polietilena visoke gustoće PE-100 (PEHD) za vanjske vodove. Cijevi su duljine 6 ili 12 m te unutarnjih i vanjskih dimenzija kako je niže navedeno. Cijevi se polažu na pješčanu posteljicu prema naputcima proizvođača, te se spajaju uz pomoć PE elektrofuzijskih spojnica ili sučeonog zavarivanja. Cijevi moraju biti u skladu sa normom EN12201.
Zasipavanje iskopa te nabijanje zasipa treba obaviti u skladu s napucima proizvođača u ovisnosti o karakteristikama tla te prisutnosti podzemne vode. Cijevi korisititi za vanjske vodove protupožarne vode.
Sve fitinge i fazonske komade potrebne za kvalitetnu ugradnju cijevi izvoditelj će ubrojiti u cijenu cijevi. Prilikom ugradnje pridržavati se uputa proizvođača. 
Obračun po m’ ugrađene cijevi sa svim potrebnim spojnim, pričvrsnim i brtvećim materijalom i radom u funkcionalnom stanju.
Vrsta cijevi SDR11 - PN 16 i nominalne veličine:</t>
  </si>
  <si>
    <t>Φ110mm</t>
  </si>
  <si>
    <t>Dvodijelna kružna brtva za brtvljenje prodora (beton-čelik) kroz bazen (u cijenu uključiti i bušenje rupe): slijedećih dimenzija:</t>
  </si>
  <si>
    <t>Sidreni vijci za pumpe komplet sa maticama i podloškama  (pocinčano ili nerđajući čelik)</t>
  </si>
  <si>
    <t>Zidne upute za "MOKRU",
sprinkler stanicu</t>
  </si>
  <si>
    <t>Zidne upute za kompletnu
sprinkler instalaciju</t>
  </si>
  <si>
    <t>Knjiga uputa za rukovanje i
održavanje sprinkler instalacije</t>
  </si>
  <si>
    <t>Materijal za brtvljenje navojnih cijevnih spojeva (teflonska traka ili kudelja i laneno ulje)</t>
  </si>
  <si>
    <t>Transport navedene opreme do radilišta i transport preostalog materijala</t>
  </si>
  <si>
    <t>Montaža navedene opreme,  tlačna proba i ispiranje cjevovoda</t>
  </si>
  <si>
    <t>Ispitivanje funkcionalnostikompletne instalacije bez aktiviranja sprinkler mlaznica, uključujući i dobivanje atesta funkcionalnosti od ovlaštene ustanove</t>
  </si>
  <si>
    <t>Projekt izvedenog stanja</t>
  </si>
  <si>
    <t>Primopredaja instalacije, obuka osoblja, koordinacija s elektroizvođačima i izvođačima VDC sustava</t>
  </si>
  <si>
    <t>UKUPNO SPRINKLER STANICA</t>
  </si>
  <si>
    <t>SPRINKLER  - CIJEVNA MREŽA</t>
  </si>
  <si>
    <t>Sprinkler mlaznica viseća, kromirana, sa VdS i hrvatskim atestom, kao proizvod MINIMAX,  tip: MX3 - SP, 1/2", fast response RTI&lt; 50 “spray”, K80, 68°C (uključeno  24 rezervnih) ili jednakovrijedno</t>
  </si>
  <si>
    <t>Proizvod mora imati sljedeće karakteristike:</t>
  </si>
  <si>
    <t>Temperatura aktiviranja: 68°C</t>
  </si>
  <si>
    <t>Koefijent protoka: K=80</t>
  </si>
  <si>
    <t>Brzina reakcije:  RTI&lt;50 (fast response)</t>
  </si>
  <si>
    <t>Završna obrada: Kromirana</t>
  </si>
  <si>
    <t>priključni navoj: 1/2"</t>
  </si>
  <si>
    <t>kom.</t>
  </si>
  <si>
    <t>Sprinkler mlaznica viseća, kromirana, sa VdS i hrvatskim atestom, kao proizvod MINIMAX,  tip: MX3 - SP, 1/2", fast response RTI&lt; 50 “spray”, K80, 93°C (uključeno  1 rezervnih) ili jednakovrijedno</t>
  </si>
  <si>
    <t>Rozeta, ukrasna, boja prema želji investitora, dvodijelna, podesiva po visini</t>
  </si>
  <si>
    <t>Priključak za ispiranje cjevovoda komplet ventil</t>
  </si>
  <si>
    <t>Test ventil NO20(k80), komplet sa fitinzima, kugl. ventilom i manometrom.</t>
  </si>
  <si>
    <t>Kontrolor protoka sa VdS i hrvatskim atestom, slijedećih dimenzija:</t>
  </si>
  <si>
    <t>EV zasun NP 10 sa mikrosklopkom za kontrolu otvorenosti, slijedećih dimenzija:</t>
  </si>
  <si>
    <t>Nepovratna klapna, uključujući i Bypass, koji se sastoji od kuglastog ventila DN 40, zajedno s holenderom, dva hamburška luka i cijevi dužine 1 m, sve dimenzije DN 40, slijedećih dimenzija:</t>
  </si>
  <si>
    <t>Fleksibilno armirano crijevo, komplet sa konzolom za spušteni strop, sa VdS certifikatom</t>
  </si>
  <si>
    <t>3/4" - 1/2"</t>
  </si>
  <si>
    <t>Tlačna proba 15 bar kroz 24 sata i ispiranje cjevovoda preko  priključaka za ispiranje, za svaku cijevnu mrežu posebno</t>
  </si>
  <si>
    <t>Montaža navedene opreme uključujući i čišćenje gradilišta nakon montaže.</t>
  </si>
  <si>
    <t>UKUPNO  SPRINKLER CIJEVNA MREŽA</t>
  </si>
  <si>
    <t>SPRINKLER  - ELEKTRO DIO</t>
  </si>
  <si>
    <t>Elektro ormar za napajanje i upravljanje glavne sprinkler pumpe snage 10 kW,  i Jockey pumpe 1,1 kW. Sve komponente su u čeličnom ormaru.</t>
  </si>
  <si>
    <t>Vatrodojavna centrla za dojavu smetnji na glavnu pozarnu centralu, ukljucujuci sve potrebne module  kucista modula, baterije za centrale (30 sati autonomija)</t>
  </si>
  <si>
    <t>tip kao Esser IQ8 Control C ili jednakovrijedno</t>
  </si>
  <si>
    <t>Napajanje 230V AC, 50Hz</t>
  </si>
  <si>
    <t>Radni napon 12 V DC</t>
  </si>
  <si>
    <t>Kapacitet 2 analogne petlje sa do 127 detektora</t>
  </si>
  <si>
    <t>Broj programibilnih, nadziranih izlaza (max. 24V DC / 1A) 3</t>
  </si>
  <si>
    <t>Rezervno napajanje 12V DC 2 x 12Ah</t>
  </si>
  <si>
    <t>Nivo sonda za bazen</t>
  </si>
  <si>
    <t>Detektor poplavljivanja prostorije</t>
  </si>
  <si>
    <t>Kabel, PPOO</t>
  </si>
  <si>
    <t>4 x 10 mm</t>
  </si>
  <si>
    <t>3 x 1,5 mm</t>
  </si>
  <si>
    <t>5 x 2,5 mm</t>
  </si>
  <si>
    <t>Kabel IY(St)Y</t>
  </si>
  <si>
    <t>2x2x 0,8 mm</t>
  </si>
  <si>
    <t>Kabelski kanal  sa poklopcem</t>
  </si>
  <si>
    <t>PK-50</t>
  </si>
  <si>
    <t>PVC fleksibilne cijevi, Ø 12 mm</t>
  </si>
  <si>
    <t>FeZn traka (uključujući nosač br.9, spojeve FeZn trake međusobno i metalnim masama i premoštenje prirubničkih spojeva FeZn 20x3 trakom ili podložnim pločicama)</t>
  </si>
  <si>
    <t>Ovjesni i zavjesni elementi za kabelske kanale</t>
  </si>
  <si>
    <t>Natpisne pločice s tipskim ovjesnim priborom</t>
  </si>
  <si>
    <t>Montaža navedene opreme</t>
  </si>
  <si>
    <t>Ispitivanje funkcionalnosti i primopredaja instalacije</t>
  </si>
  <si>
    <t>UKUPNO ELEKTRO DIO</t>
  </si>
  <si>
    <t>REKAPITULACIJA SPRINKLER INSTALACIJE</t>
  </si>
  <si>
    <t>Sprinkler stanica</t>
  </si>
  <si>
    <t>Cijevna mreža</t>
  </si>
  <si>
    <t>Sprinkler elektro dio</t>
  </si>
  <si>
    <t>Red. Br.</t>
  </si>
  <si>
    <t>Predmet ovog projekta je instalacija nemjerenog plina, mjerenje i instalacija mjerenog niskotlačnog prirodnog plina od glavnog zapora do potrošača.</t>
  </si>
  <si>
    <r>
      <t xml:space="preserve"> Æ</t>
    </r>
    <r>
      <rPr>
        <sz val="10"/>
        <rFont val="Arial"/>
        <family val="2"/>
        <charset val="238"/>
      </rPr>
      <t xml:space="preserve"> 125 mm</t>
    </r>
  </si>
  <si>
    <r>
      <t xml:space="preserve"> Æ</t>
    </r>
    <r>
      <rPr>
        <sz val="10"/>
        <rFont val="Arial"/>
        <family val="2"/>
        <charset val="238"/>
      </rPr>
      <t xml:space="preserve"> 100 mm</t>
    </r>
  </si>
  <si>
    <r>
      <t xml:space="preserve"> Æ</t>
    </r>
    <r>
      <rPr>
        <sz val="10"/>
        <rFont val="Arial"/>
        <family val="2"/>
        <charset val="238"/>
      </rPr>
      <t xml:space="preserve"> 80 mm</t>
    </r>
  </si>
  <si>
    <r>
      <t xml:space="preserve"> Æ</t>
    </r>
    <r>
      <rPr>
        <sz val="10"/>
        <rFont val="Arial"/>
        <family val="2"/>
        <charset val="238"/>
      </rPr>
      <t xml:space="preserve"> 65 mm</t>
    </r>
  </si>
  <si>
    <r>
      <t xml:space="preserve"> Æ</t>
    </r>
    <r>
      <rPr>
        <sz val="10"/>
        <rFont val="Arial"/>
        <family val="2"/>
        <charset val="238"/>
      </rPr>
      <t xml:space="preserve"> 50 mm</t>
    </r>
  </si>
  <si>
    <r>
      <t xml:space="preserve"> Æ</t>
    </r>
    <r>
      <rPr>
        <sz val="10"/>
        <rFont val="Arial"/>
        <family val="2"/>
        <charset val="238"/>
      </rPr>
      <t xml:space="preserve"> 40 mm</t>
    </r>
  </si>
  <si>
    <r>
      <t xml:space="preserve"> Æ</t>
    </r>
    <r>
      <rPr>
        <sz val="10"/>
        <rFont val="Arial"/>
        <family val="2"/>
        <charset val="238"/>
      </rPr>
      <t xml:space="preserve"> 160 mm</t>
    </r>
  </si>
  <si>
    <r>
      <t xml:space="preserve"> Æ</t>
    </r>
    <r>
      <rPr>
        <sz val="10"/>
        <rFont val="Arial"/>
        <family val="2"/>
        <charset val="238"/>
      </rPr>
      <t xml:space="preserve"> 200 mm</t>
    </r>
  </si>
  <si>
    <r>
      <t xml:space="preserve"> Æ</t>
    </r>
    <r>
      <rPr>
        <sz val="10"/>
        <rFont val="Arial"/>
        <family val="2"/>
        <charset val="238"/>
      </rPr>
      <t xml:space="preserve"> 250 mm</t>
    </r>
  </si>
  <si>
    <r>
      <t xml:space="preserve">Dobava, isporuka i montaža svjetiljke od polikarbonata, kućište u sivoj boji, a difuzor u bijeloj boji - gladak izvana (radi zaštite od prašine i statičkog elektriciteta), a kaneliran iznutra radi šire distribucije svjetla. Meh zaštita IP65 IK08, zaštita od dodirnog napona - klasa II. Svjetiljka s jednom LED trakom. Elektronički konverter u svjetiljci.  Boja svjetla T = 4000K CRI </t>
    </r>
    <r>
      <rPr>
        <sz val="9"/>
        <rFont val="Calibri"/>
        <family val="2"/>
        <charset val="238"/>
      </rPr>
      <t>≥</t>
    </r>
    <r>
      <rPr>
        <sz val="9"/>
        <rFont val="Arial"/>
        <family val="2"/>
        <charset val="238"/>
      </rPr>
      <t xml:space="preserve"> 80.  Životni vijek 50.000 h - L80B20. Optička snaga LED-a iznosi Pn = 36W, a ukupna snaga svetiljke Ptot=39,5W. Nominalni tok LED-a iznosi = 5830 lm, a izlazni tok svjetiljke = 5204 lm.
Oznaka u projektu S10</t>
    </r>
  </si>
  <si>
    <r>
      <t>PP00-Y 3x2,5mm</t>
    </r>
    <r>
      <rPr>
        <vertAlign val="superscript"/>
        <sz val="9"/>
        <rFont val="Arial"/>
        <family val="2"/>
      </rPr>
      <t>2</t>
    </r>
  </si>
  <si>
    <r>
      <t>PP00-Y 10x1,5mm</t>
    </r>
    <r>
      <rPr>
        <vertAlign val="superscript"/>
        <sz val="9"/>
        <rFont val="Arial"/>
        <family val="2"/>
      </rPr>
      <t>2</t>
    </r>
  </si>
  <si>
    <r>
      <t>PP-Y 5x16mm</t>
    </r>
    <r>
      <rPr>
        <vertAlign val="superscript"/>
        <sz val="9"/>
        <rFont val="Arial"/>
        <family val="2"/>
      </rPr>
      <t>2</t>
    </r>
  </si>
  <si>
    <r>
      <t>PP-Y 5x10mm</t>
    </r>
    <r>
      <rPr>
        <vertAlign val="superscript"/>
        <sz val="9"/>
        <rFont val="Arial"/>
        <family val="2"/>
      </rPr>
      <t>2</t>
    </r>
  </si>
  <si>
    <r>
      <t>PP-Y 5x6mm</t>
    </r>
    <r>
      <rPr>
        <vertAlign val="superscript"/>
        <sz val="9"/>
        <rFont val="Arial"/>
        <family val="2"/>
      </rPr>
      <t>2</t>
    </r>
  </si>
  <si>
    <r>
      <t>PP-Y 5x4mm</t>
    </r>
    <r>
      <rPr>
        <vertAlign val="superscript"/>
        <sz val="9"/>
        <rFont val="Arial"/>
        <family val="2"/>
      </rPr>
      <t>2</t>
    </r>
  </si>
  <si>
    <r>
      <t>PP-Y 5x2,5mm</t>
    </r>
    <r>
      <rPr>
        <vertAlign val="superscript"/>
        <sz val="9"/>
        <rFont val="Arial"/>
        <family val="2"/>
      </rPr>
      <t>2</t>
    </r>
  </si>
  <si>
    <r>
      <t>PP-Y 3x1,5mm</t>
    </r>
    <r>
      <rPr>
        <vertAlign val="superscript"/>
        <sz val="9"/>
        <rFont val="Arial"/>
        <family val="2"/>
      </rPr>
      <t>2</t>
    </r>
  </si>
  <si>
    <r>
      <t>PP00-Y 3x1,5mm</t>
    </r>
    <r>
      <rPr>
        <vertAlign val="superscript"/>
        <sz val="9"/>
        <rFont val="Arial"/>
        <family val="2"/>
      </rPr>
      <t>2</t>
    </r>
  </si>
  <si>
    <r>
      <t>PP-Y 3x2,5mm</t>
    </r>
    <r>
      <rPr>
        <vertAlign val="superscript"/>
        <sz val="9"/>
        <rFont val="Arial"/>
        <family val="2"/>
      </rPr>
      <t>2</t>
    </r>
  </si>
  <si>
    <r>
      <t>vodič P/F-Y6mm</t>
    </r>
    <r>
      <rPr>
        <vertAlign val="superscript"/>
        <sz val="9"/>
        <rFont val="Arial"/>
        <family val="2"/>
      </rPr>
      <t>2</t>
    </r>
  </si>
  <si>
    <r>
      <t>Isporuka i polaganje PVC cijevi</t>
    </r>
    <r>
      <rPr>
        <sz val="9"/>
        <rFont val="Arial"/>
        <family val="2"/>
        <charset val="238"/>
      </rPr>
      <t>Ø</t>
    </r>
    <r>
      <rPr>
        <sz val="9"/>
        <rFont val="Arial"/>
        <family val="2"/>
      </rPr>
      <t>32, u zidu ili podu</t>
    </r>
  </si>
  <si>
    <r>
      <t>Isporuka i polaganje PVC cijevi</t>
    </r>
    <r>
      <rPr>
        <sz val="9"/>
        <rFont val="Arial"/>
        <family val="2"/>
        <charset val="238"/>
      </rPr>
      <t>Ø40mm</t>
    </r>
    <r>
      <rPr>
        <sz val="9"/>
        <rFont val="Arial"/>
        <family val="2"/>
      </rPr>
      <t>, u zidu ili podu</t>
    </r>
  </si>
  <si>
    <r>
      <t>Isporuka i polaganje PVC cijevi</t>
    </r>
    <r>
      <rPr>
        <sz val="9"/>
        <rFont val="Arial"/>
        <family val="2"/>
        <charset val="238"/>
      </rPr>
      <t>Ø50</t>
    </r>
    <r>
      <rPr>
        <sz val="9"/>
        <rFont val="Arial"/>
        <family val="2"/>
      </rPr>
      <t>, u zidu ili podu podu</t>
    </r>
  </si>
  <si>
    <r>
      <t xml:space="preserve">Dobava, isporuka, montaža u fleksi i djelomićno u PNT cijevi vatrodojavnog kabla </t>
    </r>
    <r>
      <rPr>
        <b/>
        <sz val="9"/>
        <rFont val="Arial"/>
        <family val="2"/>
        <charset val="238"/>
      </rPr>
      <t>BMY(st)Y 2x2x0,8mm</t>
    </r>
    <r>
      <rPr>
        <b/>
        <vertAlign val="superscript"/>
        <sz val="9"/>
        <rFont val="Arial"/>
        <family val="2"/>
        <charset val="238"/>
      </rPr>
      <t>2</t>
    </r>
    <r>
      <rPr>
        <sz val="9"/>
        <rFont val="Arial"/>
        <family val="2"/>
        <charset val="238"/>
      </rPr>
      <t xml:space="preserve"> crvene boje za spajanje detektora požara, modula i sirena s vatrodojavnom centralom zajedno s PVC fleksi ili PNT cijevima </t>
    </r>
    <r>
      <rPr>
        <sz val="9"/>
        <rFont val="Symbol"/>
        <family val="1"/>
        <charset val="2"/>
      </rPr>
      <t>Æ</t>
    </r>
    <r>
      <rPr>
        <sz val="9"/>
        <rFont val="Arial"/>
        <family val="2"/>
        <charset val="238"/>
      </rPr>
      <t>16 i montažnim priborom.</t>
    </r>
  </si>
  <si>
    <r>
      <t xml:space="preserve">Dobava, isporuka, montaža u fleksi i djelomično u PNT cijevi vatrodojavnog kabela </t>
    </r>
    <r>
      <rPr>
        <b/>
        <sz val="9"/>
        <rFont val="Arial"/>
        <family val="2"/>
        <charset val="238"/>
      </rPr>
      <t>BMY(st)Y 2x2x0,8mm</t>
    </r>
    <r>
      <rPr>
        <b/>
        <vertAlign val="superscript"/>
        <sz val="9"/>
        <rFont val="Arial"/>
        <family val="2"/>
        <charset val="238"/>
      </rPr>
      <t>2</t>
    </r>
    <r>
      <rPr>
        <sz val="9"/>
        <rFont val="Arial"/>
        <family val="2"/>
        <charset val="238"/>
      </rPr>
      <t xml:space="preserve"> crvene boje za spajanje detektora požara, modula i sirena s vatrodojavnom centralom zajedno s PVC fleksi ili PNT cijevima </t>
    </r>
    <r>
      <rPr>
        <sz val="9"/>
        <rFont val="Symbol"/>
        <family val="1"/>
        <charset val="2"/>
      </rPr>
      <t>Æ</t>
    </r>
    <r>
      <rPr>
        <sz val="9"/>
        <rFont val="Arial"/>
        <family val="2"/>
        <charset val="238"/>
      </rPr>
      <t>16 i montažnim priborom.</t>
    </r>
  </si>
  <si>
    <r>
      <t xml:space="preserve">Dobava, isporuka i montaža svjetiljke od polikarbonata, kućište u sivoj boji, a difuzor u bijeloj boji - gladak izvana (radi zaštite od prašine i statičkog elektriciteta), a kaneliran iznutra radi šire distribucije svjetla. Meh zaštita IP65 IK08, zaštita od dodirnog napona - klasa II. Svjetiljka s jednom LED trakom. Elektronički konverter u svjetiljci.  Boja svjetla T = 4000K CRI </t>
    </r>
    <r>
      <rPr>
        <sz val="9"/>
        <rFont val="Calibri"/>
        <family val="2"/>
        <charset val="238"/>
      </rPr>
      <t>≥</t>
    </r>
    <r>
      <rPr>
        <sz val="9"/>
        <rFont val="Arial"/>
        <family val="2"/>
        <charset val="238"/>
      </rPr>
      <t xml:space="preserve"> 80.  Životni vijek 50.000 h - L80B20. Optička snaga LED-a iznosi Pn = 18W, a ukupna snaga svetiljke Ptot=20W. Nominalni tok LED-a iznosi = 2920 lm, a izlazni tok svjetiljke = 2598 lm.
Oznaka u projektu S4</t>
    </r>
  </si>
  <si>
    <r>
      <t xml:space="preserve">Dobava, montaža i električno spajanje na vrhu rasvjetnog stupa svjetiljke s radijalno simetričnom karakteristikom rasipanja svjetla. S adapterom za nasadnik FI 60mm,  dimenzije svjetiljke 565mm x 565mm, visina H=650mm. Boja mat srebrna.  Sa 6 LED modula  u prirodno bijeloj boji T= 4000 K. CRI ≥  80 Faktor snage ≥ 0,9.  Optička snaga LED-a Pn=47W. Ukupna potrošnja energije (svjetiljka i predspojna sprava) Ptot = 50,5W In=700 mA. Nominalni svjetlosni tok </t>
    </r>
    <r>
      <rPr>
        <sz val="9"/>
        <rFont val="Calibri Light"/>
        <family val="2"/>
        <charset val="238"/>
      </rPr>
      <t>Φ</t>
    </r>
    <r>
      <rPr>
        <sz val="9"/>
        <rFont val="Arial"/>
        <family val="2"/>
        <charset val="238"/>
      </rPr>
      <t xml:space="preserve">n = 6480 lm. Izlazni svjetlosni tok </t>
    </r>
    <r>
      <rPr>
        <sz val="9"/>
        <rFont val="Calibri Light"/>
        <family val="2"/>
        <charset val="238"/>
      </rPr>
      <t>Φout</t>
    </r>
    <r>
      <rPr>
        <sz val="9"/>
        <rFont val="Arial"/>
        <family val="2"/>
        <charset val="238"/>
      </rPr>
      <t xml:space="preserve"> = 4758 lm.  ULOR = 0%. Potpuni cut off - nema uzlaznog svjetla.
Kućište i pokrov od lijevanog aluminija, optički sustav svjetiljke od PMMA s visokom  optornošću na povišenu temeraturu i na UV zračenje. Difuzor od kaljenog stakla debljine 4mm otpornog na udarce i temperaturna naprezanja. Cijela svjetiljka otporna na atmosferilije i pojačani salinitet.  Svjetiljka se isporučuje s LED-om i elektroničkim konverterom. Mehanička zaštita IP66 IK08, zaštita od dodirnog napona - klasa II. Uzvrat boje CRI &gt; 80. Predviđeni servisni vijek izvora min 60.000 sati - LM70 (70% toka nakon 60.00 h - L70B20).  Temperatura ambijenta Ta = - 30˚C  + 40˚C. Oznaka u projektu V1.
</t>
    </r>
  </si>
  <si>
    <r>
      <t>Dobava, isporuka, montaža analogno adresabilne vatrodojavne centrale</t>
    </r>
    <r>
      <rPr>
        <b/>
        <sz val="9"/>
        <rFont val="Arial"/>
        <family val="2"/>
        <charset val="238"/>
      </rPr>
      <t xml:space="preserve"> </t>
    </r>
    <r>
      <rPr>
        <sz val="9"/>
        <rFont val="Arial"/>
        <family val="2"/>
        <charset val="238"/>
      </rPr>
      <t>sa 4 petlje sa slijedećim karakteristikama:</t>
    </r>
  </si>
  <si>
    <r>
      <t>-</t>
    </r>
    <r>
      <rPr>
        <sz val="9"/>
        <rFont val="Times New Roman"/>
        <family val="1"/>
        <charset val="238"/>
      </rPr>
      <t xml:space="preserve">     </t>
    </r>
    <r>
      <rPr>
        <sz val="9"/>
        <rFont val="Arial"/>
        <family val="2"/>
        <charset val="238"/>
      </rPr>
      <t xml:space="preserve">ugrađenom upravljačkom pločom na hrvatskom jeziku, </t>
    </r>
  </si>
  <si>
    <r>
      <t>-</t>
    </r>
    <r>
      <rPr>
        <sz val="9"/>
        <rFont val="Times New Roman"/>
        <family val="1"/>
        <charset val="238"/>
      </rPr>
      <t xml:space="preserve">     </t>
    </r>
    <r>
      <rPr>
        <sz val="9"/>
        <rFont val="Arial"/>
        <family val="2"/>
        <charset val="238"/>
      </rPr>
      <t>LCD zaslonom za prikaz svih događaja 240 x 64 pix</t>
    </r>
  </si>
  <si>
    <r>
      <t>-</t>
    </r>
    <r>
      <rPr>
        <sz val="9"/>
        <rFont val="Times New Roman"/>
        <family val="1"/>
        <charset val="238"/>
      </rPr>
      <t xml:space="preserve">     </t>
    </r>
    <r>
      <rPr>
        <sz val="9"/>
        <rFont val="Arial"/>
        <family val="2"/>
        <charset val="238"/>
      </rPr>
      <t>memorijom za pamćenje zadnjih 500 događaja,</t>
    </r>
  </si>
  <si>
    <r>
      <t>-</t>
    </r>
    <r>
      <rPr>
        <sz val="9"/>
        <rFont val="Times New Roman"/>
        <family val="1"/>
        <charset val="238"/>
      </rPr>
      <t xml:space="preserve">     </t>
    </r>
    <r>
      <rPr>
        <sz val="9"/>
        <rFont val="Arial"/>
        <family val="2"/>
        <charset val="238"/>
      </rPr>
      <t>4 nadziranih izlaza za sirene, 10 programskih relejnih izlaza, 6 programskih ulaza</t>
    </r>
  </si>
  <si>
    <r>
      <t>-</t>
    </r>
    <r>
      <rPr>
        <sz val="9"/>
        <rFont val="Times New Roman"/>
        <family val="1"/>
        <charset val="238"/>
      </rPr>
      <t xml:space="preserve">     </t>
    </r>
    <r>
      <rPr>
        <sz val="9"/>
        <rFont val="Arial"/>
        <family val="2"/>
        <charset val="238"/>
      </rPr>
      <t>zonski LED indikatori za 96 zona</t>
    </r>
  </si>
  <si>
    <r>
      <t>-</t>
    </r>
    <r>
      <rPr>
        <sz val="9"/>
        <rFont val="Times New Roman"/>
        <family val="1"/>
        <charset val="238"/>
      </rPr>
      <t xml:space="preserve">     </t>
    </r>
    <r>
      <rPr>
        <sz val="9"/>
        <rFont val="Arial"/>
        <family val="2"/>
        <charset val="238"/>
      </rPr>
      <t>PSU 5,25 A sukladno EN-54 dio 4</t>
    </r>
  </si>
  <si>
    <t>Izlazna snaga definirana je prema ISO8528/5, pogonska grupa G2, s AVR regulacijom napona, stacionarni teret izohrono, kod 3x400/231 V, cos=0,8, 50 Hz. 1500 1/min, trajna snaga 40kVA/32kW, snaga preopterećenja 44kVA/35kW.</t>
  </si>
  <si>
    <t xml:space="preserve">Prekolpnik 16POE 16-Port RJ-45 for 10/100Base-TX                                                                                                                           PoE Standard IEEE 802.3af Power over Ethernet
PoE Power Supply Type Mid-Span, PSE
PoE Power Output Per Port 48V DC, 350mA. max. 15.4 watts
Power Pin Assignment 4/5(-), 7/8(+)
PoE Power Budget 125 watts       </t>
  </si>
  <si>
    <r>
      <t>DN 15 (R 1/2")     (</t>
    </r>
    <r>
      <rPr>
        <sz val="11"/>
        <rFont val="UniversalMath1 BT"/>
        <family val="1"/>
        <charset val="2"/>
      </rPr>
      <t>&amp;</t>
    </r>
    <r>
      <rPr>
        <sz val="11"/>
        <rFont val="Arial"/>
        <family val="2"/>
        <charset val="238"/>
      </rPr>
      <t xml:space="preserve">21,3x2,65)  </t>
    </r>
  </si>
  <si>
    <r>
      <t>DN 20 (R 3/4")     (</t>
    </r>
    <r>
      <rPr>
        <sz val="11"/>
        <rFont val="UniversalMath1 BT"/>
        <family val="1"/>
        <charset val="2"/>
      </rPr>
      <t>&amp;</t>
    </r>
    <r>
      <rPr>
        <sz val="11"/>
        <rFont val="Arial"/>
        <family val="2"/>
        <charset val="238"/>
      </rPr>
      <t xml:space="preserve">26,9x2,65)   </t>
    </r>
  </si>
  <si>
    <r>
      <t>DN 25 (R 1")        (</t>
    </r>
    <r>
      <rPr>
        <sz val="11"/>
        <rFont val="UniversalMath1 BT"/>
        <family val="1"/>
        <charset val="2"/>
      </rPr>
      <t>&amp;</t>
    </r>
    <r>
      <rPr>
        <sz val="11"/>
        <rFont val="Arial"/>
        <family val="2"/>
        <charset val="238"/>
      </rPr>
      <t xml:space="preserve">33,7x3,25)   </t>
    </r>
  </si>
  <si>
    <r>
      <t>DN 32 (R 1 1/4")  (</t>
    </r>
    <r>
      <rPr>
        <sz val="11"/>
        <rFont val="UniversalMath1 BT"/>
        <family val="1"/>
        <charset val="2"/>
      </rPr>
      <t>&amp;</t>
    </r>
    <r>
      <rPr>
        <sz val="11"/>
        <rFont val="Arial"/>
        <family val="2"/>
        <charset val="238"/>
      </rPr>
      <t xml:space="preserve">42,4x3,25)    </t>
    </r>
  </si>
  <si>
    <t>Napomena:
Izvršitelj može obići i detaljno pregledati lokacije. Neovisno o tome je li ponuditelj obišao lokaciju budućih objekata, Naručitelj će smatrati da je ponuditelj obišao i detaljno pregledao lokaciju (zonu obuhvata) i pripadajuće područje te je dobro upoznat sa svim uvjetima, faktorima i resursima u odnosu i u svezi s lokacijom ili onim koji mogu utjecati na izvršenje radova, te da je na temelju navedenog podnio svoju ponudu. Stoga, odabrani ponuditelj nema pravo zahtijevati povećanje cijene ili drugu naknadu, pozivajući se da u vrijeme davanja ponude nije bio upoznat  s okolnostima vezanim uz lokaciju postojećih objekata.</t>
  </si>
  <si>
    <t>brtvljenja plinske cijevi dimenzija DN20 i DN32</t>
  </si>
  <si>
    <t>Stavka uključuje sva potrebna zasjecanja  zidova, dobavu, dopremu, ugradnju betona klase C25/30, vibriranje i njegu betona.</t>
  </si>
  <si>
    <t>prema učionicama_presjek 30/30 cm</t>
  </si>
  <si>
    <t xml:space="preserve">armatura B500A(B) </t>
  </si>
  <si>
    <t>Izvedba AB greda dim presjeka 30x30 cm, duljine 160 cm, na mjestima sidrenja vanjskog čelićnog stubišta u zgradu.</t>
  </si>
  <si>
    <t>Žbukanje površina zidova podruma opterećenih vlagom, specijalnom grubom i finom žbukom na bazi vapna sa povećanim porozitetom, debljine 3,5-5cm – sistem koji se sastoji od:</t>
  </si>
  <si>
    <t>Žbukanje površina zidova podruma opterećenih vlagom, specijalnom grubom i finom žbukom na bazi vapna sa povećanim porozitetom, debljine 3,5-5cm  – sistem koji se sastoji od:</t>
  </si>
  <si>
    <t>Bezbojno lakirano.</t>
  </si>
  <si>
    <t>Dobava u ugradnja čeličnih profila kvalitete S235 na mjestima probijanja otvora u nosivom zidu. Kategorija korozivnosti C1 (beznačajna) prema HRN EN ISO 12944.</t>
  </si>
  <si>
    <t>Dobava u ugradnja čeličnih profila kvalitete S235 između drvenih grednika kao ojačanje stropne konstrukcije.  Kategorija korozivnosti C1 (beznačajna) prema HRN EN ISO 12944.</t>
  </si>
  <si>
    <t>Dobava u ugradnja čeličnih profila kvalitete S235 na mjestima probijanja otvora u nosivom zidu.  Kategorija korozivnosti C1 (beznačajna) prema HRN EN ISO 12944.</t>
  </si>
  <si>
    <t>* Dovratnici na drvenim vratima su drveni</t>
  </si>
  <si>
    <t xml:space="preserve"> Pričvršćenje - specijalnim vijcima za drvo i metal kroz gornji pojas ograde.</t>
  </si>
  <si>
    <t>Dobava i doprema potrebnog materijala, te izrada i ugradba hrastovog rukohvata fi 8 cm na gornji pojas postojeće stubišne ograde i nove ograde oko okna dizala. Rukohvat iz ravnih dijelova koji su na promjenama smjera spovezani (oblikovno kao postojeća ograda).</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</si>
</sst>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164" formatCode="dd\-mmm"/>
    <numFmt numFmtId="165" formatCode="#,##0.00&quot; kn&quot;"/>
    <numFmt numFmtId="166" formatCode="#,##0.00\ _k_n;[Red]#,##0.00\ _k_n"/>
    <numFmt numFmtId="167" formatCode="_-&quot;kn &quot;* #,##0.00_-;&quot;-kn &quot;* #,##0.00_-;_-&quot;kn &quot;* \-??_-;_-@_-"/>
    <numFmt numFmtId="168" formatCode="0_)"/>
    <numFmt numFmtId="169" formatCode="#."/>
    <numFmt numFmtId="170" formatCode="_-* #,##0.00\ _k_n_-;\-* #,##0.00\ _k_n_-;_-* \-??\ _k_n_-;_-@_-"/>
    <numFmt numFmtId="171" formatCode="#,##0.00\ _k_n"/>
    <numFmt numFmtId="172" formatCode="General_)"/>
    <numFmt numFmtId="173" formatCode="#,##0.00_ ;[Red]\-#,##0.00\ "/>
    <numFmt numFmtId="174" formatCode="dd/mm/yyyy"/>
    <numFmt numFmtId="175" formatCode="00000"/>
    <numFmt numFmtId="176" formatCode="#,##0.00\ [$€-1]"/>
    <numFmt numFmtId="177" formatCode="#,##0\ [$kn-41A]"/>
    <numFmt numFmtId="178" formatCode="#"/>
    <numFmt numFmtId="179" formatCode="#,##0.00&quot;  &quot;"/>
  </numFmts>
  <fonts count="82">
    <font>
      <sz val="10"/>
      <name val="Arial"/>
      <family val="2"/>
      <charset val="238"/>
    </font>
    <font>
      <b/>
      <sz val="10"/>
      <name val="Arial"/>
      <family val="2"/>
      <charset val="238"/>
    </font>
    <font>
      <b/>
      <sz val="16"/>
      <name val="Arial"/>
      <family val="2"/>
      <charset val="238"/>
    </font>
    <font>
      <b/>
      <sz val="14"/>
      <name val="Arial"/>
      <family val="2"/>
      <charset val="238"/>
    </font>
    <font>
      <b/>
      <sz val="12"/>
      <name val="Arial"/>
      <family val="2"/>
      <charset val="238"/>
    </font>
    <font>
      <b/>
      <sz val="11"/>
      <name val="Arial"/>
      <family val="2"/>
      <charset val="238"/>
    </font>
    <font>
      <b/>
      <u/>
      <sz val="10"/>
      <name val="Arial"/>
      <family val="2"/>
      <charset val="1"/>
    </font>
    <font>
      <u/>
      <sz val="10"/>
      <name val="Arial"/>
      <family val="2"/>
      <charset val="1"/>
    </font>
    <font>
      <b/>
      <sz val="10"/>
      <name val="Arial"/>
      <family val="2"/>
      <charset val="1"/>
    </font>
    <font>
      <sz val="10"/>
      <name val="Arial"/>
      <family val="2"/>
      <charset val="1"/>
    </font>
    <font>
      <b/>
      <i/>
      <sz val="10"/>
      <name val="Arial"/>
      <family val="2"/>
      <charset val="1"/>
    </font>
    <font>
      <b/>
      <i/>
      <sz val="10"/>
      <name val="Arial"/>
      <family val="2"/>
      <charset val="238"/>
    </font>
    <font>
      <i/>
      <sz val="10"/>
      <name val="Arial"/>
      <family val="2"/>
      <charset val="238"/>
    </font>
    <font>
      <b/>
      <i/>
      <u/>
      <sz val="10"/>
      <name val="Arial"/>
      <family val="2"/>
      <charset val="238"/>
    </font>
    <font>
      <b/>
      <i/>
      <u/>
      <sz val="10"/>
      <name val="Arial"/>
      <family val="2"/>
      <charset val="1"/>
    </font>
    <font>
      <i/>
      <u/>
      <sz val="10"/>
      <name val="Arial"/>
      <family val="2"/>
      <charset val="238"/>
    </font>
    <font>
      <sz val="10"/>
      <name val="Calibri"/>
      <family val="2"/>
      <charset val="238"/>
    </font>
    <font>
      <b/>
      <sz val="10"/>
      <name val="Calibri"/>
      <family val="2"/>
      <charset val="238"/>
    </font>
    <font>
      <sz val="9"/>
      <name val="Arial CE"/>
      <family val="2"/>
      <charset val="238"/>
    </font>
    <font>
      <b/>
      <sz val="10"/>
      <name val="Tahoma"/>
      <family val="2"/>
      <charset val="238"/>
    </font>
    <font>
      <sz val="10"/>
      <name val="Aaaaa"/>
      <charset val="238"/>
    </font>
    <font>
      <i/>
      <sz val="11"/>
      <name val="Times New Roman"/>
      <family val="1"/>
      <charset val="238"/>
    </font>
    <font>
      <sz val="10"/>
      <name val="Tahoma"/>
      <family val="2"/>
      <charset val="238"/>
    </font>
    <font>
      <b/>
      <sz val="12"/>
      <name val="Arial Narrow"/>
      <family val="2"/>
      <charset val="238"/>
    </font>
    <font>
      <sz val="10"/>
      <name val="Tahoma"/>
      <family val="2"/>
      <charset val="1"/>
    </font>
    <font>
      <sz val="7"/>
      <name val="Times New Roman"/>
      <family val="1"/>
      <charset val="238"/>
    </font>
    <font>
      <b/>
      <u/>
      <sz val="10"/>
      <name val="Arial"/>
      <family val="2"/>
      <charset val="238"/>
    </font>
    <font>
      <sz val="10"/>
      <name val="Times New Roman"/>
      <family val="1"/>
      <charset val="238"/>
    </font>
    <font>
      <i/>
      <sz val="10"/>
      <name val="Arial"/>
      <family val="2"/>
      <charset val="128"/>
    </font>
    <font>
      <sz val="11"/>
      <name val="Calibri"/>
      <family val="2"/>
      <charset val="238"/>
    </font>
    <font>
      <u/>
      <sz val="10"/>
      <name val="Arial"/>
      <family val="2"/>
      <charset val="238"/>
    </font>
    <font>
      <vertAlign val="superscript"/>
      <sz val="10"/>
      <name val="Arial"/>
      <family val="2"/>
      <charset val="238"/>
    </font>
    <font>
      <sz val="8"/>
      <name val="Tahoma"/>
      <family val="2"/>
      <charset val="238"/>
    </font>
    <font>
      <b/>
      <u/>
      <sz val="10"/>
      <name val="Arial"/>
      <family val="2"/>
    </font>
    <font>
      <u/>
      <sz val="10"/>
      <name val="Arial"/>
      <family val="2"/>
    </font>
    <font>
      <b/>
      <sz val="10"/>
      <name val="Arial"/>
      <family val="2"/>
    </font>
    <font>
      <sz val="10"/>
      <name val="Arial"/>
      <family val="2"/>
    </font>
    <font>
      <sz val="9"/>
      <name val="Arial"/>
      <family val="2"/>
    </font>
    <font>
      <sz val="9"/>
      <name val="Arial"/>
      <family val="2"/>
      <charset val="238"/>
    </font>
    <font>
      <b/>
      <sz val="9"/>
      <name val="Arial"/>
      <family val="2"/>
      <charset val="238"/>
    </font>
    <font>
      <b/>
      <i/>
      <sz val="11"/>
      <name val="Arial CE"/>
      <family val="2"/>
      <charset val="238"/>
    </font>
    <font>
      <i/>
      <sz val="10"/>
      <name val="Arial CE"/>
      <family val="2"/>
      <charset val="238"/>
    </font>
    <font>
      <sz val="11"/>
      <name val="Arial"/>
      <family val="2"/>
      <charset val="238"/>
    </font>
    <font>
      <sz val="10"/>
      <name val="Symbol"/>
      <family val="1"/>
      <charset val="2"/>
    </font>
    <font>
      <i/>
      <sz val="11"/>
      <name val="Arial CE"/>
      <family val="2"/>
      <charset val="238"/>
    </font>
    <font>
      <sz val="10"/>
      <name val="Arial CE"/>
      <family val="2"/>
      <charset val="238"/>
    </font>
    <font>
      <b/>
      <i/>
      <sz val="9"/>
      <name val="Arial"/>
      <family val="2"/>
      <charset val="238"/>
    </font>
    <font>
      <sz val="9"/>
      <name val="Arial"/>
      <family val="2"/>
      <charset val="1"/>
    </font>
    <font>
      <b/>
      <sz val="9"/>
      <name val="Arial"/>
      <family val="2"/>
      <charset val="1"/>
    </font>
    <font>
      <b/>
      <sz val="9"/>
      <name val="Arial CE"/>
      <family val="2"/>
      <charset val="238"/>
    </font>
    <font>
      <sz val="9"/>
      <name val="Calibri"/>
      <family val="2"/>
      <charset val="238"/>
    </font>
    <font>
      <vertAlign val="superscript"/>
      <sz val="9"/>
      <name val="Arial"/>
      <family val="2"/>
      <charset val="238"/>
    </font>
    <font>
      <vertAlign val="superscript"/>
      <sz val="9"/>
      <name val="Arial"/>
      <family val="2"/>
      <charset val="1"/>
    </font>
    <font>
      <i/>
      <sz val="9"/>
      <name val="Arial"/>
      <family val="2"/>
      <charset val="238"/>
    </font>
    <font>
      <sz val="9"/>
      <name val="Calibri Light"/>
      <family val="2"/>
      <charset val="238"/>
    </font>
    <font>
      <sz val="9"/>
      <name val="Times New Roman"/>
      <family val="1"/>
      <charset val="238"/>
    </font>
    <font>
      <b/>
      <sz val="11"/>
      <name val="Calibri"/>
      <family val="2"/>
      <charset val="238"/>
    </font>
    <font>
      <b/>
      <sz val="11"/>
      <name val="Arial"/>
      <family val="2"/>
      <charset val="1"/>
    </font>
    <font>
      <sz val="11"/>
      <name val="Arial"/>
      <family val="2"/>
      <charset val="1"/>
    </font>
    <font>
      <u/>
      <sz val="11"/>
      <name val="Arial"/>
      <family val="2"/>
      <charset val="238"/>
    </font>
    <font>
      <vertAlign val="superscript"/>
      <sz val="11"/>
      <name val="Arial"/>
      <family val="2"/>
      <charset val="238"/>
    </font>
    <font>
      <sz val="11"/>
      <name val="UniversalMath1 BT"/>
      <family val="1"/>
      <charset val="2"/>
    </font>
    <font>
      <sz val="12"/>
      <name val="Arial"/>
      <family val="2"/>
      <charset val="238"/>
    </font>
    <font>
      <sz val="11"/>
      <name val="Symbol"/>
      <family val="1"/>
      <charset val="2"/>
    </font>
    <font>
      <vertAlign val="subscript"/>
      <sz val="11"/>
      <name val="Arial"/>
      <family val="2"/>
      <charset val="238"/>
    </font>
    <font>
      <vertAlign val="superscript"/>
      <sz val="11"/>
      <name val="Arial"/>
      <family val="2"/>
      <charset val="1"/>
    </font>
    <font>
      <vertAlign val="subscript"/>
      <sz val="11"/>
      <name val="Arial"/>
      <family val="2"/>
      <charset val="1"/>
    </font>
    <font>
      <b/>
      <sz val="10"/>
      <color rgb="FF000000"/>
      <name val="Arial"/>
      <family val="2"/>
      <charset val="238"/>
    </font>
    <font>
      <sz val="10"/>
      <color rgb="FF000000"/>
      <name val="Arial"/>
      <family val="2"/>
      <charset val="238"/>
    </font>
    <font>
      <sz val="10"/>
      <color rgb="FF000000"/>
      <name val="Arial CE"/>
      <family val="2"/>
      <charset val="238"/>
    </font>
    <font>
      <sz val="9"/>
      <color rgb="FF000000"/>
      <name val="Arial"/>
      <family val="2"/>
      <charset val="238"/>
    </font>
    <font>
      <sz val="9"/>
      <color rgb="FF000000"/>
      <name val="Arial CE"/>
      <family val="2"/>
      <charset val="238"/>
    </font>
    <font>
      <b/>
      <sz val="12"/>
      <name val="Arial"/>
      <family val="2"/>
      <charset val="1"/>
    </font>
    <font>
      <b/>
      <sz val="11"/>
      <color rgb="FF000000"/>
      <name val="Arial CE"/>
      <family val="2"/>
      <charset val="238"/>
    </font>
    <font>
      <sz val="10"/>
      <name val="Arial"/>
      <family val="2"/>
      <charset val="238"/>
    </font>
    <font>
      <vertAlign val="superscript"/>
      <sz val="12"/>
      <name val="Arial"/>
      <family val="2"/>
      <charset val="238"/>
    </font>
    <font>
      <vertAlign val="superscript"/>
      <sz val="9"/>
      <name val="Arial"/>
      <family val="2"/>
    </font>
    <font>
      <b/>
      <vertAlign val="superscript"/>
      <sz val="9"/>
      <name val="Arial"/>
      <family val="2"/>
      <charset val="238"/>
    </font>
    <font>
      <sz val="9"/>
      <name val="Symbol"/>
      <family val="1"/>
      <charset val="2"/>
    </font>
    <font>
      <vertAlign val="superscript"/>
      <sz val="14"/>
      <name val="Arial"/>
      <family val="2"/>
      <charset val="238"/>
    </font>
    <font>
      <sz val="9"/>
      <color rgb="FFFF0000"/>
      <name val="Arial"/>
      <family val="2"/>
      <charset val="238"/>
    </font>
    <font>
      <sz val="10"/>
      <color rgb="FFFF0000"/>
      <name val="Arial"/>
      <family val="2"/>
      <charset val="238"/>
    </font>
  </fonts>
  <fills count="6">
    <fill>
      <patternFill patternType="none"/>
    </fill>
    <fill>
      <patternFill patternType="gray125"/>
    </fill>
    <fill>
      <patternFill patternType="solid">
        <fgColor rgb="FFFFFFFF"/>
        <bgColor rgb="FFFFFFCC"/>
      </patternFill>
    </fill>
    <fill>
      <patternFill patternType="solid">
        <fgColor rgb="FFD9D9D9"/>
        <bgColor rgb="FFC0C0C0"/>
      </patternFill>
    </fill>
    <fill>
      <patternFill patternType="solid">
        <fgColor rgb="FFC0C0C0"/>
        <bgColor rgb="FFD9D9D9"/>
      </patternFill>
    </fill>
    <fill>
      <patternFill patternType="solid">
        <fgColor rgb="FF969696"/>
        <bgColor rgb="FF808080"/>
      </patternFill>
    </fill>
  </fills>
  <borders count="40">
    <border>
      <left/>
      <right/>
      <top/>
      <bottom/>
      <diagonal/>
    </border>
    <border>
      <left/>
      <right/>
      <top/>
      <bottom style="thin">
        <color auto="1"/>
      </bottom>
      <diagonal/>
    </border>
    <border>
      <left/>
      <right/>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800000"/>
      </left>
      <right/>
      <top style="thin">
        <color rgb="FF800000"/>
      </top>
      <bottom style="thin">
        <color rgb="FF800000"/>
      </bottom>
      <diagonal/>
    </border>
    <border>
      <left/>
      <right/>
      <top style="thin">
        <color rgb="FF800000"/>
      </top>
      <bottom style="thin">
        <color rgb="FF800000"/>
      </bottom>
      <diagonal/>
    </border>
    <border>
      <left/>
      <right style="thin">
        <color rgb="FF800000"/>
      </right>
      <top style="thin">
        <color rgb="FF800000"/>
      </top>
      <bottom style="thin">
        <color rgb="FF800000"/>
      </bottom>
      <diagonal/>
    </border>
    <border>
      <left/>
      <right/>
      <top/>
      <bottom style="thin">
        <color rgb="FF800000"/>
      </bottom>
      <diagonal/>
    </border>
    <border>
      <left/>
      <right/>
      <top/>
      <bottom style="medium">
        <color rgb="FF800000"/>
      </bottom>
      <diagonal/>
    </border>
    <border>
      <left/>
      <right/>
      <top style="thin">
        <color rgb="FF800000"/>
      </top>
      <bottom/>
      <diagonal/>
    </border>
    <border>
      <left style="double">
        <color auto="1"/>
      </left>
      <right style="double">
        <color auto="1"/>
      </right>
      <top style="double">
        <color auto="1"/>
      </top>
      <bottom style="double">
        <color auto="1"/>
      </bottom>
      <diagonal/>
    </border>
    <border>
      <left style="double">
        <color auto="1"/>
      </left>
      <right style="medium">
        <color auto="1"/>
      </right>
      <top style="double">
        <color auto="1"/>
      </top>
      <bottom style="double">
        <color auto="1"/>
      </bottom>
      <diagonal/>
    </border>
    <border>
      <left style="medium">
        <color auto="1"/>
      </left>
      <right style="medium">
        <color auto="1"/>
      </right>
      <top style="double">
        <color auto="1"/>
      </top>
      <bottom style="double">
        <color auto="1"/>
      </bottom>
      <diagonal/>
    </border>
    <border>
      <left style="medium">
        <color auto="1"/>
      </left>
      <right/>
      <top style="double">
        <color auto="1"/>
      </top>
      <bottom style="double">
        <color auto="1"/>
      </bottom>
      <diagonal/>
    </border>
    <border>
      <left style="thin">
        <color auto="1"/>
      </left>
      <right style="medium">
        <color auto="1"/>
      </right>
      <top style="double">
        <color auto="1"/>
      </top>
      <bottom style="medium">
        <color auto="1"/>
      </bottom>
      <diagonal/>
    </border>
    <border>
      <left style="medium">
        <color auto="1"/>
      </left>
      <right style="double">
        <color auto="1"/>
      </right>
      <top style="double">
        <color auto="1"/>
      </top>
      <bottom style="double">
        <color auto="1"/>
      </bottom>
      <diagonal/>
    </border>
    <border>
      <left style="medium">
        <color auto="1"/>
      </left>
      <right style="medium">
        <color auto="1"/>
      </right>
      <top/>
      <bottom style="double">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medium">
        <color auto="1"/>
      </bottom>
      <diagonal/>
    </border>
    <border>
      <left style="medium">
        <color auto="1"/>
      </left>
      <right/>
      <top/>
      <bottom/>
      <diagonal/>
    </border>
    <border>
      <left/>
      <right/>
      <top style="thin">
        <color auto="1"/>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style="medium">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style="thin">
        <color auto="1"/>
      </bottom>
      <diagonal/>
    </border>
  </borders>
  <cellStyleXfs count="6">
    <xf numFmtId="0" fontId="0" fillId="0" borderId="0"/>
    <xf numFmtId="167" fontId="74" fillId="0" borderId="0" applyBorder="0" applyProtection="0"/>
    <xf numFmtId="170" fontId="74" fillId="0" borderId="0" applyBorder="0" applyProtection="0"/>
    <xf numFmtId="0" fontId="74" fillId="0" borderId="0"/>
    <xf numFmtId="0" fontId="74" fillId="0" borderId="0"/>
    <xf numFmtId="0" fontId="42" fillId="0" borderId="0"/>
  </cellStyleXfs>
  <cellXfs count="1775">
    <xf numFmtId="0" fontId="0" fillId="0" borderId="0" xfId="0"/>
    <xf numFmtId="0" fontId="0" fillId="0" borderId="0" xfId="0" applyFont="1"/>
    <xf numFmtId="0" fontId="0" fillId="0" borderId="0" xfId="0" applyFont="1" applyAlignment="1">
      <alignment horizontal="left"/>
    </xf>
    <xf numFmtId="0" fontId="1" fillId="0" borderId="0" xfId="0" applyFont="1" applyBorder="1" applyAlignment="1">
      <alignment horizontal="left"/>
    </xf>
    <xf numFmtId="0" fontId="0" fillId="0" borderId="0" xfId="0" applyFont="1" applyBorder="1"/>
    <xf numFmtId="0" fontId="1" fillId="0" borderId="0" xfId="0" applyFont="1"/>
    <xf numFmtId="0" fontId="1" fillId="0" borderId="0" xfId="0" applyFont="1" applyAlignment="1">
      <alignment horizontal="left"/>
    </xf>
    <xf numFmtId="0" fontId="0" fillId="0" borderId="0" xfId="0" applyFont="1" applyAlignment="1">
      <alignment horizontal="justify"/>
    </xf>
    <xf numFmtId="0" fontId="2" fillId="0" borderId="0" xfId="0" applyFont="1" applyAlignment="1"/>
    <xf numFmtId="0" fontId="3" fillId="0" borderId="0" xfId="0" applyFont="1" applyAlignment="1">
      <alignment vertical="center"/>
    </xf>
    <xf numFmtId="0" fontId="0" fillId="0" borderId="0" xfId="0" applyFont="1" applyAlignment="1">
      <alignment horizontal="right"/>
    </xf>
    <xf numFmtId="0" fontId="4" fillId="0" borderId="0" xfId="0" applyFont="1" applyAlignment="1">
      <alignment vertical="center" wrapText="1"/>
    </xf>
    <xf numFmtId="0" fontId="4" fillId="0" borderId="0" xfId="0" applyFont="1" applyAlignment="1">
      <alignment vertical="top" wrapText="1"/>
    </xf>
    <xf numFmtId="164" fontId="1" fillId="0" borderId="0" xfId="0" applyNumberFormat="1" applyFont="1"/>
    <xf numFmtId="0" fontId="0" fillId="0" borderId="0" xfId="0" applyFont="1" applyBorder="1" applyAlignment="1" applyProtection="1">
      <alignment horizontal="left" vertical="top" wrapText="1"/>
    </xf>
    <xf numFmtId="49" fontId="4" fillId="0" borderId="0" xfId="0" applyNumberFormat="1" applyFont="1" applyBorder="1" applyAlignment="1" applyProtection="1">
      <alignment horizontal="left" wrapText="1"/>
    </xf>
    <xf numFmtId="0" fontId="0" fillId="0" borderId="0" xfId="0" applyFont="1" applyBorder="1" applyAlignment="1" applyProtection="1">
      <alignment horizontal="right" wrapText="1"/>
    </xf>
    <xf numFmtId="4" fontId="0" fillId="0" borderId="0" xfId="0" applyNumberFormat="1" applyFont="1" applyBorder="1" applyAlignment="1" applyProtection="1">
      <alignment horizontal="right" wrapText="1"/>
      <protection locked="0"/>
    </xf>
    <xf numFmtId="165" fontId="0" fillId="0" borderId="0" xfId="0" applyNumberFormat="1" applyFont="1" applyBorder="1" applyAlignment="1" applyProtection="1">
      <alignment wrapText="1"/>
      <protection locked="0"/>
    </xf>
    <xf numFmtId="49" fontId="1" fillId="0" borderId="0" xfId="0" applyNumberFormat="1" applyFont="1" applyBorder="1" applyAlignment="1" applyProtection="1">
      <alignment vertical="top" wrapText="1"/>
    </xf>
    <xf numFmtId="165" fontId="0" fillId="0" borderId="0" xfId="0" applyNumberFormat="1" applyFont="1" applyBorder="1" applyAlignment="1" applyProtection="1">
      <alignment horizontal="right" wrapText="1"/>
      <protection locked="0"/>
    </xf>
    <xf numFmtId="0" fontId="0" fillId="0" borderId="0" xfId="0" applyFont="1" applyAlignment="1" applyProtection="1">
      <alignment horizontal="left" vertical="top" wrapText="1"/>
    </xf>
    <xf numFmtId="0" fontId="0" fillId="0" borderId="0" xfId="0" applyFont="1" applyAlignment="1" applyProtection="1">
      <alignment horizontal="right" wrapText="1"/>
    </xf>
    <xf numFmtId="4" fontId="0" fillId="0" borderId="0" xfId="0" applyNumberFormat="1" applyFont="1" applyAlignment="1" applyProtection="1">
      <alignment horizontal="right" wrapText="1"/>
      <protection locked="0"/>
    </xf>
    <xf numFmtId="165" fontId="0" fillId="0" borderId="0" xfId="0" applyNumberFormat="1" applyFont="1" applyAlignment="1" applyProtection="1">
      <alignment horizontal="right" wrapText="1"/>
      <protection locked="0"/>
    </xf>
    <xf numFmtId="0" fontId="0" fillId="0" borderId="0" xfId="0" applyFont="1" applyBorder="1" applyAlignment="1" applyProtection="1">
      <alignment horizontal="right" wrapText="1"/>
      <protection locked="0"/>
    </xf>
    <xf numFmtId="49" fontId="1" fillId="0" borderId="0" xfId="0" applyNumberFormat="1" applyFont="1" applyBorder="1" applyAlignment="1" applyProtection="1">
      <alignment horizontal="left" vertical="top" wrapText="1"/>
    </xf>
    <xf numFmtId="0" fontId="0" fillId="0" borderId="0" xfId="0" applyFont="1" applyAlignment="1" applyProtection="1">
      <alignment horizontal="right" wrapText="1"/>
      <protection locked="0"/>
    </xf>
    <xf numFmtId="49" fontId="3" fillId="0" borderId="0" xfId="0" applyNumberFormat="1" applyFont="1" applyBorder="1" applyAlignment="1" applyProtection="1">
      <alignment vertical="top" wrapText="1"/>
    </xf>
    <xf numFmtId="49" fontId="1" fillId="0" borderId="0" xfId="0" applyNumberFormat="1" applyFont="1" applyBorder="1" applyAlignment="1">
      <alignment horizontal="center" vertical="top"/>
    </xf>
    <xf numFmtId="49" fontId="1" fillId="0" borderId="0" xfId="0" applyNumberFormat="1" applyFont="1" applyBorder="1" applyAlignment="1">
      <alignment vertical="top"/>
    </xf>
    <xf numFmtId="0" fontId="0" fillId="0" borderId="0" xfId="0" applyFont="1" applyAlignment="1"/>
    <xf numFmtId="4" fontId="1" fillId="0" borderId="0" xfId="0" applyNumberFormat="1" applyFont="1"/>
    <xf numFmtId="0" fontId="1" fillId="0" borderId="0" xfId="0" applyFont="1" applyAlignment="1"/>
    <xf numFmtId="0" fontId="1" fillId="0" borderId="0" xfId="0" applyFont="1" applyAlignment="1">
      <alignment horizontal="center"/>
    </xf>
    <xf numFmtId="0" fontId="1" fillId="0" borderId="0" xfId="0" applyFont="1" applyAlignment="1">
      <alignment wrapText="1"/>
    </xf>
    <xf numFmtId="0" fontId="1" fillId="0" borderId="1" xfId="0" applyFont="1" applyBorder="1" applyAlignment="1">
      <alignment horizontal="center"/>
    </xf>
    <xf numFmtId="0" fontId="1" fillId="0" borderId="1" xfId="0" applyFont="1" applyBorder="1" applyAlignment="1">
      <alignment wrapText="1"/>
    </xf>
    <xf numFmtId="0" fontId="0" fillId="0" borderId="1" xfId="0" applyFont="1" applyBorder="1"/>
    <xf numFmtId="0" fontId="1" fillId="0" borderId="0" xfId="0" applyFont="1" applyBorder="1" applyAlignment="1">
      <alignment horizontal="center"/>
    </xf>
    <xf numFmtId="0" fontId="1" fillId="0" borderId="0" xfId="0" applyFont="1" applyBorder="1" applyAlignment="1">
      <alignment wrapText="1"/>
    </xf>
    <xf numFmtId="4" fontId="1" fillId="0" borderId="0" xfId="0" applyNumberFormat="1" applyFont="1" applyBorder="1"/>
    <xf numFmtId="49" fontId="1" fillId="0" borderId="0" xfId="0" applyNumberFormat="1" applyFont="1" applyBorder="1" applyAlignment="1" applyProtection="1">
      <alignment horizontal="justify" wrapText="1"/>
    </xf>
    <xf numFmtId="0" fontId="0" fillId="0" borderId="0" xfId="0" applyFont="1" applyBorder="1" applyProtection="1"/>
    <xf numFmtId="0" fontId="0" fillId="0" borderId="2" xfId="0" applyFont="1" applyBorder="1" applyAlignment="1" applyProtection="1">
      <alignment horizontal="left" vertical="top"/>
    </xf>
    <xf numFmtId="0" fontId="0" fillId="0" borderId="2" xfId="0" applyFont="1" applyBorder="1" applyProtection="1"/>
    <xf numFmtId="0" fontId="0" fillId="0" borderId="2" xfId="0" applyFont="1" applyBorder="1" applyAlignment="1" applyProtection="1">
      <alignment horizontal="right"/>
    </xf>
    <xf numFmtId="2" fontId="0" fillId="0" borderId="2" xfId="0" applyNumberFormat="1" applyFont="1" applyBorder="1" applyAlignment="1" applyProtection="1">
      <alignment horizontal="right"/>
      <protection locked="0"/>
    </xf>
    <xf numFmtId="0" fontId="0" fillId="0" borderId="2" xfId="0" applyFont="1" applyBorder="1" applyProtection="1">
      <protection locked="0"/>
    </xf>
    <xf numFmtId="0" fontId="0" fillId="0" borderId="0" xfId="0" applyFont="1" applyBorder="1" applyAlignment="1" applyProtection="1">
      <alignment horizontal="left" vertical="top"/>
    </xf>
    <xf numFmtId="0" fontId="0" fillId="0" borderId="0" xfId="0" applyFont="1" applyBorder="1" applyAlignment="1" applyProtection="1">
      <alignment horizontal="right"/>
    </xf>
    <xf numFmtId="2" fontId="0" fillId="0" borderId="0" xfId="0" applyNumberFormat="1" applyFont="1" applyBorder="1" applyAlignment="1" applyProtection="1">
      <alignment horizontal="right"/>
      <protection locked="0"/>
    </xf>
    <xf numFmtId="0" fontId="0" fillId="0" borderId="0" xfId="0" applyFont="1" applyBorder="1" applyProtection="1">
      <protection locked="0"/>
    </xf>
    <xf numFmtId="0" fontId="5" fillId="0" borderId="0" xfId="0" applyFont="1" applyBorder="1" applyAlignment="1">
      <alignment horizontal="left" wrapText="1"/>
    </xf>
    <xf numFmtId="0" fontId="0" fillId="0" borderId="0" xfId="0" applyFont="1" applyAlignment="1" applyProtection="1">
      <alignment horizontal="left" vertical="top"/>
    </xf>
    <xf numFmtId="49" fontId="6" fillId="0" borderId="0" xfId="0" applyNumberFormat="1" applyFont="1" applyAlignment="1" applyProtection="1">
      <alignment horizontal="justify"/>
    </xf>
    <xf numFmtId="0" fontId="6" fillId="0" borderId="0" xfId="0" applyFont="1" applyAlignment="1" applyProtection="1">
      <alignment horizontal="right"/>
    </xf>
    <xf numFmtId="2" fontId="7" fillId="0" borderId="0" xfId="0" applyNumberFormat="1" applyFont="1" applyAlignment="1" applyProtection="1">
      <alignment horizontal="right"/>
    </xf>
    <xf numFmtId="0" fontId="1" fillId="0" borderId="0" xfId="0" applyFont="1" applyBorder="1" applyAlignment="1" applyProtection="1">
      <alignment horizontal="left" vertical="top"/>
    </xf>
    <xf numFmtId="49" fontId="8" fillId="0" borderId="0" xfId="0" applyNumberFormat="1" applyFont="1" applyBorder="1" applyAlignment="1" applyProtection="1">
      <alignment horizontal="justify"/>
    </xf>
    <xf numFmtId="0" fontId="9" fillId="0" borderId="0" xfId="0" applyFont="1" applyBorder="1" applyAlignment="1" applyProtection="1">
      <alignment horizontal="right"/>
    </xf>
    <xf numFmtId="165" fontId="9" fillId="0" borderId="0" xfId="0" applyNumberFormat="1" applyFont="1" applyBorder="1" applyAlignment="1" applyProtection="1">
      <protection locked="0"/>
    </xf>
    <xf numFmtId="4" fontId="0" fillId="0" borderId="0" xfId="0" applyNumberFormat="1" applyFont="1" applyBorder="1" applyAlignment="1" applyProtection="1">
      <protection locked="0"/>
    </xf>
    <xf numFmtId="165" fontId="0" fillId="0" borderId="0" xfId="0" applyNumberFormat="1" applyFont="1" applyBorder="1" applyAlignment="1" applyProtection="1"/>
    <xf numFmtId="0" fontId="9" fillId="0" borderId="0" xfId="0" applyFont="1" applyBorder="1" applyAlignment="1" applyProtection="1">
      <alignment horizontal="left" vertical="top"/>
    </xf>
    <xf numFmtId="0" fontId="9" fillId="0" borderId="3" xfId="0" applyFont="1" applyBorder="1" applyAlignment="1" applyProtection="1">
      <alignment horizontal="center" vertical="center"/>
    </xf>
    <xf numFmtId="49" fontId="9" fillId="0" borderId="4" xfId="0" applyNumberFormat="1" applyFont="1" applyBorder="1" applyAlignment="1" applyProtection="1">
      <alignment horizontal="center" vertical="center"/>
    </xf>
    <xf numFmtId="0" fontId="9" fillId="0" borderId="4" xfId="0" applyFont="1" applyBorder="1" applyAlignment="1" applyProtection="1">
      <alignment horizontal="center" vertical="center" wrapText="1"/>
    </xf>
    <xf numFmtId="2" fontId="9" fillId="0" borderId="4" xfId="0" applyNumberFormat="1" applyFont="1" applyBorder="1" applyAlignment="1" applyProtection="1">
      <alignment horizontal="center" vertical="center"/>
    </xf>
    <xf numFmtId="165" fontId="9" fillId="0" borderId="4" xfId="0" applyNumberFormat="1" applyFont="1" applyBorder="1" applyAlignment="1" applyProtection="1">
      <alignment horizontal="center" vertical="center" wrapText="1"/>
      <protection locked="0"/>
    </xf>
    <xf numFmtId="165" fontId="9" fillId="0" borderId="5" xfId="0" applyNumberFormat="1" applyFont="1" applyBorder="1" applyAlignment="1" applyProtection="1">
      <alignment horizontal="center" vertical="center" wrapText="1"/>
      <protection locked="0"/>
    </xf>
    <xf numFmtId="0" fontId="0" fillId="0" borderId="0" xfId="0" applyFont="1" applyAlignment="1" applyProtection="1"/>
    <xf numFmtId="4" fontId="9" fillId="0" borderId="0" xfId="0" applyNumberFormat="1" applyFont="1" applyBorder="1" applyAlignment="1" applyProtection="1">
      <protection locked="0"/>
    </xf>
    <xf numFmtId="165" fontId="9" fillId="0" borderId="0" xfId="0" applyNumberFormat="1" applyFont="1" applyBorder="1" applyAlignment="1" applyProtection="1"/>
    <xf numFmtId="0" fontId="10" fillId="0" borderId="0" xfId="0" applyFont="1" applyAlignment="1" applyProtection="1">
      <alignment horizontal="left" vertical="top"/>
    </xf>
    <xf numFmtId="49" fontId="11" fillId="0" borderId="0" xfId="0" applyNumberFormat="1" applyFont="1" applyAlignment="1" applyProtection="1">
      <alignment horizontal="justify"/>
    </xf>
    <xf numFmtId="0" fontId="10" fillId="0" borderId="0" xfId="0" applyFont="1" applyAlignment="1" applyProtection="1">
      <alignment horizontal="right"/>
    </xf>
    <xf numFmtId="2" fontId="12" fillId="0" borderId="0" xfId="0" applyNumberFormat="1" applyFont="1" applyAlignment="1" applyProtection="1">
      <alignment horizontal="right"/>
    </xf>
    <xf numFmtId="4" fontId="12" fillId="0" borderId="0" xfId="0" applyNumberFormat="1" applyFont="1" applyBorder="1" applyAlignment="1" applyProtection="1">
      <protection locked="0"/>
    </xf>
    <xf numFmtId="0" fontId="12" fillId="0" borderId="0" xfId="0" applyFont="1" applyBorder="1" applyAlignment="1" applyProtection="1"/>
    <xf numFmtId="0" fontId="13" fillId="0" borderId="0" xfId="0" applyFont="1" applyAlignment="1" applyProtection="1">
      <alignment horizontal="left" vertical="top"/>
    </xf>
    <xf numFmtId="49" fontId="13" fillId="0" borderId="0" xfId="0" applyNumberFormat="1" applyFont="1" applyAlignment="1" applyProtection="1">
      <alignment horizontal="justify"/>
    </xf>
    <xf numFmtId="0" fontId="14" fillId="0" borderId="0" xfId="0" applyFont="1" applyAlignment="1" applyProtection="1">
      <alignment horizontal="right"/>
    </xf>
    <xf numFmtId="2" fontId="15" fillId="0" borderId="0" xfId="0" applyNumberFormat="1" applyFont="1" applyAlignment="1" applyProtection="1">
      <alignment horizontal="right"/>
    </xf>
    <xf numFmtId="0" fontId="6" fillId="0" borderId="0" xfId="0" applyFont="1" applyAlignment="1" applyProtection="1">
      <alignment horizontal="left" vertical="top"/>
    </xf>
    <xf numFmtId="49" fontId="8" fillId="0" borderId="0" xfId="0" applyNumberFormat="1" applyFont="1" applyAlignment="1" applyProtection="1">
      <alignment horizontal="left" vertical="top" wrapText="1"/>
    </xf>
    <xf numFmtId="49" fontId="8" fillId="0" borderId="0" xfId="0" applyNumberFormat="1" applyFont="1" applyAlignment="1" applyProtection="1">
      <alignment horizontal="justify"/>
    </xf>
    <xf numFmtId="49" fontId="1" fillId="0" borderId="0" xfId="0" applyNumberFormat="1" applyFont="1" applyAlignment="1" applyProtection="1">
      <alignment horizontal="justify"/>
    </xf>
    <xf numFmtId="49" fontId="1" fillId="0" borderId="0" xfId="0" applyNumberFormat="1" applyFont="1" applyAlignment="1" applyProtection="1">
      <alignment horizontal="left" vertical="top" wrapText="1"/>
    </xf>
    <xf numFmtId="0" fontId="8" fillId="0" borderId="0" xfId="0" applyFont="1" applyAlignment="1" applyProtection="1">
      <alignment horizontal="left" vertical="top" wrapText="1"/>
    </xf>
    <xf numFmtId="49" fontId="9" fillId="0" borderId="0" xfId="0" applyNumberFormat="1" applyFont="1" applyBorder="1" applyAlignment="1" applyProtection="1">
      <alignment horizontal="justify"/>
    </xf>
    <xf numFmtId="49" fontId="8" fillId="0" borderId="0" xfId="0" applyNumberFormat="1" applyFont="1" applyBorder="1" applyAlignment="1" applyProtection="1">
      <alignment horizontal="left" vertical="top"/>
    </xf>
    <xf numFmtId="49" fontId="9" fillId="0" borderId="0" xfId="0" applyNumberFormat="1" applyFont="1" applyAlignment="1" applyProtection="1">
      <alignment horizontal="justify" vertical="top"/>
    </xf>
    <xf numFmtId="49" fontId="8" fillId="0" borderId="0" xfId="0" applyNumberFormat="1" applyFont="1" applyBorder="1" applyAlignment="1" applyProtection="1">
      <alignment horizontal="left"/>
    </xf>
    <xf numFmtId="2" fontId="0" fillId="0" borderId="0" xfId="0" applyNumberFormat="1" applyFont="1" applyBorder="1" applyAlignment="1" applyProtection="1">
      <alignment horizontal="right"/>
    </xf>
    <xf numFmtId="0" fontId="9" fillId="0" borderId="0" xfId="0" applyFont="1" applyAlignment="1" applyProtection="1">
      <alignment horizontal="right" vertical="top"/>
    </xf>
    <xf numFmtId="49" fontId="9" fillId="0" borderId="0" xfId="0" applyNumberFormat="1" applyFont="1" applyBorder="1" applyAlignment="1" applyProtection="1">
      <alignment horizontal="justify" vertical="top"/>
    </xf>
    <xf numFmtId="49" fontId="0" fillId="0" borderId="0" xfId="0" applyNumberFormat="1" applyFont="1" applyBorder="1" applyAlignment="1" applyProtection="1">
      <alignment horizontal="justify" vertical="top"/>
    </xf>
    <xf numFmtId="49" fontId="9" fillId="0" borderId="0" xfId="0" applyNumberFormat="1" applyFont="1" applyAlignment="1" applyProtection="1">
      <alignment horizontal="justify"/>
    </xf>
    <xf numFmtId="49" fontId="0" fillId="0" borderId="0" xfId="0" applyNumberFormat="1" applyFont="1" applyBorder="1" applyAlignment="1" applyProtection="1">
      <alignment horizontal="left" vertical="top" wrapText="1"/>
    </xf>
    <xf numFmtId="2" fontId="0" fillId="0" borderId="0" xfId="0" applyNumberFormat="1" applyFont="1" applyBorder="1" applyAlignment="1" applyProtection="1">
      <alignment horizontal="right" wrapText="1"/>
    </xf>
    <xf numFmtId="4" fontId="16" fillId="0" borderId="0" xfId="0" applyNumberFormat="1" applyFont="1" applyBorder="1" applyAlignment="1" applyProtection="1">
      <protection locked="0"/>
    </xf>
    <xf numFmtId="4" fontId="17" fillId="0" borderId="0" xfId="0" applyNumberFormat="1" applyFont="1" applyBorder="1" applyAlignment="1" applyProtection="1">
      <protection locked="0"/>
    </xf>
    <xf numFmtId="0" fontId="16" fillId="0" borderId="0" xfId="0" applyFont="1" applyAlignment="1" applyProtection="1">
      <alignment wrapText="1"/>
    </xf>
    <xf numFmtId="0" fontId="16" fillId="0" borderId="0" xfId="0" applyFont="1" applyAlignment="1" applyProtection="1">
      <alignment horizontal="right"/>
    </xf>
    <xf numFmtId="2" fontId="16" fillId="0" borderId="0" xfId="0" applyNumberFormat="1" applyFont="1" applyAlignment="1" applyProtection="1">
      <alignment horizontal="right" wrapText="1"/>
    </xf>
    <xf numFmtId="166" fontId="16" fillId="0" borderId="0" xfId="0" applyNumberFormat="1" applyFont="1" applyBorder="1" applyAlignment="1" applyProtection="1">
      <alignment horizontal="right" wrapText="1"/>
      <protection locked="0"/>
    </xf>
    <xf numFmtId="4" fontId="16" fillId="0" borderId="0" xfId="0" applyNumberFormat="1" applyFont="1" applyAlignment="1" applyProtection="1">
      <alignment horizontal="right" wrapText="1"/>
      <protection locked="0"/>
    </xf>
    <xf numFmtId="49" fontId="0" fillId="0" borderId="0" xfId="0" applyNumberFormat="1" applyFont="1" applyBorder="1" applyAlignment="1" applyProtection="1">
      <alignment horizontal="justify" wrapText="1"/>
    </xf>
    <xf numFmtId="0" fontId="16" fillId="0" borderId="0" xfId="0" applyFont="1" applyBorder="1" applyAlignment="1" applyProtection="1">
      <alignment horizontal="center"/>
    </xf>
    <xf numFmtId="2" fontId="16" fillId="0" borderId="0" xfId="1" applyNumberFormat="1" applyFont="1" applyBorder="1" applyAlignment="1" applyProtection="1">
      <alignment horizontal="right"/>
    </xf>
    <xf numFmtId="49" fontId="0" fillId="0" borderId="0" xfId="0" applyNumberFormat="1" applyFont="1" applyAlignment="1" applyProtection="1">
      <alignment horizontal="left" vertical="top" wrapText="1"/>
    </xf>
    <xf numFmtId="0" fontId="9" fillId="0" borderId="0" xfId="0" applyFont="1" applyAlignment="1" applyProtection="1">
      <alignment horizontal="right"/>
    </xf>
    <xf numFmtId="2" fontId="9" fillId="0" borderId="0" xfId="0" applyNumberFormat="1" applyFont="1" applyAlignment="1" applyProtection="1"/>
    <xf numFmtId="0" fontId="0" fillId="0" borderId="0" xfId="0" applyFont="1" applyBorder="1" applyAlignment="1" applyProtection="1">
      <alignment horizontal="left"/>
    </xf>
    <xf numFmtId="2" fontId="0" fillId="0" borderId="0" xfId="0" applyNumberFormat="1" applyFont="1" applyAlignment="1" applyProtection="1"/>
    <xf numFmtId="49" fontId="0" fillId="0" borderId="0" xfId="0" applyNumberFormat="1" applyFont="1" applyAlignment="1" applyProtection="1">
      <alignment horizontal="justify"/>
    </xf>
    <xf numFmtId="2" fontId="9" fillId="0" borderId="0" xfId="0" applyNumberFormat="1" applyFont="1" applyAlignment="1" applyProtection="1">
      <alignment horizontal="right"/>
    </xf>
    <xf numFmtId="2" fontId="0" fillId="0" borderId="0" xfId="0" applyNumberFormat="1" applyFont="1" applyAlignment="1" applyProtection="1">
      <alignment horizontal="right"/>
    </xf>
    <xf numFmtId="0" fontId="0" fillId="0" borderId="0" xfId="0" applyFont="1" applyAlignment="1" applyProtection="1">
      <alignment horizontal="right"/>
    </xf>
    <xf numFmtId="4" fontId="1" fillId="0" borderId="0" xfId="0" applyNumberFormat="1" applyFont="1" applyBorder="1" applyAlignment="1" applyProtection="1">
      <protection locked="0"/>
    </xf>
    <xf numFmtId="0" fontId="9" fillId="0" borderId="0" xfId="0" applyFont="1" applyAlignment="1" applyProtection="1">
      <alignment horizontal="left" vertical="top"/>
    </xf>
    <xf numFmtId="0" fontId="9" fillId="0" borderId="0" xfId="0" applyFont="1" applyBorder="1" applyAlignment="1" applyProtection="1"/>
    <xf numFmtId="49" fontId="9" fillId="0" borderId="0" xfId="0" applyNumberFormat="1" applyFont="1" applyAlignment="1" applyProtection="1">
      <alignment horizontal="left" vertical="top" wrapText="1"/>
    </xf>
    <xf numFmtId="49" fontId="0" fillId="0" borderId="0" xfId="0" applyNumberFormat="1" applyFont="1" applyAlignment="1" applyProtection="1">
      <alignment horizontal="justify" vertical="top"/>
    </xf>
    <xf numFmtId="2" fontId="9" fillId="0" borderId="0" xfId="0" applyNumberFormat="1" applyFont="1" applyBorder="1" applyAlignment="1" applyProtection="1"/>
    <xf numFmtId="49" fontId="9" fillId="0" borderId="0" xfId="0" applyNumberFormat="1" applyFont="1" applyBorder="1" applyAlignment="1" applyProtection="1">
      <alignment horizontal="left" vertical="top" wrapText="1"/>
    </xf>
    <xf numFmtId="0" fontId="7" fillId="0" borderId="0" xfId="0" applyFont="1" applyBorder="1" applyAlignment="1" applyProtection="1"/>
    <xf numFmtId="0" fontId="9" fillId="0" borderId="0" xfId="0" applyFont="1" applyAlignment="1" applyProtection="1"/>
    <xf numFmtId="49" fontId="9" fillId="0" borderId="0" xfId="0" applyNumberFormat="1" applyFont="1" applyAlignment="1" applyProtection="1">
      <alignment horizontal="justify" wrapText="1"/>
    </xf>
    <xf numFmtId="49" fontId="9" fillId="0" borderId="0" xfId="0" applyNumberFormat="1" applyFont="1" applyAlignment="1" applyProtection="1">
      <alignment horizontal="left" vertical="top"/>
    </xf>
    <xf numFmtId="0" fontId="0" fillId="0" borderId="3" xfId="0" applyFont="1" applyBorder="1" applyAlignment="1" applyProtection="1">
      <alignment horizontal="left" vertical="top"/>
    </xf>
    <xf numFmtId="49" fontId="8" fillId="0" borderId="4" xfId="0" applyNumberFormat="1" applyFont="1" applyBorder="1" applyAlignment="1" applyProtection="1">
      <alignment horizontal="justify"/>
    </xf>
    <xf numFmtId="0" fontId="9" fillId="0" borderId="4" xfId="0" applyFont="1" applyBorder="1" applyAlignment="1" applyProtection="1">
      <alignment horizontal="right"/>
    </xf>
    <xf numFmtId="2" fontId="0" fillId="0" borderId="4" xfId="0" applyNumberFormat="1" applyFont="1" applyBorder="1" applyAlignment="1" applyProtection="1">
      <alignment horizontal="right"/>
    </xf>
    <xf numFmtId="4" fontId="0" fillId="0" borderId="4" xfId="0" applyNumberFormat="1" applyFont="1" applyBorder="1" applyAlignment="1" applyProtection="1">
      <protection locked="0"/>
    </xf>
    <xf numFmtId="4" fontId="0" fillId="0" borderId="5" xfId="0" applyNumberFormat="1" applyFont="1" applyBorder="1" applyAlignment="1" applyProtection="1">
      <protection locked="0"/>
    </xf>
    <xf numFmtId="49" fontId="8" fillId="0" borderId="0" xfId="0" applyNumberFormat="1" applyFont="1" applyBorder="1" applyAlignment="1" applyProtection="1">
      <alignment horizontal="left" vertical="center" wrapText="1"/>
    </xf>
    <xf numFmtId="0" fontId="0" fillId="0" borderId="0" xfId="0" applyFont="1" applyAlignment="1" applyProtection="1">
      <alignment vertical="top"/>
    </xf>
    <xf numFmtId="2" fontId="0" fillId="0" borderId="0" xfId="0" applyNumberFormat="1" applyFont="1" applyAlignment="1" applyProtection="1">
      <alignment vertical="top"/>
    </xf>
    <xf numFmtId="165" fontId="0" fillId="0" borderId="0" xfId="0" applyNumberFormat="1" applyFont="1" applyAlignment="1" applyProtection="1">
      <protection locked="0"/>
    </xf>
    <xf numFmtId="0" fontId="0" fillId="0" borderId="0" xfId="0" applyFont="1" applyAlignment="1" applyProtection="1">
      <protection locked="0"/>
    </xf>
    <xf numFmtId="165" fontId="0" fillId="0" borderId="0" xfId="0" applyNumberFormat="1" applyFont="1" applyAlignment="1" applyProtection="1"/>
    <xf numFmtId="49" fontId="0" fillId="0" borderId="0" xfId="0" applyNumberFormat="1" applyFont="1" applyBorder="1" applyAlignment="1" applyProtection="1">
      <alignment horizontal="justify"/>
    </xf>
    <xf numFmtId="49" fontId="1" fillId="0" borderId="0" xfId="0" applyNumberFormat="1" applyFont="1" applyBorder="1" applyAlignment="1" applyProtection="1">
      <alignment horizontal="justify"/>
    </xf>
    <xf numFmtId="0" fontId="0" fillId="0" borderId="0" xfId="0" applyFont="1" applyBorder="1" applyAlignment="1" applyProtection="1">
      <alignment horizontal="right" vertical="top"/>
    </xf>
    <xf numFmtId="49" fontId="9" fillId="0" borderId="0" xfId="0" applyNumberFormat="1" applyFont="1" applyBorder="1" applyAlignment="1" applyProtection="1">
      <alignment horizontal="justify" vertical="top" wrapText="1"/>
    </xf>
    <xf numFmtId="4" fontId="9" fillId="0" borderId="0" xfId="0" applyNumberFormat="1" applyFont="1" applyBorder="1" applyAlignment="1" applyProtection="1">
      <alignment horizontal="right" vertical="top"/>
      <protection locked="0"/>
    </xf>
    <xf numFmtId="0" fontId="0" fillId="0" borderId="0" xfId="0" applyFont="1" applyBorder="1" applyAlignment="1" applyProtection="1"/>
    <xf numFmtId="49" fontId="9" fillId="0" borderId="0" xfId="0" applyNumberFormat="1" applyFont="1" applyBorder="1" applyAlignment="1" applyProtection="1">
      <alignment horizontal="left" vertical="top"/>
    </xf>
    <xf numFmtId="49" fontId="0" fillId="0" borderId="0" xfId="0" applyNumberFormat="1" applyFont="1" applyAlignment="1" applyProtection="1"/>
    <xf numFmtId="49" fontId="1" fillId="0" borderId="0" xfId="0" applyNumberFormat="1" applyFont="1" applyBorder="1" applyAlignment="1" applyProtection="1">
      <alignment vertical="top"/>
    </xf>
    <xf numFmtId="2" fontId="1" fillId="0" borderId="0" xfId="0" applyNumberFormat="1" applyFont="1" applyBorder="1" applyAlignment="1" applyProtection="1">
      <alignment vertical="top"/>
    </xf>
    <xf numFmtId="165" fontId="0" fillId="0" borderId="0" xfId="0" applyNumberFormat="1" applyFont="1" applyBorder="1" applyAlignment="1" applyProtection="1">
      <protection locked="0"/>
    </xf>
    <xf numFmtId="49" fontId="0" fillId="0" borderId="0" xfId="0" applyNumberFormat="1" applyFont="1" applyBorder="1" applyAlignment="1" applyProtection="1">
      <alignment horizontal="justify" vertical="top" wrapText="1"/>
    </xf>
    <xf numFmtId="0" fontId="9" fillId="0" borderId="0" xfId="0" applyFont="1" applyBorder="1" applyAlignment="1" applyProtection="1">
      <alignment horizontal="right" vertical="top"/>
    </xf>
    <xf numFmtId="2" fontId="0" fillId="0" borderId="0" xfId="0" applyNumberFormat="1" applyFont="1" applyBorder="1" applyAlignment="1" applyProtection="1">
      <alignment horizontal="right" vertical="top"/>
    </xf>
    <xf numFmtId="4" fontId="0" fillId="0" borderId="0" xfId="0" applyNumberFormat="1" applyFont="1" applyBorder="1" applyAlignment="1" applyProtection="1">
      <alignment vertical="top"/>
      <protection locked="0"/>
    </xf>
    <xf numFmtId="0" fontId="0" fillId="0" borderId="0" xfId="0" applyFont="1" applyBorder="1" applyAlignment="1" applyProtection="1">
      <alignment vertical="top" wrapText="1"/>
    </xf>
    <xf numFmtId="49" fontId="9" fillId="0" borderId="0" xfId="0" applyNumberFormat="1" applyFont="1" applyBorder="1" applyAlignment="1" applyProtection="1">
      <alignment vertical="top" wrapText="1"/>
    </xf>
    <xf numFmtId="0" fontId="9" fillId="0" borderId="0" xfId="0" applyFont="1" applyBorder="1" applyAlignment="1" applyProtection="1">
      <alignment vertical="top" wrapText="1"/>
    </xf>
    <xf numFmtId="4" fontId="0" fillId="0" borderId="0" xfId="0" applyNumberFormat="1" applyFont="1" applyBorder="1" applyAlignment="1" applyProtection="1">
      <alignment vertical="top" wrapText="1"/>
      <protection locked="0"/>
    </xf>
    <xf numFmtId="0" fontId="16" fillId="0" borderId="0" xfId="0" applyFont="1" applyAlignment="1" applyProtection="1">
      <alignment horizontal="center" vertical="top"/>
    </xf>
    <xf numFmtId="0" fontId="16" fillId="0" borderId="0" xfId="0" applyFont="1" applyAlignment="1" applyProtection="1">
      <alignment horizontal="center" vertical="center"/>
    </xf>
    <xf numFmtId="0" fontId="7" fillId="0" borderId="0" xfId="0" applyFont="1" applyBorder="1" applyAlignment="1" applyProtection="1">
      <alignment horizontal="right"/>
    </xf>
    <xf numFmtId="2" fontId="7" fillId="0" borderId="0" xfId="0" applyNumberFormat="1" applyFont="1" applyBorder="1" applyAlignment="1" applyProtection="1">
      <alignment horizontal="right"/>
    </xf>
    <xf numFmtId="4" fontId="7" fillId="0" borderId="0" xfId="0" applyNumberFormat="1" applyFont="1" applyBorder="1" applyAlignment="1" applyProtection="1">
      <protection locked="0"/>
    </xf>
    <xf numFmtId="0" fontId="7" fillId="0" borderId="0" xfId="0" applyFont="1" applyBorder="1" applyAlignment="1" applyProtection="1">
      <alignment horizontal="left" vertical="top"/>
    </xf>
    <xf numFmtId="49" fontId="9" fillId="0" borderId="0" xfId="0" applyNumberFormat="1" applyFont="1" applyBorder="1" applyAlignment="1" applyProtection="1">
      <alignment horizontal="justify" vertical="top" wrapText="1"/>
      <protection locked="0"/>
    </xf>
    <xf numFmtId="49" fontId="16" fillId="0" borderId="0" xfId="0" applyNumberFormat="1" applyFont="1" applyAlignment="1" applyProtection="1">
      <alignment vertical="distributed" wrapText="1"/>
    </xf>
    <xf numFmtId="0" fontId="0" fillId="0" borderId="0" xfId="0" applyFont="1" applyBorder="1" applyAlignment="1" applyProtection="1">
      <alignment vertical="top"/>
    </xf>
    <xf numFmtId="49" fontId="9" fillId="0" borderId="1" xfId="0" applyNumberFormat="1" applyFont="1" applyBorder="1" applyAlignment="1" applyProtection="1">
      <alignment horizontal="justify" vertical="top"/>
    </xf>
    <xf numFmtId="49" fontId="12" fillId="0" borderId="0" xfId="0" applyNumberFormat="1" applyFont="1" applyBorder="1" applyAlignment="1" applyProtection="1">
      <alignment horizontal="justify" vertical="top"/>
    </xf>
    <xf numFmtId="2" fontId="0" fillId="0" borderId="0" xfId="0" applyNumberFormat="1" applyFont="1" applyBorder="1" applyAlignment="1" applyProtection="1"/>
    <xf numFmtId="49" fontId="18" fillId="0" borderId="0" xfId="0" applyNumberFormat="1" applyFont="1" applyAlignment="1" applyProtection="1">
      <alignment horizontal="justify" vertical="top" wrapText="1"/>
    </xf>
    <xf numFmtId="0" fontId="9" fillId="0" borderId="0" xfId="0" applyFont="1" applyBorder="1" applyAlignment="1" applyProtection="1">
      <alignment horizontal="justify" vertical="top"/>
    </xf>
    <xf numFmtId="2" fontId="9" fillId="0" borderId="0" xfId="0" applyNumberFormat="1" applyFont="1" applyBorder="1" applyAlignment="1" applyProtection="1">
      <alignment horizontal="justify" vertical="top"/>
    </xf>
    <xf numFmtId="49" fontId="9" fillId="0" borderId="0" xfId="0" applyNumberFormat="1" applyFont="1" applyBorder="1" applyAlignment="1" applyProtection="1">
      <alignment horizontal="justify" vertical="top"/>
      <protection locked="0"/>
    </xf>
    <xf numFmtId="0" fontId="0" fillId="0" borderId="3" xfId="0" applyFont="1" applyBorder="1" applyAlignment="1" applyProtection="1">
      <alignment horizontal="left" vertical="top" wrapText="1"/>
    </xf>
    <xf numFmtId="49" fontId="8" fillId="0" borderId="4" xfId="0" applyNumberFormat="1" applyFont="1" applyBorder="1" applyAlignment="1" applyProtection="1">
      <alignment horizontal="left" vertical="top" wrapText="1"/>
    </xf>
    <xf numFmtId="0" fontId="9" fillId="0" borderId="4" xfId="0" applyFont="1" applyBorder="1" applyAlignment="1" applyProtection="1">
      <alignment horizontal="left" vertical="top" wrapText="1"/>
    </xf>
    <xf numFmtId="2" fontId="0" fillId="0" borderId="4" xfId="0" applyNumberFormat="1" applyFont="1" applyBorder="1" applyAlignment="1" applyProtection="1">
      <alignment horizontal="left" vertical="top" wrapText="1"/>
    </xf>
    <xf numFmtId="4" fontId="0" fillId="0" borderId="4" xfId="0" applyNumberFormat="1" applyFont="1" applyBorder="1" applyAlignment="1" applyProtection="1">
      <alignment horizontal="left" vertical="top" wrapText="1"/>
      <protection locked="0"/>
    </xf>
    <xf numFmtId="4" fontId="0" fillId="0" borderId="5" xfId="0" applyNumberFormat="1" applyFont="1" applyBorder="1" applyAlignment="1" applyProtection="1">
      <alignment horizontal="left" vertical="top" wrapText="1"/>
      <protection locked="0"/>
    </xf>
    <xf numFmtId="0" fontId="0" fillId="0" borderId="0" xfId="0" applyFont="1" applyAlignment="1">
      <alignment horizontal="left" vertical="top" wrapText="1"/>
    </xf>
    <xf numFmtId="49" fontId="8" fillId="0" borderId="0" xfId="0" applyNumberFormat="1" applyFont="1" applyBorder="1" applyAlignment="1" applyProtection="1">
      <alignment horizontal="left" vertical="top" wrapText="1"/>
    </xf>
    <xf numFmtId="49" fontId="1" fillId="0" borderId="0" xfId="0" applyNumberFormat="1" applyFont="1" applyBorder="1" applyAlignment="1" applyProtection="1">
      <alignment horizontal="left" vertical="top"/>
    </xf>
    <xf numFmtId="0" fontId="9" fillId="0" borderId="0" xfId="0" applyFont="1" applyBorder="1" applyAlignment="1" applyProtection="1">
      <alignment horizontal="center" vertical="center" wrapText="1"/>
    </xf>
    <xf numFmtId="2" fontId="9" fillId="0" borderId="0" xfId="0" applyNumberFormat="1" applyFont="1" applyBorder="1" applyAlignment="1" applyProtection="1">
      <alignment horizontal="center" vertical="center"/>
    </xf>
    <xf numFmtId="165" fontId="9" fillId="0" borderId="0" xfId="0" applyNumberFormat="1" applyFont="1" applyBorder="1" applyAlignment="1" applyProtection="1">
      <alignment horizontal="center" vertical="center" wrapText="1"/>
      <protection locked="0"/>
    </xf>
    <xf numFmtId="0" fontId="9" fillId="0" borderId="0" xfId="0" applyFont="1" applyBorder="1" applyAlignment="1" applyProtection="1">
      <alignment horizontal="center" vertical="center"/>
    </xf>
    <xf numFmtId="0" fontId="9" fillId="0" borderId="0" xfId="0" applyFont="1" applyBorder="1" applyAlignment="1" applyProtection="1">
      <alignment horizontal="right" vertical="top" wrapText="1"/>
    </xf>
    <xf numFmtId="2" fontId="9" fillId="0" borderId="0" xfId="0" applyNumberFormat="1" applyFont="1" applyBorder="1" applyAlignment="1" applyProtection="1">
      <alignment horizontal="right" vertical="top"/>
    </xf>
    <xf numFmtId="49" fontId="9" fillId="0" borderId="1" xfId="0" applyNumberFormat="1" applyFont="1" applyBorder="1" applyAlignment="1" applyProtection="1">
      <alignment horizontal="left" vertical="top" wrapText="1"/>
    </xf>
    <xf numFmtId="0" fontId="19" fillId="0" borderId="0" xfId="0" applyFont="1" applyBorder="1" applyAlignment="1" applyProtection="1">
      <alignment horizontal="right" vertical="top"/>
    </xf>
    <xf numFmtId="49" fontId="16" fillId="0" borderId="0" xfId="0" applyNumberFormat="1" applyFont="1" applyBorder="1" applyAlignment="1" applyProtection="1">
      <alignment horizontal="justify" vertical="top"/>
    </xf>
    <xf numFmtId="0" fontId="16" fillId="0" borderId="0" xfId="0" applyFont="1" applyBorder="1" applyAlignment="1" applyProtection="1">
      <alignment horizontal="left" wrapText="1"/>
    </xf>
    <xf numFmtId="49" fontId="12" fillId="0" borderId="0" xfId="0" applyNumberFormat="1" applyFont="1" applyBorder="1" applyAlignment="1" applyProtection="1">
      <alignment horizontal="left" vertical="top" wrapText="1"/>
    </xf>
    <xf numFmtId="0" fontId="20" fillId="0" borderId="0" xfId="0" applyFont="1" applyBorder="1" applyAlignment="1" applyProtection="1">
      <alignment horizontal="left" vertical="top"/>
    </xf>
    <xf numFmtId="0" fontId="20" fillId="0" borderId="0" xfId="0" applyFont="1" applyBorder="1" applyAlignment="1" applyProtection="1">
      <alignment horizontal="right"/>
    </xf>
    <xf numFmtId="49" fontId="0" fillId="0" borderId="1" xfId="0" applyNumberFormat="1" applyFont="1" applyBorder="1" applyAlignment="1" applyProtection="1">
      <alignment horizontal="justify"/>
    </xf>
    <xf numFmtId="0" fontId="21" fillId="0" borderId="0" xfId="0" applyFont="1"/>
    <xf numFmtId="0" fontId="0" fillId="0" borderId="0" xfId="0" applyFont="1" applyAlignment="1" applyProtection="1">
      <alignment horizontal="justify"/>
    </xf>
    <xf numFmtId="49" fontId="0" fillId="0" borderId="0" xfId="0" applyNumberFormat="1" applyFont="1" applyAlignment="1" applyProtection="1">
      <alignment horizontal="left" wrapText="1"/>
    </xf>
    <xf numFmtId="0" fontId="20" fillId="0" borderId="0" xfId="0" applyFont="1" applyBorder="1" applyAlignment="1" applyProtection="1">
      <alignment vertical="top" wrapText="1"/>
      <protection hidden="1"/>
    </xf>
    <xf numFmtId="2" fontId="22" fillId="0" borderId="0" xfId="0" applyNumberFormat="1" applyFont="1" applyBorder="1" applyAlignment="1" applyProtection="1">
      <alignment vertical="top" wrapText="1"/>
      <protection hidden="1"/>
    </xf>
    <xf numFmtId="0" fontId="22" fillId="0" borderId="0" xfId="0" applyFont="1" applyBorder="1" applyAlignment="1" applyProtection="1">
      <alignment vertical="top" wrapText="1"/>
      <protection locked="0" hidden="1"/>
    </xf>
    <xf numFmtId="49" fontId="0" fillId="0" borderId="1" xfId="0" applyNumberFormat="1" applyFont="1" applyBorder="1" applyAlignment="1" applyProtection="1">
      <alignment horizontal="right" wrapText="1"/>
    </xf>
    <xf numFmtId="49" fontId="0" fillId="0" borderId="1" xfId="0" applyNumberFormat="1" applyFont="1" applyBorder="1" applyAlignment="1" applyProtection="1">
      <alignment horizontal="left" wrapText="1"/>
    </xf>
    <xf numFmtId="49" fontId="0" fillId="0" borderId="0" xfId="0" applyNumberFormat="1" applyFont="1" applyBorder="1" applyAlignment="1" applyProtection="1">
      <alignment horizontal="left" wrapText="1"/>
    </xf>
    <xf numFmtId="49" fontId="22" fillId="0" borderId="0" xfId="0" applyNumberFormat="1" applyFont="1" applyBorder="1" applyAlignment="1" applyProtection="1">
      <alignment vertical="top" wrapText="1"/>
      <protection hidden="1"/>
    </xf>
    <xf numFmtId="0" fontId="22" fillId="0" borderId="0" xfId="0" applyFont="1" applyBorder="1" applyAlignment="1" applyProtection="1">
      <alignment vertical="top" wrapText="1"/>
      <protection hidden="1"/>
    </xf>
    <xf numFmtId="49" fontId="0" fillId="0" borderId="1" xfId="0" applyNumberFormat="1" applyFont="1" applyBorder="1" applyAlignment="1" applyProtection="1">
      <alignment horizontal="left" vertical="top" wrapText="1"/>
    </xf>
    <xf numFmtId="0" fontId="19" fillId="0" borderId="0" xfId="0" applyFont="1" applyBorder="1" applyAlignment="1" applyProtection="1">
      <alignment horizontal="left" vertical="top" wrapText="1"/>
    </xf>
    <xf numFmtId="49" fontId="0" fillId="0" borderId="0" xfId="0" applyNumberFormat="1" applyFont="1" applyAlignment="1" applyProtection="1">
      <alignment horizontal="justify" wrapText="1"/>
    </xf>
    <xf numFmtId="49" fontId="0" fillId="0" borderId="0" xfId="0" applyNumberFormat="1" applyFont="1" applyBorder="1" applyAlignment="1" applyProtection="1">
      <alignment horizontal="left" vertical="top"/>
    </xf>
    <xf numFmtId="0" fontId="0" fillId="0" borderId="0" xfId="0" applyFont="1" applyAlignment="1" applyProtection="1">
      <alignment horizontal="right" vertical="top" wrapText="1"/>
    </xf>
    <xf numFmtId="168" fontId="23" fillId="0" borderId="0" xfId="0" applyNumberFormat="1" applyFont="1" applyAlignment="1" applyProtection="1">
      <alignment horizontal="left" vertical="top"/>
    </xf>
    <xf numFmtId="168" fontId="23" fillId="0" borderId="0" xfId="0" applyNumberFormat="1" applyFont="1" applyBorder="1" applyAlignment="1" applyProtection="1">
      <alignment horizontal="left" vertical="top"/>
    </xf>
    <xf numFmtId="0" fontId="0" fillId="0" borderId="0" xfId="0" applyFont="1" applyBorder="1" applyAlignment="1" applyProtection="1">
      <alignment horizontal="left" vertical="top"/>
      <protection locked="0"/>
    </xf>
    <xf numFmtId="49" fontId="0" fillId="0" borderId="0" xfId="0" applyNumberFormat="1" applyFont="1" applyAlignment="1" applyProtection="1">
      <alignment vertical="top" wrapText="1"/>
      <protection hidden="1"/>
    </xf>
    <xf numFmtId="49" fontId="24" fillId="0" borderId="0" xfId="0" applyNumberFormat="1" applyFont="1" applyAlignment="1" applyProtection="1">
      <alignment vertical="top" wrapText="1"/>
      <protection hidden="1"/>
    </xf>
    <xf numFmtId="49" fontId="12" fillId="0" borderId="0" xfId="0" applyNumberFormat="1" applyFont="1" applyBorder="1" applyAlignment="1" applyProtection="1">
      <alignment vertical="top"/>
    </xf>
    <xf numFmtId="0" fontId="12" fillId="0" borderId="0" xfId="0" applyFont="1" applyAlignment="1">
      <alignment horizontal="left" vertical="top" wrapText="1"/>
    </xf>
    <xf numFmtId="0" fontId="12" fillId="0" borderId="0" xfId="0" applyFont="1" applyAlignment="1">
      <alignment wrapText="1"/>
    </xf>
    <xf numFmtId="49" fontId="0" fillId="0" borderId="1" xfId="0" applyNumberFormat="1" applyFont="1" applyBorder="1" applyAlignment="1" applyProtection="1">
      <alignment horizontal="justify" vertical="top"/>
    </xf>
    <xf numFmtId="0" fontId="12" fillId="0" borderId="0" xfId="0" applyFont="1" applyBorder="1" applyAlignment="1" applyProtection="1">
      <alignment horizontal="justify" vertical="top"/>
    </xf>
    <xf numFmtId="49" fontId="0" fillId="0" borderId="0" xfId="0" applyNumberFormat="1" applyFont="1" applyBorder="1" applyAlignment="1" applyProtection="1">
      <alignment horizontal="right"/>
    </xf>
    <xf numFmtId="0" fontId="0" fillId="0" borderId="0" xfId="0" applyFont="1" applyBorder="1" applyAlignment="1" applyProtection="1">
      <alignment horizontal="justify" vertical="top"/>
    </xf>
    <xf numFmtId="2" fontId="0" fillId="0" borderId="0" xfId="0" applyNumberFormat="1" applyFont="1" applyBorder="1" applyAlignment="1" applyProtection="1">
      <alignment horizontal="justify" vertical="top"/>
    </xf>
    <xf numFmtId="2" fontId="0" fillId="0" borderId="0" xfId="0" applyNumberFormat="1" applyFont="1" applyBorder="1" applyAlignment="1" applyProtection="1">
      <alignment horizontal="left" vertical="top"/>
    </xf>
    <xf numFmtId="2" fontId="22" fillId="0" borderId="6" xfId="0" applyNumberFormat="1" applyFont="1" applyBorder="1" applyAlignment="1" applyProtection="1">
      <alignment horizontal="right"/>
      <protection locked="0"/>
    </xf>
    <xf numFmtId="0" fontId="22" fillId="0" borderId="6" xfId="0" applyFont="1" applyBorder="1" applyAlignment="1" applyProtection="1">
      <alignment horizontal="right"/>
      <protection locked="0"/>
    </xf>
    <xf numFmtId="49" fontId="0" fillId="0" borderId="0" xfId="0" applyNumberFormat="1" applyFont="1" applyBorder="1" applyAlignment="1" applyProtection="1">
      <alignment horizontal="left" wrapText="1"/>
      <protection locked="0"/>
    </xf>
    <xf numFmtId="49" fontId="22" fillId="0" borderId="0" xfId="0" applyNumberFormat="1" applyFont="1" applyBorder="1" applyAlignment="1" applyProtection="1">
      <alignment horizontal="left" wrapText="1"/>
      <protection locked="0"/>
    </xf>
    <xf numFmtId="0" fontId="0" fillId="0" borderId="3" xfId="0" applyFont="1" applyBorder="1" applyAlignment="1" applyProtection="1">
      <alignment vertical="top"/>
    </xf>
    <xf numFmtId="49" fontId="8" fillId="0" borderId="4" xfId="0" applyNumberFormat="1" applyFont="1" applyBorder="1" applyAlignment="1" applyProtection="1"/>
    <xf numFmtId="0" fontId="9" fillId="0" borderId="4" xfId="0" applyFont="1" applyBorder="1" applyAlignment="1" applyProtection="1"/>
    <xf numFmtId="2" fontId="0" fillId="0" borderId="4" xfId="0" applyNumberFormat="1" applyFont="1" applyBorder="1" applyAlignment="1" applyProtection="1"/>
    <xf numFmtId="49" fontId="1" fillId="0" borderId="0" xfId="0" applyNumberFormat="1" applyFont="1" applyAlignment="1" applyProtection="1">
      <alignment horizontal="justify" wrapText="1"/>
    </xf>
    <xf numFmtId="49" fontId="6" fillId="0" borderId="0" xfId="0" applyNumberFormat="1" applyFont="1" applyBorder="1" applyAlignment="1" applyProtection="1">
      <alignment horizontal="left" wrapText="1"/>
    </xf>
    <xf numFmtId="49" fontId="7" fillId="0" borderId="0" xfId="0" applyNumberFormat="1" applyFont="1" applyBorder="1" applyAlignment="1" applyProtection="1">
      <alignment horizontal="right"/>
    </xf>
    <xf numFmtId="2" fontId="7" fillId="0" borderId="0" xfId="0" applyNumberFormat="1" applyFont="1" applyBorder="1" applyAlignment="1" applyProtection="1">
      <alignment horizontal="center"/>
    </xf>
    <xf numFmtId="4" fontId="7" fillId="0" borderId="0" xfId="0" applyNumberFormat="1" applyFont="1" applyBorder="1" applyAlignment="1" applyProtection="1">
      <alignment horizontal="center"/>
      <protection locked="0"/>
    </xf>
    <xf numFmtId="49" fontId="9" fillId="0" borderId="0" xfId="0" applyNumberFormat="1" applyFont="1" applyBorder="1" applyAlignment="1" applyProtection="1">
      <alignment horizontal="center"/>
    </xf>
    <xf numFmtId="49" fontId="8" fillId="0" borderId="0" xfId="0" applyNumberFormat="1" applyFont="1" applyBorder="1" applyAlignment="1" applyProtection="1">
      <alignment horizontal="left" wrapText="1"/>
    </xf>
    <xf numFmtId="49" fontId="9" fillId="0" borderId="0" xfId="0" applyNumberFormat="1" applyFont="1" applyBorder="1" applyAlignment="1" applyProtection="1">
      <alignment horizontal="right"/>
    </xf>
    <xf numFmtId="2" fontId="9" fillId="0" borderId="0" xfId="0" applyNumberFormat="1" applyFont="1" applyBorder="1" applyAlignment="1" applyProtection="1">
      <alignment horizontal="center"/>
    </xf>
    <xf numFmtId="4" fontId="9" fillId="0" borderId="0" xfId="0" applyNumberFormat="1" applyFont="1" applyBorder="1" applyAlignment="1" applyProtection="1">
      <alignment horizontal="center"/>
      <protection locked="0"/>
    </xf>
    <xf numFmtId="49" fontId="7" fillId="0" borderId="0" xfId="0" applyNumberFormat="1" applyFont="1" applyBorder="1" applyAlignment="1" applyProtection="1">
      <alignment horizontal="left" vertical="top" wrapText="1"/>
    </xf>
    <xf numFmtId="2" fontId="9" fillId="0" borderId="0" xfId="0" applyNumberFormat="1" applyFont="1" applyBorder="1" applyAlignment="1" applyProtection="1">
      <alignment horizontal="left" vertical="top" wrapText="1"/>
    </xf>
    <xf numFmtId="4" fontId="9" fillId="0" borderId="0" xfId="0" applyNumberFormat="1" applyFont="1" applyBorder="1" applyAlignment="1" applyProtection="1">
      <alignment horizontal="left" vertical="top" wrapText="1"/>
      <protection locked="0"/>
    </xf>
    <xf numFmtId="4" fontId="0" fillId="0" borderId="0" xfId="0" applyNumberFormat="1" applyFont="1" applyBorder="1" applyAlignment="1" applyProtection="1">
      <alignment horizontal="left" vertical="top" wrapText="1"/>
      <protection locked="0"/>
    </xf>
    <xf numFmtId="0" fontId="9" fillId="0" borderId="0" xfId="0" applyFont="1" applyBorder="1" applyAlignment="1" applyProtection="1">
      <alignment horizontal="left" vertical="top" wrapText="1"/>
    </xf>
    <xf numFmtId="0" fontId="0" fillId="0" borderId="0" xfId="0" applyFont="1" applyAlignment="1" applyProtection="1">
      <alignment horizontal="left"/>
      <protection locked="0"/>
    </xf>
    <xf numFmtId="0" fontId="0" fillId="0" borderId="0" xfId="0" applyFont="1" applyAlignment="1" applyProtection="1">
      <alignment horizontal="left"/>
    </xf>
    <xf numFmtId="165" fontId="0" fillId="0" borderId="0" xfId="0" applyNumberFormat="1" applyFont="1" applyProtection="1"/>
    <xf numFmtId="165" fontId="1" fillId="0" borderId="0" xfId="0" applyNumberFormat="1" applyFont="1" applyProtection="1"/>
    <xf numFmtId="0" fontId="9" fillId="0" borderId="0" xfId="0" applyFont="1" applyAlignment="1" applyProtection="1">
      <alignment horizontal="right" wrapText="1"/>
    </xf>
    <xf numFmtId="2" fontId="0" fillId="0" borderId="0" xfId="0" applyNumberFormat="1" applyFont="1" applyAlignment="1" applyProtection="1">
      <alignment horizontal="right" wrapText="1"/>
    </xf>
    <xf numFmtId="49" fontId="0" fillId="0" borderId="0" xfId="0" applyNumberFormat="1" applyFont="1" applyAlignment="1" applyProtection="1">
      <alignment horizontal="left"/>
    </xf>
    <xf numFmtId="4" fontId="0" fillId="0" borderId="0" xfId="0" applyNumberFormat="1" applyFont="1" applyBorder="1" applyAlignment="1" applyProtection="1">
      <alignment horizontal="right"/>
      <protection locked="0"/>
    </xf>
    <xf numFmtId="49" fontId="0" fillId="0" borderId="0" xfId="0" applyNumberFormat="1" applyFont="1" applyAlignment="1" applyProtection="1">
      <alignment vertical="top" wrapText="1"/>
    </xf>
    <xf numFmtId="0" fontId="0" fillId="0" borderId="0" xfId="0" applyFont="1" applyBorder="1" applyAlignment="1" applyProtection="1">
      <alignment vertical="top" wrapText="1"/>
      <protection locked="0"/>
    </xf>
    <xf numFmtId="0" fontId="0" fillId="0" borderId="0" xfId="0" applyFont="1" applyProtection="1">
      <protection locked="0"/>
    </xf>
    <xf numFmtId="2" fontId="0" fillId="0" borderId="0" xfId="0" applyNumberFormat="1" applyFont="1" applyProtection="1"/>
    <xf numFmtId="49" fontId="1" fillId="0" borderId="0" xfId="0" applyNumberFormat="1" applyFont="1" applyAlignment="1" applyProtection="1">
      <alignment horizontal="left" vertical="top"/>
    </xf>
    <xf numFmtId="0" fontId="25" fillId="0" borderId="0" xfId="0" applyFont="1" applyAlignment="1">
      <alignment horizontal="left" vertical="top" wrapText="1"/>
    </xf>
    <xf numFmtId="0" fontId="1" fillId="0" borderId="0" xfId="0" applyFont="1" applyAlignment="1">
      <alignment horizontal="left" vertical="top" wrapText="1"/>
    </xf>
    <xf numFmtId="49" fontId="9" fillId="0" borderId="1" xfId="0" applyNumberFormat="1" applyFont="1" applyBorder="1" applyAlignment="1" applyProtection="1">
      <alignment horizontal="justify"/>
    </xf>
    <xf numFmtId="49" fontId="7" fillId="0" borderId="0" xfId="0" applyNumberFormat="1" applyFont="1" applyAlignment="1" applyProtection="1">
      <alignment horizontal="justify"/>
    </xf>
    <xf numFmtId="0" fontId="0" fillId="0" borderId="0" xfId="0" applyFont="1" applyAlignment="1">
      <alignment wrapText="1"/>
    </xf>
    <xf numFmtId="49" fontId="26" fillId="0" borderId="0" xfId="0" applyNumberFormat="1" applyFont="1" applyAlignment="1" applyProtection="1">
      <alignment horizontal="justify" wrapText="1"/>
    </xf>
    <xf numFmtId="49" fontId="26" fillId="0" borderId="0" xfId="0" applyNumberFormat="1" applyFont="1" applyAlignment="1" applyProtection="1">
      <alignment horizontal="left" vertical="top" wrapText="1"/>
    </xf>
    <xf numFmtId="0" fontId="9" fillId="0" borderId="0" xfId="0" applyFont="1" applyAlignment="1" applyProtection="1">
      <alignment horizontal="justify" vertical="top"/>
    </xf>
    <xf numFmtId="2" fontId="9" fillId="0" borderId="0" xfId="0" applyNumberFormat="1" applyFont="1" applyAlignment="1" applyProtection="1">
      <alignment horizontal="justify" vertical="top"/>
    </xf>
    <xf numFmtId="49" fontId="9" fillId="0" borderId="0" xfId="0" applyNumberFormat="1" applyFont="1" applyAlignment="1" applyProtection="1">
      <alignment horizontal="justify" vertical="top"/>
      <protection locked="0"/>
    </xf>
    <xf numFmtId="169" fontId="0" fillId="0" borderId="0" xfId="0" applyNumberFormat="1" applyFont="1" applyAlignment="1" applyProtection="1">
      <alignment horizontal="left" vertical="top"/>
    </xf>
    <xf numFmtId="4" fontId="0" fillId="0" borderId="0" xfId="0" applyNumberFormat="1" applyFont="1" applyAlignment="1" applyProtection="1">
      <protection locked="0"/>
    </xf>
    <xf numFmtId="49" fontId="1" fillId="0" borderId="4" xfId="0" applyNumberFormat="1" applyFont="1" applyBorder="1" applyAlignment="1" applyProtection="1">
      <alignment horizontal="left" vertical="top"/>
    </xf>
    <xf numFmtId="4" fontId="9" fillId="0" borderId="5" xfId="0" applyNumberFormat="1" applyFont="1" applyBorder="1" applyAlignment="1" applyProtection="1">
      <protection locked="0"/>
    </xf>
    <xf numFmtId="49" fontId="9" fillId="0" borderId="0" xfId="0" applyNumberFormat="1" applyFont="1" applyAlignment="1" applyProtection="1">
      <alignment vertical="top"/>
    </xf>
    <xf numFmtId="0" fontId="9" fillId="0" borderId="0" xfId="0" applyFont="1" applyBorder="1" applyAlignment="1" applyProtection="1">
      <alignment vertical="top"/>
    </xf>
    <xf numFmtId="2" fontId="0" fillId="0" borderId="0" xfId="0" applyNumberFormat="1" applyFont="1" applyBorder="1" applyAlignment="1" applyProtection="1">
      <alignment vertical="top"/>
    </xf>
    <xf numFmtId="4" fontId="0" fillId="0" borderId="0" xfId="0" applyNumberFormat="1" applyFont="1" applyBorder="1" applyAlignment="1" applyProtection="1">
      <alignment horizontal="left" vertical="top"/>
      <protection locked="0"/>
    </xf>
    <xf numFmtId="49" fontId="9" fillId="0" borderId="0" xfId="0" applyNumberFormat="1" applyFont="1" applyAlignment="1" applyProtection="1"/>
    <xf numFmtId="0" fontId="0" fillId="0" borderId="0" xfId="0" applyFont="1" applyBorder="1" applyAlignment="1">
      <alignment horizontal="left" vertical="top"/>
    </xf>
    <xf numFmtId="0" fontId="9" fillId="0" borderId="0" xfId="0" applyFont="1" applyBorder="1" applyAlignment="1">
      <alignment horizontal="right"/>
    </xf>
    <xf numFmtId="4" fontId="0" fillId="0" borderId="0" xfId="0" applyNumberFormat="1" applyFont="1" applyBorder="1" applyAlignment="1">
      <alignment horizontal="right"/>
    </xf>
    <xf numFmtId="4" fontId="0" fillId="0" borderId="0" xfId="0" applyNumberFormat="1" applyFont="1" applyBorder="1" applyAlignment="1"/>
    <xf numFmtId="49" fontId="9" fillId="0" borderId="0" xfId="0" applyNumberFormat="1" applyFont="1" applyAlignment="1">
      <alignment horizontal="justify"/>
    </xf>
    <xf numFmtId="0" fontId="0" fillId="0" borderId="0" xfId="0" applyFont="1" applyBorder="1" applyAlignment="1"/>
    <xf numFmtId="49" fontId="9" fillId="0" borderId="0" xfId="0" applyNumberFormat="1" applyFont="1" applyAlignment="1">
      <alignment horizontal="left" vertical="top"/>
    </xf>
    <xf numFmtId="49" fontId="1" fillId="0" borderId="4" xfId="0" applyNumberFormat="1" applyFont="1" applyBorder="1" applyAlignment="1" applyProtection="1">
      <alignment horizontal="justify"/>
    </xf>
    <xf numFmtId="2" fontId="0" fillId="0" borderId="0" xfId="0" applyNumberFormat="1" applyFont="1"/>
    <xf numFmtId="0" fontId="26" fillId="0" borderId="0" xfId="0" applyFont="1" applyAlignment="1" applyProtection="1">
      <alignment horizontal="center"/>
    </xf>
    <xf numFmtId="0" fontId="0" fillId="0" borderId="0" xfId="0" applyFont="1" applyProtection="1"/>
    <xf numFmtId="49" fontId="0" fillId="0" borderId="0" xfId="0" applyNumberFormat="1" applyFont="1" applyProtection="1"/>
    <xf numFmtId="49" fontId="0" fillId="0" borderId="0" xfId="0" applyNumberFormat="1" applyFont="1" applyBorder="1" applyAlignment="1" applyProtection="1">
      <alignment wrapText="1"/>
    </xf>
    <xf numFmtId="49" fontId="0" fillId="0" borderId="1" xfId="0" applyNumberFormat="1" applyFont="1" applyBorder="1" applyAlignment="1" applyProtection="1">
      <alignment wrapText="1"/>
    </xf>
    <xf numFmtId="49" fontId="11" fillId="0" borderId="0" xfId="0" applyNumberFormat="1" applyFont="1" applyBorder="1" applyAlignment="1" applyProtection="1">
      <alignment horizontal="justify" vertical="top"/>
    </xf>
    <xf numFmtId="0" fontId="9" fillId="0" borderId="3" xfId="0" applyFont="1" applyBorder="1" applyAlignment="1" applyProtection="1">
      <alignment horizontal="left" vertical="top"/>
    </xf>
    <xf numFmtId="0" fontId="0" fillId="0" borderId="4" xfId="0" applyFont="1" applyBorder="1" applyAlignment="1" applyProtection="1"/>
    <xf numFmtId="4" fontId="9" fillId="0" borderId="4" xfId="0" applyNumberFormat="1" applyFont="1" applyBorder="1" applyAlignment="1" applyProtection="1">
      <protection locked="0"/>
    </xf>
    <xf numFmtId="49" fontId="0" fillId="0" borderId="0" xfId="0" applyNumberFormat="1" applyFont="1" applyAlignment="1" applyProtection="1">
      <alignment horizontal="justify" vertical="top" wrapText="1"/>
    </xf>
    <xf numFmtId="49" fontId="1" fillId="0" borderId="0" xfId="0" applyNumberFormat="1" applyFont="1" applyAlignment="1" applyProtection="1">
      <alignment horizontal="justify" vertical="top" wrapText="1"/>
    </xf>
    <xf numFmtId="49" fontId="9" fillId="0" borderId="0" xfId="0" applyNumberFormat="1" applyFont="1" applyAlignment="1" applyProtection="1">
      <alignment horizontal="justify" vertical="top" wrapText="1"/>
    </xf>
    <xf numFmtId="0" fontId="0" fillId="0" borderId="0" xfId="0" applyFont="1" applyAlignment="1" applyProtection="1">
      <alignment horizontal="right" vertical="top"/>
    </xf>
    <xf numFmtId="2" fontId="0" fillId="0" borderId="0" xfId="0" applyNumberFormat="1" applyFont="1" applyAlignment="1" applyProtection="1">
      <alignment horizontal="right" vertical="top"/>
    </xf>
    <xf numFmtId="49" fontId="1" fillId="0" borderId="0" xfId="0" applyNumberFormat="1" applyFont="1" applyAlignment="1" applyProtection="1">
      <alignment horizontal="justify" vertical="top"/>
    </xf>
    <xf numFmtId="49" fontId="8" fillId="0" borderId="4" xfId="0" applyNumberFormat="1" applyFont="1" applyBorder="1" applyAlignment="1" applyProtection="1">
      <alignment horizontal="left" vertical="top"/>
    </xf>
    <xf numFmtId="2" fontId="9" fillId="0" borderId="0" xfId="0" applyNumberFormat="1" applyFont="1" applyAlignment="1" applyProtection="1">
      <alignment horizontal="justify"/>
    </xf>
    <xf numFmtId="0" fontId="9" fillId="0" borderId="0" xfId="0" applyFont="1" applyAlignment="1" applyProtection="1">
      <alignment horizontal="left" vertical="top" wrapText="1"/>
    </xf>
    <xf numFmtId="0" fontId="0" fillId="0" borderId="0" xfId="0" applyFont="1" applyBorder="1" applyAlignment="1" applyProtection="1">
      <protection locked="0"/>
    </xf>
    <xf numFmtId="0" fontId="0" fillId="0" borderId="0" xfId="0" applyFont="1" applyAlignment="1" applyProtection="1">
      <alignment wrapText="1"/>
    </xf>
    <xf numFmtId="2" fontId="0" fillId="0" borderId="0" xfId="0" applyNumberFormat="1" applyFont="1" applyAlignment="1" applyProtection="1">
      <alignment wrapText="1"/>
    </xf>
    <xf numFmtId="49" fontId="9" fillId="0" borderId="0" xfId="0" applyNumberFormat="1" applyFont="1" applyBorder="1" applyAlignment="1" applyProtection="1">
      <alignment horizontal="justify" wrapText="1"/>
    </xf>
    <xf numFmtId="165" fontId="0" fillId="0" borderId="0" xfId="0" applyNumberFormat="1" applyFont="1" applyBorder="1" applyAlignment="1">
      <alignment wrapText="1"/>
    </xf>
    <xf numFmtId="0" fontId="0" fillId="0" borderId="0" xfId="0" applyFont="1" applyBorder="1" applyAlignment="1" applyProtection="1">
      <alignment wrapText="1"/>
    </xf>
    <xf numFmtId="0" fontId="0" fillId="0" borderId="0" xfId="0" applyFont="1" applyBorder="1" applyAlignment="1">
      <alignment wrapText="1"/>
    </xf>
    <xf numFmtId="49" fontId="9" fillId="0" borderId="0" xfId="0" applyNumberFormat="1" applyFont="1" applyBorder="1" applyAlignment="1">
      <alignment horizontal="justify" wrapText="1"/>
    </xf>
    <xf numFmtId="4" fontId="0" fillId="0" borderId="0" xfId="0" applyNumberFormat="1" applyFont="1" applyBorder="1" applyAlignment="1">
      <alignment horizontal="right" wrapText="1"/>
    </xf>
    <xf numFmtId="49" fontId="0" fillId="0" borderId="0" xfId="0" applyNumberFormat="1" applyFont="1" applyBorder="1" applyAlignment="1">
      <alignment horizontal="justify"/>
    </xf>
    <xf numFmtId="0" fontId="0" fillId="0" borderId="0" xfId="0" applyFont="1" applyBorder="1" applyAlignment="1">
      <alignment horizontal="right"/>
    </xf>
    <xf numFmtId="2" fontId="0" fillId="0" borderId="0" xfId="0" applyNumberFormat="1" applyFont="1" applyBorder="1" applyAlignment="1">
      <alignment horizontal="right"/>
    </xf>
    <xf numFmtId="49" fontId="9" fillId="0" borderId="0" xfId="0" applyNumberFormat="1" applyFont="1" applyBorder="1" applyAlignment="1">
      <alignment horizontal="justify" vertical="top" wrapText="1"/>
    </xf>
    <xf numFmtId="49" fontId="9" fillId="0" borderId="0" xfId="0" applyNumberFormat="1" applyFont="1" applyBorder="1" applyAlignment="1">
      <alignment horizontal="left" vertical="top" wrapText="1"/>
    </xf>
    <xf numFmtId="0" fontId="0" fillId="0" borderId="5" xfId="0" applyFont="1" applyBorder="1" applyAlignment="1" applyProtection="1">
      <protection locked="0"/>
    </xf>
    <xf numFmtId="0" fontId="1" fillId="0" borderId="0" xfId="0" applyFont="1" applyProtection="1"/>
    <xf numFmtId="2" fontId="0" fillId="0" borderId="0" xfId="0" applyNumberFormat="1" applyFont="1" applyBorder="1" applyAlignment="1" applyProtection="1">
      <alignment horizontal="left" vertical="top" wrapText="1"/>
    </xf>
    <xf numFmtId="4" fontId="0" fillId="0" borderId="0" xfId="0" applyNumberFormat="1" applyFont="1" applyBorder="1" applyAlignment="1" applyProtection="1">
      <alignment horizontal="left" vertical="top" wrapText="1"/>
    </xf>
    <xf numFmtId="165" fontId="0" fillId="0" borderId="0" xfId="0" applyNumberFormat="1" applyFont="1" applyBorder="1" applyAlignment="1" applyProtection="1">
      <alignment horizontal="left" vertical="top" wrapText="1"/>
    </xf>
    <xf numFmtId="49" fontId="0" fillId="0" borderId="0" xfId="0" applyNumberFormat="1" applyFont="1" applyBorder="1" applyAlignment="1" applyProtection="1">
      <alignment vertical="top" wrapText="1"/>
    </xf>
    <xf numFmtId="0" fontId="1" fillId="0" borderId="0" xfId="0" applyFont="1" applyBorder="1" applyAlignment="1" applyProtection="1">
      <alignment horizontal="left" vertical="top" wrapText="1"/>
    </xf>
    <xf numFmtId="4" fontId="0" fillId="0" borderId="0" xfId="0" applyNumberFormat="1" applyFont="1" applyBorder="1" applyAlignment="1" applyProtection="1">
      <alignment vertical="top" wrapText="1"/>
    </xf>
    <xf numFmtId="49" fontId="1" fillId="0" borderId="0" xfId="0" applyNumberFormat="1" applyFont="1" applyProtection="1"/>
    <xf numFmtId="0" fontId="0" fillId="0" borderId="0" xfId="0" applyFont="1" applyBorder="1" applyAlignment="1" applyProtection="1">
      <alignment horizontal="left" vertical="top" wrapText="1"/>
      <protection locked="0"/>
    </xf>
    <xf numFmtId="165" fontId="0" fillId="0" borderId="0" xfId="0" applyNumberFormat="1" applyFont="1" applyBorder="1" applyAlignment="1" applyProtection="1">
      <alignment horizontal="left" vertical="top" wrapText="1"/>
      <protection locked="0"/>
    </xf>
    <xf numFmtId="49" fontId="0" fillId="0" borderId="0" xfId="0" applyNumberFormat="1" applyFont="1" applyAlignment="1" applyProtection="1">
      <alignment horizontal="left" vertical="top"/>
    </xf>
    <xf numFmtId="49" fontId="1" fillId="0" borderId="4" xfId="0" applyNumberFormat="1" applyFont="1" applyBorder="1" applyProtection="1"/>
    <xf numFmtId="0" fontId="0" fillId="0" borderId="4" xfId="0" applyFont="1" applyBorder="1" applyAlignment="1" applyProtection="1">
      <alignment horizontal="left" vertical="top" wrapText="1"/>
    </xf>
    <xf numFmtId="2" fontId="0" fillId="0" borderId="4" xfId="0" applyNumberFormat="1" applyFont="1" applyBorder="1" applyAlignment="1" applyProtection="1">
      <alignment vertical="top" wrapText="1"/>
    </xf>
    <xf numFmtId="4" fontId="0" fillId="0" borderId="4" xfId="0" applyNumberFormat="1" applyFont="1" applyBorder="1" applyAlignment="1" applyProtection="1">
      <alignment vertical="top" wrapText="1"/>
      <protection locked="0"/>
    </xf>
    <xf numFmtId="4" fontId="0" fillId="0" borderId="5" xfId="0" applyNumberFormat="1" applyFont="1" applyBorder="1" applyAlignment="1" applyProtection="1">
      <alignment vertical="top" wrapText="1"/>
      <protection locked="0"/>
    </xf>
    <xf numFmtId="0" fontId="27" fillId="0" borderId="0" xfId="0" applyFont="1" applyBorder="1" applyAlignment="1" applyProtection="1">
      <alignment vertical="top" wrapText="1"/>
    </xf>
    <xf numFmtId="2" fontId="27" fillId="0" borderId="0" xfId="0" applyNumberFormat="1" applyFont="1" applyBorder="1" applyAlignment="1" applyProtection="1">
      <alignment vertical="top" wrapText="1"/>
    </xf>
    <xf numFmtId="49" fontId="0" fillId="0" borderId="0" xfId="0" applyNumberFormat="1" applyFont="1" applyAlignment="1" applyProtection="1">
      <alignment wrapText="1"/>
    </xf>
    <xf numFmtId="0" fontId="0" fillId="0" borderId="3" xfId="0" applyFont="1" applyBorder="1" applyAlignment="1" applyProtection="1"/>
    <xf numFmtId="49" fontId="0" fillId="0" borderId="0" xfId="0" applyNumberFormat="1" applyFont="1" applyAlignment="1" applyProtection="1">
      <alignment horizontal="left" vertical="top" wrapText="1"/>
    </xf>
    <xf numFmtId="49" fontId="28" fillId="0" borderId="0" xfId="0" applyNumberFormat="1" applyFont="1" applyBorder="1" applyAlignment="1" applyProtection="1">
      <alignment horizontal="justify" vertical="top"/>
    </xf>
    <xf numFmtId="49" fontId="1" fillId="0" borderId="0" xfId="0" applyNumberFormat="1" applyFont="1" applyAlignment="1" applyProtection="1"/>
    <xf numFmtId="49" fontId="0" fillId="0" borderId="0" xfId="0" applyNumberFormat="1" applyFont="1" applyBorder="1" applyAlignment="1" applyProtection="1">
      <alignment vertical="top" wrapText="1"/>
    </xf>
    <xf numFmtId="2" fontId="0" fillId="0" borderId="0" xfId="0" applyNumberFormat="1" applyFont="1" applyAlignment="1" applyProtection="1">
      <alignment horizontal="left" vertical="top" wrapText="1"/>
    </xf>
    <xf numFmtId="0" fontId="0" fillId="0" borderId="0" xfId="0" applyFont="1" applyAlignment="1" applyProtection="1">
      <alignment vertical="top" wrapText="1"/>
    </xf>
    <xf numFmtId="2" fontId="0" fillId="0" borderId="0" xfId="0" applyNumberFormat="1" applyFont="1" applyAlignment="1" applyProtection="1">
      <alignment vertical="top" wrapText="1"/>
    </xf>
    <xf numFmtId="4" fontId="0" fillId="0" borderId="0" xfId="0" applyNumberFormat="1" applyFont="1" applyBorder="1" applyProtection="1">
      <protection locked="0"/>
    </xf>
    <xf numFmtId="49" fontId="0" fillId="0" borderId="0" xfId="0" applyNumberFormat="1" applyFont="1" applyBorder="1" applyAlignment="1" applyProtection="1"/>
    <xf numFmtId="0" fontId="29" fillId="0" borderId="0" xfId="0" applyFont="1"/>
    <xf numFmtId="0" fontId="0" fillId="0" borderId="0" xfId="0" applyFont="1" applyBorder="1" applyAlignment="1" applyProtection="1">
      <alignment wrapText="1"/>
      <protection locked="0"/>
    </xf>
    <xf numFmtId="0" fontId="1" fillId="0" borderId="3" xfId="0" applyFont="1" applyBorder="1" applyProtection="1"/>
    <xf numFmtId="49" fontId="0" fillId="0" borderId="4" xfId="0" applyNumberFormat="1" applyFont="1" applyBorder="1" applyProtection="1"/>
    <xf numFmtId="4" fontId="0" fillId="0" borderId="0" xfId="0" applyNumberFormat="1" applyFont="1" applyBorder="1" applyAlignment="1" applyProtection="1"/>
    <xf numFmtId="49" fontId="1" fillId="0" borderId="0" xfId="0" applyNumberFormat="1" applyFont="1" applyBorder="1" applyAlignment="1" applyProtection="1">
      <alignment horizontal="left"/>
    </xf>
    <xf numFmtId="4" fontId="0" fillId="0" borderId="0" xfId="0" applyNumberFormat="1" applyFont="1" applyAlignment="1" applyProtection="1">
      <alignment horizontal="right"/>
      <protection locked="0"/>
    </xf>
    <xf numFmtId="49" fontId="1" fillId="0" borderId="0" xfId="0" applyNumberFormat="1" applyFont="1" applyAlignment="1" applyProtection="1">
      <alignment horizontal="left"/>
    </xf>
    <xf numFmtId="0" fontId="0" fillId="0" borderId="4" xfId="0" applyFont="1" applyBorder="1" applyAlignment="1" applyProtection="1">
      <alignment horizontal="right"/>
    </xf>
    <xf numFmtId="4" fontId="0" fillId="0" borderId="4" xfId="0" applyNumberFormat="1" applyFont="1" applyBorder="1" applyAlignment="1" applyProtection="1">
      <alignment horizontal="right"/>
      <protection locked="0"/>
    </xf>
    <xf numFmtId="0" fontId="11" fillId="0" borderId="0" xfId="0" applyFont="1" applyAlignment="1" applyProtection="1">
      <alignment horizontal="left" vertical="top"/>
    </xf>
    <xf numFmtId="0" fontId="8" fillId="0" borderId="0" xfId="0" applyFont="1" applyAlignment="1" applyProtection="1">
      <alignment horizontal="justify"/>
    </xf>
    <xf numFmtId="49" fontId="1" fillId="0" borderId="0" xfId="0" applyNumberFormat="1" applyFont="1" applyBorder="1" applyAlignment="1" applyProtection="1">
      <alignment horizontal="justify" vertical="top"/>
    </xf>
    <xf numFmtId="49" fontId="9" fillId="0" borderId="0" xfId="0" applyNumberFormat="1" applyFont="1" applyBorder="1" applyAlignment="1" applyProtection="1">
      <alignment horizontal="center" vertical="center"/>
    </xf>
    <xf numFmtId="0" fontId="0" fillId="0" borderId="6" xfId="0" applyFont="1" applyBorder="1" applyAlignment="1" applyProtection="1">
      <alignment horizontal="right"/>
      <protection locked="0"/>
    </xf>
    <xf numFmtId="0" fontId="0" fillId="0" borderId="0" xfId="0" applyFont="1" applyAlignment="1" applyProtection="1">
      <alignment vertical="top" wrapText="1"/>
      <protection hidden="1"/>
    </xf>
    <xf numFmtId="2" fontId="0" fillId="0" borderId="0" xfId="0" applyNumberFormat="1" applyFont="1" applyAlignment="1" applyProtection="1">
      <alignment vertical="top" wrapText="1"/>
      <protection hidden="1"/>
    </xf>
    <xf numFmtId="0" fontId="0" fillId="0" borderId="0" xfId="0" applyFont="1" applyAlignment="1" applyProtection="1">
      <alignment vertical="top" wrapText="1"/>
      <protection locked="0" hidden="1"/>
    </xf>
    <xf numFmtId="0" fontId="0" fillId="0" borderId="0" xfId="0" applyFont="1" applyAlignment="1" applyProtection="1">
      <alignment horizontal="left" vertical="top" wrapText="1"/>
      <protection locked="0"/>
    </xf>
    <xf numFmtId="0" fontId="0" fillId="0" borderId="5" xfId="0" applyFont="1" applyBorder="1"/>
    <xf numFmtId="0" fontId="0" fillId="0" borderId="0" xfId="0" applyFont="1" applyAlignment="1" applyProtection="1">
      <alignment horizontal="center"/>
    </xf>
    <xf numFmtId="165" fontId="9" fillId="0" borderId="0" xfId="0" applyNumberFormat="1" applyFont="1" applyBorder="1" applyAlignment="1" applyProtection="1">
      <alignment horizontal="right" wrapText="1"/>
      <protection locked="0"/>
    </xf>
    <xf numFmtId="165" fontId="0" fillId="0" borderId="0" xfId="0" applyNumberFormat="1" applyFont="1" applyBorder="1" applyAlignment="1" applyProtection="1">
      <alignment horizontal="center" vertical="center" wrapText="1"/>
    </xf>
    <xf numFmtId="0" fontId="9" fillId="0" borderId="0" xfId="0" applyFont="1" applyBorder="1" applyAlignment="1" applyProtection="1">
      <alignment horizontal="center" vertical="top" wrapText="1"/>
    </xf>
    <xf numFmtId="49" fontId="9" fillId="0" borderId="0" xfId="0" applyNumberFormat="1" applyFont="1" applyBorder="1" applyAlignment="1" applyProtection="1">
      <alignment horizontal="center" vertical="top" wrapText="1"/>
    </xf>
    <xf numFmtId="4" fontId="9" fillId="0" borderId="0" xfId="0" applyNumberFormat="1" applyFont="1" applyBorder="1" applyAlignment="1" applyProtection="1">
      <alignment horizontal="center" vertical="center" wrapText="1"/>
    </xf>
    <xf numFmtId="165" fontId="9" fillId="0" borderId="0" xfId="0" applyNumberFormat="1" applyFont="1" applyBorder="1" applyAlignment="1" applyProtection="1">
      <alignment horizontal="center" vertical="center" wrapText="1"/>
    </xf>
    <xf numFmtId="0" fontId="9" fillId="0" borderId="0" xfId="0" applyFont="1" applyBorder="1" applyAlignment="1" applyProtection="1">
      <alignment wrapText="1"/>
    </xf>
    <xf numFmtId="2" fontId="0" fillId="0" borderId="0" xfId="0" applyNumberFormat="1" applyFont="1" applyBorder="1" applyProtection="1"/>
    <xf numFmtId="0" fontId="9" fillId="0" borderId="0" xfId="0" applyFont="1" applyAlignment="1" applyProtection="1">
      <alignment horizontal="justify"/>
    </xf>
    <xf numFmtId="0" fontId="9" fillId="0" borderId="0" xfId="0" applyFont="1" applyAlignment="1">
      <alignment horizontal="left" vertical="top"/>
    </xf>
    <xf numFmtId="49" fontId="9" fillId="0" borderId="0" xfId="0" applyNumberFormat="1" applyFont="1" applyAlignment="1">
      <alignment horizontal="left" vertical="top" wrapText="1"/>
    </xf>
    <xf numFmtId="0" fontId="9" fillId="0" borderId="0" xfId="0" applyFont="1" applyAlignment="1">
      <alignment horizontal="right"/>
    </xf>
    <xf numFmtId="49" fontId="9" fillId="0" borderId="0" xfId="0" applyNumberFormat="1" applyFont="1" applyBorder="1" applyAlignment="1">
      <alignment horizontal="justify" vertical="top"/>
    </xf>
    <xf numFmtId="49" fontId="9" fillId="0" borderId="0" xfId="0" applyNumberFormat="1" applyFont="1" applyBorder="1" applyAlignment="1">
      <alignment horizontal="justify"/>
    </xf>
    <xf numFmtId="2" fontId="9" fillId="0" borderId="0" xfId="0" applyNumberFormat="1" applyFont="1" applyAlignment="1">
      <alignment horizontal="right"/>
    </xf>
    <xf numFmtId="4" fontId="0" fillId="0" borderId="0" xfId="0" applyNumberFormat="1" applyFont="1" applyAlignment="1">
      <alignment horizontal="right"/>
    </xf>
    <xf numFmtId="4" fontId="9" fillId="0" borderId="0" xfId="0" applyNumberFormat="1" applyFont="1" applyBorder="1" applyAlignment="1"/>
    <xf numFmtId="0" fontId="0" fillId="0" borderId="0" xfId="0" applyFont="1" applyAlignment="1">
      <alignment horizontal="left" vertical="top"/>
    </xf>
    <xf numFmtId="2" fontId="9" fillId="0" borderId="0" xfId="0" applyNumberFormat="1" applyFont="1" applyBorder="1" applyAlignment="1">
      <alignment horizontal="right"/>
    </xf>
    <xf numFmtId="4" fontId="9" fillId="0" borderId="0" xfId="0" applyNumberFormat="1" applyFont="1" applyBorder="1" applyAlignment="1">
      <alignment horizontal="right"/>
    </xf>
    <xf numFmtId="0" fontId="9" fillId="0" borderId="0" xfId="0" applyFont="1" applyAlignment="1"/>
    <xf numFmtId="4" fontId="0" fillId="0" borderId="0" xfId="0" applyNumberFormat="1" applyFont="1" applyBorder="1" applyAlignment="1" applyProtection="1">
      <alignment wrapText="1"/>
      <protection locked="0"/>
    </xf>
    <xf numFmtId="165" fontId="0" fillId="0" borderId="0" xfId="0" applyNumberFormat="1" applyFont="1" applyBorder="1" applyAlignment="1" applyProtection="1">
      <alignment vertical="top"/>
    </xf>
    <xf numFmtId="4" fontId="0" fillId="0" borderId="0" xfId="0" applyNumberFormat="1" applyFont="1" applyBorder="1" applyProtection="1"/>
    <xf numFmtId="4" fontId="0" fillId="0" borderId="4" xfId="0" applyNumberFormat="1" applyFont="1" applyBorder="1" applyAlignment="1" applyProtection="1">
      <alignment horizontal="left" vertical="top"/>
      <protection locked="0"/>
    </xf>
    <xf numFmtId="49" fontId="6" fillId="0" borderId="0" xfId="0" applyNumberFormat="1" applyFont="1" applyAlignment="1" applyProtection="1">
      <alignment horizontal="center"/>
    </xf>
    <xf numFmtId="0" fontId="12" fillId="0" borderId="0" xfId="0" applyFont="1" applyAlignment="1" applyProtection="1"/>
    <xf numFmtId="0" fontId="19" fillId="0" borderId="0" xfId="0" applyFont="1" applyBorder="1" applyAlignment="1" applyProtection="1">
      <alignment horizontal="left" vertical="top"/>
    </xf>
    <xf numFmtId="0" fontId="9" fillId="0" borderId="0" xfId="0" applyFont="1" applyBorder="1" applyAlignment="1" applyProtection="1">
      <alignment horizontal="left"/>
    </xf>
    <xf numFmtId="2" fontId="0" fillId="0" borderId="0" xfId="0" applyNumberFormat="1" applyFont="1" applyBorder="1" applyAlignment="1" applyProtection="1">
      <alignment horizontal="left"/>
    </xf>
    <xf numFmtId="4" fontId="0" fillId="0" borderId="0" xfId="0" applyNumberFormat="1" applyFont="1" applyBorder="1" applyAlignment="1" applyProtection="1">
      <alignment horizontal="left"/>
      <protection locked="0"/>
    </xf>
    <xf numFmtId="4" fontId="9" fillId="0" borderId="0" xfId="0" applyNumberFormat="1" applyFont="1" applyBorder="1" applyAlignment="1" applyProtection="1">
      <alignment horizontal="left"/>
      <protection locked="0"/>
    </xf>
    <xf numFmtId="165" fontId="0" fillId="0" borderId="0" xfId="0" applyNumberFormat="1" applyFont="1" applyBorder="1" applyAlignment="1" applyProtection="1">
      <alignment horizontal="right"/>
      <protection locked="0"/>
    </xf>
    <xf numFmtId="49" fontId="0" fillId="0" borderId="0" xfId="0" applyNumberFormat="1" applyFont="1" applyBorder="1" applyAlignment="1">
      <alignment horizontal="left" vertical="top" wrapText="1" shrinkToFit="1"/>
    </xf>
    <xf numFmtId="49" fontId="0" fillId="0" borderId="0" xfId="0" applyNumberFormat="1" applyFont="1" applyBorder="1" applyAlignment="1">
      <alignment horizontal="justify" vertical="top"/>
    </xf>
    <xf numFmtId="0" fontId="0" fillId="0" borderId="0" xfId="0" applyFont="1" applyBorder="1" applyAlignment="1" applyProtection="1">
      <alignment horizontal="left" vertical="top"/>
    </xf>
    <xf numFmtId="49" fontId="0" fillId="0" borderId="0" xfId="0" applyNumberFormat="1" applyFont="1" applyBorder="1" applyAlignment="1" applyProtection="1">
      <alignment horizontal="left" vertical="top" wrapText="1"/>
    </xf>
    <xf numFmtId="0" fontId="0" fillId="0" borderId="0" xfId="0" applyFont="1" applyBorder="1" applyAlignment="1" applyProtection="1">
      <alignment horizontal="left" vertical="top" wrapText="1"/>
    </xf>
    <xf numFmtId="2" fontId="0" fillId="0" borderId="0" xfId="0" applyNumberFormat="1" applyFont="1" applyBorder="1" applyAlignment="1" applyProtection="1">
      <alignment vertical="top" wrapText="1"/>
    </xf>
    <xf numFmtId="4" fontId="0" fillId="0" borderId="0" xfId="0" applyNumberFormat="1" applyFont="1" applyBorder="1" applyAlignment="1" applyProtection="1">
      <alignment vertical="top" wrapText="1"/>
      <protection locked="0"/>
    </xf>
    <xf numFmtId="0" fontId="0" fillId="0" borderId="0" xfId="0"/>
    <xf numFmtId="0" fontId="0" fillId="0" borderId="0" xfId="0" applyFont="1"/>
    <xf numFmtId="0" fontId="0" fillId="0" borderId="3" xfId="0" applyFont="1" applyBorder="1" applyAlignment="1" applyProtection="1">
      <alignment horizontal="center" vertical="center"/>
    </xf>
    <xf numFmtId="49" fontId="0" fillId="0" borderId="4" xfId="0" applyNumberFormat="1" applyFont="1" applyBorder="1" applyAlignment="1" applyProtection="1">
      <alignment horizontal="center" vertical="center"/>
    </xf>
    <xf numFmtId="0" fontId="0" fillId="0" borderId="4" xfId="0" applyFont="1" applyBorder="1" applyAlignment="1" applyProtection="1">
      <alignment horizontal="center" vertical="center" wrapText="1"/>
    </xf>
    <xf numFmtId="2" fontId="0" fillId="0" borderId="4" xfId="0" applyNumberFormat="1" applyFont="1" applyBorder="1" applyAlignment="1" applyProtection="1">
      <alignment horizontal="center" vertical="center"/>
    </xf>
    <xf numFmtId="165" fontId="0" fillId="0" borderId="4" xfId="0" applyNumberFormat="1" applyFont="1" applyBorder="1" applyAlignment="1" applyProtection="1">
      <alignment horizontal="center" vertical="center" wrapText="1"/>
      <protection locked="0"/>
    </xf>
    <xf numFmtId="165" fontId="0" fillId="0" borderId="5" xfId="0" applyNumberFormat="1" applyFont="1" applyBorder="1" applyAlignment="1" applyProtection="1">
      <alignment horizontal="center" vertical="center" wrapText="1"/>
    </xf>
    <xf numFmtId="0" fontId="26" fillId="0" borderId="0" xfId="0" applyFont="1" applyAlignment="1" applyProtection="1">
      <alignment horizontal="left" vertical="top"/>
    </xf>
    <xf numFmtId="49" fontId="26" fillId="0" borderId="0" xfId="0" applyNumberFormat="1" applyFont="1" applyAlignment="1" applyProtection="1">
      <alignment horizontal="center"/>
    </xf>
    <xf numFmtId="0" fontId="26" fillId="0" borderId="0" xfId="0" applyFont="1" applyAlignment="1" applyProtection="1">
      <alignment horizontal="right"/>
    </xf>
    <xf numFmtId="2" fontId="30" fillId="0" borderId="0" xfId="0" applyNumberFormat="1" applyFont="1" applyAlignment="1" applyProtection="1">
      <alignment horizontal="right"/>
    </xf>
    <xf numFmtId="0" fontId="12" fillId="0" borderId="0" xfId="0" applyFont="1" applyAlignment="1" applyProtection="1">
      <alignment horizontal="left" vertical="top"/>
    </xf>
    <xf numFmtId="0" fontId="11" fillId="0" borderId="0" xfId="0" applyFont="1" applyAlignment="1" applyProtection="1">
      <alignment horizontal="right"/>
    </xf>
    <xf numFmtId="165" fontId="12" fillId="0" borderId="0" xfId="0" applyNumberFormat="1" applyFont="1" applyBorder="1" applyAlignment="1" applyProtection="1">
      <protection locked="0"/>
    </xf>
    <xf numFmtId="165" fontId="12" fillId="0" borderId="0" xfId="0" applyNumberFormat="1" applyFont="1" applyBorder="1" applyAlignment="1" applyProtection="1"/>
    <xf numFmtId="0" fontId="13" fillId="0" borderId="0" xfId="0" applyFont="1" applyAlignment="1" applyProtection="1">
      <alignment horizontal="right"/>
    </xf>
    <xf numFmtId="0" fontId="0" fillId="0" borderId="0" xfId="0" applyFont="1" applyBorder="1" applyAlignment="1" applyProtection="1">
      <alignment horizontal="right" vertical="top" wrapText="1"/>
    </xf>
    <xf numFmtId="2" fontId="0" fillId="0" borderId="0" xfId="0" applyNumberFormat="1" applyFont="1" applyBorder="1" applyAlignment="1" applyProtection="1">
      <alignment horizontal="right" vertical="top" wrapText="1"/>
    </xf>
    <xf numFmtId="166" fontId="0" fillId="0" borderId="0" xfId="0" applyNumberFormat="1" applyFont="1" applyBorder="1" applyAlignment="1" applyProtection="1">
      <alignment horizontal="right" wrapText="1"/>
      <protection locked="0"/>
    </xf>
    <xf numFmtId="0" fontId="1" fillId="0" borderId="0" xfId="0" applyFont="1" applyAlignment="1" applyProtection="1">
      <alignment vertical="top" wrapText="1"/>
    </xf>
    <xf numFmtId="2" fontId="1" fillId="0" borderId="0" xfId="0" applyNumberFormat="1" applyFont="1" applyAlignment="1" applyProtection="1">
      <alignment vertical="top" wrapText="1"/>
    </xf>
    <xf numFmtId="4" fontId="1" fillId="0" borderId="0" xfId="0" applyNumberFormat="1" applyFont="1" applyAlignment="1" applyProtection="1">
      <alignment vertical="top" wrapText="1"/>
      <protection locked="0"/>
    </xf>
    <xf numFmtId="4" fontId="1" fillId="0" borderId="0" xfId="0" applyNumberFormat="1" applyFont="1" applyAlignment="1" applyProtection="1">
      <alignment horizontal="right" vertical="top" wrapText="1"/>
    </xf>
    <xf numFmtId="0" fontId="0" fillId="0" borderId="0" xfId="0" applyFont="1" applyAlignment="1" applyProtection="1">
      <alignment horizontal="left" vertical="distributed" wrapText="1"/>
    </xf>
    <xf numFmtId="4" fontId="0" fillId="0" borderId="0" xfId="0" applyNumberFormat="1" applyFont="1" applyAlignment="1" applyProtection="1">
      <alignment horizontal="justify" vertical="top"/>
    </xf>
    <xf numFmtId="4" fontId="0" fillId="0" borderId="0" xfId="0" applyNumberFormat="1" applyFont="1" applyAlignment="1" applyProtection="1">
      <alignment horizontal="justify" vertical="top" wrapText="1"/>
    </xf>
    <xf numFmtId="4" fontId="0" fillId="0" borderId="0" xfId="0" applyNumberFormat="1" applyFont="1" applyAlignment="1" applyProtection="1">
      <alignment horizontal="justify"/>
    </xf>
    <xf numFmtId="0" fontId="0" fillId="0" borderId="0" xfId="0" applyFont="1" applyAlignment="1" applyProtection="1">
      <alignment horizontal="justify" vertical="top" wrapText="1"/>
    </xf>
    <xf numFmtId="0" fontId="0" fillId="0" borderId="0" xfId="0" applyFont="1" applyAlignment="1" applyProtection="1">
      <alignment horizontal="justify" wrapText="1"/>
    </xf>
    <xf numFmtId="2" fontId="0" fillId="0" borderId="0" xfId="0" applyNumberFormat="1" applyFont="1" applyAlignment="1" applyProtection="1">
      <alignment horizontal="justify"/>
    </xf>
    <xf numFmtId="49" fontId="1" fillId="0" borderId="4" xfId="0" applyNumberFormat="1" applyFont="1" applyBorder="1" applyAlignment="1" applyProtection="1">
      <alignment horizontal="left" vertical="center"/>
    </xf>
    <xf numFmtId="165" fontId="0" fillId="0" borderId="4" xfId="0" applyNumberFormat="1" applyFont="1" applyBorder="1" applyAlignment="1" applyProtection="1">
      <protection locked="0"/>
    </xf>
    <xf numFmtId="165" fontId="0" fillId="0" borderId="5" xfId="0" applyNumberFormat="1" applyFont="1" applyBorder="1" applyAlignment="1" applyProtection="1"/>
    <xf numFmtId="0" fontId="0" fillId="0" borderId="0" xfId="0" applyFont="1" applyBorder="1" applyAlignment="1" applyProtection="1">
      <alignment horizontal="justify" vertical="top" wrapText="1"/>
    </xf>
    <xf numFmtId="0" fontId="0" fillId="0" borderId="0" xfId="0" applyFont="1" applyBorder="1" applyAlignment="1" applyProtection="1">
      <alignment horizontal="left" wrapText="1"/>
    </xf>
    <xf numFmtId="0" fontId="0" fillId="0" borderId="0" xfId="0" applyFont="1" applyAlignment="1" applyProtection="1">
      <alignment horizontal="justify" vertical="top"/>
    </xf>
    <xf numFmtId="0" fontId="31" fillId="0" borderId="0" xfId="0" applyFont="1" applyBorder="1" applyAlignment="1" applyProtection="1">
      <alignment horizontal="justify" vertical="top" wrapText="1"/>
    </xf>
    <xf numFmtId="0" fontId="1" fillId="0" borderId="0" xfId="0" applyFont="1" applyAlignment="1" applyProtection="1">
      <alignment horizontal="justify" wrapText="1"/>
    </xf>
    <xf numFmtId="4" fontId="0" fillId="0" borderId="0" xfId="0" applyNumberFormat="1" applyFont="1" applyAlignment="1" applyProtection="1">
      <alignment horizontal="left" wrapText="1"/>
    </xf>
    <xf numFmtId="4" fontId="0" fillId="0" borderId="0" xfId="0" applyNumberFormat="1" applyFont="1" applyAlignment="1" applyProtection="1">
      <alignment horizontal="left" vertical="top" wrapText="1"/>
    </xf>
    <xf numFmtId="0" fontId="0" fillId="0" borderId="0" xfId="0" applyFont="1" applyBorder="1" applyAlignment="1" applyProtection="1">
      <alignment horizontal="center" vertical="center"/>
    </xf>
    <xf numFmtId="49" fontId="0" fillId="0" borderId="0" xfId="0" applyNumberFormat="1" applyFont="1" applyBorder="1" applyAlignment="1" applyProtection="1">
      <alignment horizontal="center" vertical="center"/>
    </xf>
    <xf numFmtId="0" fontId="0" fillId="0" borderId="0" xfId="0" applyFont="1" applyBorder="1" applyAlignment="1" applyProtection="1">
      <alignment horizontal="center" vertical="center" wrapText="1"/>
    </xf>
    <xf numFmtId="2" fontId="0" fillId="0" borderId="0" xfId="0" applyNumberFormat="1" applyFont="1" applyBorder="1" applyAlignment="1" applyProtection="1">
      <alignment horizontal="center" vertical="center"/>
    </xf>
    <xf numFmtId="165" fontId="0" fillId="0" borderId="0" xfId="0" applyNumberFormat="1" applyFont="1" applyBorder="1" applyAlignment="1" applyProtection="1">
      <alignment horizontal="center" vertical="center" wrapText="1"/>
      <protection locked="0"/>
    </xf>
    <xf numFmtId="165" fontId="1" fillId="0" borderId="0" xfId="0" applyNumberFormat="1" applyFont="1" applyBorder="1" applyAlignment="1" applyProtection="1">
      <alignment horizontal="left" vertical="top" wrapText="1"/>
    </xf>
    <xf numFmtId="0" fontId="19" fillId="0" borderId="6" xfId="0" applyFont="1" applyBorder="1" applyAlignment="1" applyProtection="1">
      <alignment horizontal="right" vertical="top" wrapText="1"/>
    </xf>
    <xf numFmtId="0" fontId="32" fillId="0" borderId="0" xfId="0" applyFont="1" applyBorder="1" applyAlignment="1" applyProtection="1">
      <alignment horizontal="center" wrapText="1"/>
    </xf>
    <xf numFmtId="165" fontId="0" fillId="0" borderId="1" xfId="0" applyNumberFormat="1" applyFont="1" applyBorder="1" applyAlignment="1" applyProtection="1">
      <alignment horizontal="left" vertical="top" wrapText="1"/>
    </xf>
    <xf numFmtId="0" fontId="22" fillId="0" borderId="6" xfId="0" applyFont="1" applyBorder="1" applyAlignment="1" applyProtection="1">
      <alignment horizontal="right" vertical="top" wrapText="1"/>
    </xf>
    <xf numFmtId="0" fontId="9" fillId="0" borderId="0" xfId="0" applyFont="1" applyBorder="1" applyAlignment="1" applyProtection="1">
      <alignment horizontal="right" wrapText="1"/>
    </xf>
    <xf numFmtId="2" fontId="9" fillId="0" borderId="0" xfId="0" applyNumberFormat="1" applyFont="1" applyBorder="1" applyAlignment="1" applyProtection="1">
      <alignment horizontal="right" wrapText="1"/>
    </xf>
    <xf numFmtId="4" fontId="0" fillId="0" borderId="0" xfId="0" applyNumberFormat="1" applyFont="1" applyBorder="1" applyAlignment="1" applyProtection="1">
      <alignment horizontal="justify" vertical="top" wrapText="1"/>
    </xf>
    <xf numFmtId="0" fontId="0" fillId="0" borderId="0" xfId="0" applyFont="1" applyBorder="1" applyAlignment="1" applyProtection="1">
      <alignment horizontal="center" vertical="top"/>
    </xf>
    <xf numFmtId="4" fontId="0" fillId="0" borderId="0" xfId="0" applyNumberFormat="1" applyFont="1" applyBorder="1" applyAlignment="1" applyProtection="1">
      <alignment horizontal="center" wrapText="1"/>
    </xf>
    <xf numFmtId="2" fontId="0" fillId="0" borderId="0" xfId="0" applyNumberFormat="1" applyFont="1" applyBorder="1" applyAlignment="1" applyProtection="1">
      <alignment horizontal="center" wrapText="1"/>
    </xf>
    <xf numFmtId="165" fontId="0" fillId="0" borderId="0" xfId="2" applyNumberFormat="1" applyFont="1" applyBorder="1" applyAlignment="1" applyProtection="1">
      <alignment horizontal="right" wrapText="1"/>
      <protection locked="0"/>
    </xf>
    <xf numFmtId="4" fontId="0" fillId="0" borderId="0" xfId="0" applyNumberFormat="1" applyFont="1" applyBorder="1" applyAlignment="1" applyProtection="1">
      <alignment horizontal="right" wrapText="1"/>
    </xf>
    <xf numFmtId="165" fontId="0" fillId="0" borderId="0" xfId="2" applyNumberFormat="1" applyFont="1" applyBorder="1" applyAlignment="1" applyProtection="1">
      <alignment horizontal="center" wrapText="1"/>
      <protection locked="0"/>
    </xf>
    <xf numFmtId="165" fontId="0" fillId="0" borderId="0" xfId="0" applyNumberFormat="1" applyFont="1" applyBorder="1" applyProtection="1">
      <protection locked="0"/>
    </xf>
    <xf numFmtId="4" fontId="0" fillId="0" borderId="0" xfId="0" applyNumberFormat="1" applyFont="1" applyBorder="1" applyAlignment="1" applyProtection="1">
      <alignment horizontal="center" vertical="top" wrapText="1"/>
    </xf>
    <xf numFmtId="4" fontId="0" fillId="0" borderId="0" xfId="0" applyNumberFormat="1" applyFont="1" applyBorder="1" applyAlignment="1" applyProtection="1">
      <alignment horizontal="justify" vertical="top"/>
    </xf>
    <xf numFmtId="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shrinkToFit="1"/>
    </xf>
    <xf numFmtId="3" fontId="0" fillId="0" borderId="0" xfId="0" applyNumberFormat="1" applyFont="1" applyBorder="1" applyAlignment="1" applyProtection="1">
      <alignment horizontal="left" vertical="top" wrapText="1"/>
    </xf>
    <xf numFmtId="4" fontId="0" fillId="0" borderId="0" xfId="0" applyNumberFormat="1" applyFont="1" applyBorder="1" applyAlignment="1" applyProtection="1">
      <alignment horizontal="center" vertical="center"/>
    </xf>
    <xf numFmtId="2" fontId="0" fillId="0" borderId="0" xfId="0" applyNumberFormat="1" applyFont="1" applyBorder="1" applyAlignment="1" applyProtection="1">
      <alignment horizontal="center" vertical="center" shrinkToFit="1"/>
    </xf>
    <xf numFmtId="49" fontId="0" fillId="0" borderId="0" xfId="0" applyNumberFormat="1" applyFont="1" applyBorder="1" applyAlignment="1" applyProtection="1">
      <alignment horizontal="center" vertical="center" wrapText="1"/>
    </xf>
    <xf numFmtId="0" fontId="1" fillId="0" borderId="0" xfId="0" applyFont="1" applyBorder="1" applyAlignment="1" applyProtection="1">
      <alignment horizontal="left" vertical="center"/>
    </xf>
    <xf numFmtId="2" fontId="0" fillId="0" borderId="0" xfId="0" applyNumberFormat="1" applyFont="1" applyBorder="1" applyAlignment="1" applyProtection="1">
      <alignment horizontal="center" shrinkToFit="1"/>
    </xf>
    <xf numFmtId="0" fontId="0" fillId="0" borderId="0" xfId="0" applyFont="1" applyBorder="1" applyAlignment="1" applyProtection="1">
      <alignment horizontal="left" vertical="center"/>
    </xf>
    <xf numFmtId="0" fontId="0" fillId="0" borderId="0" xfId="0" applyFont="1" applyBorder="1" applyAlignment="1" applyProtection="1">
      <alignment horizontal="left" vertical="center" wrapText="1"/>
    </xf>
    <xf numFmtId="2" fontId="0" fillId="0" borderId="0" xfId="0" applyNumberFormat="1" applyFont="1" applyBorder="1" applyAlignment="1" applyProtection="1">
      <alignment horizontal="center"/>
    </xf>
    <xf numFmtId="0" fontId="1" fillId="0" borderId="0" xfId="0" applyFont="1" applyAlignment="1" applyProtection="1">
      <alignment wrapText="1"/>
    </xf>
    <xf numFmtId="0" fontId="19" fillId="0" borderId="0" xfId="0" applyFont="1" applyBorder="1" applyAlignment="1" applyProtection="1">
      <alignment horizontal="right" vertical="top" wrapText="1"/>
    </xf>
    <xf numFmtId="0" fontId="0" fillId="0" borderId="1" xfId="0" applyFont="1" applyBorder="1" applyAlignment="1" applyProtection="1">
      <alignment wrapText="1"/>
    </xf>
    <xf numFmtId="0" fontId="1" fillId="0" borderId="0" xfId="0" applyFont="1" applyBorder="1" applyAlignment="1" applyProtection="1">
      <alignment horizontal="left" wrapText="1"/>
    </xf>
    <xf numFmtId="165" fontId="0" fillId="0" borderId="0" xfId="0" applyNumberFormat="1" applyFont="1" applyAlignment="1" applyProtection="1">
      <alignment horizontal="right"/>
      <protection locked="0"/>
    </xf>
    <xf numFmtId="49" fontId="1" fillId="0" borderId="4" xfId="0" applyNumberFormat="1" applyFont="1" applyBorder="1" applyAlignment="1" applyProtection="1">
      <alignment horizontal="justify" vertical="top"/>
    </xf>
    <xf numFmtId="165" fontId="0" fillId="0" borderId="4" xfId="0" applyNumberFormat="1" applyFont="1" applyBorder="1" applyAlignment="1" applyProtection="1">
      <alignment horizontal="right"/>
      <protection locked="0"/>
    </xf>
    <xf numFmtId="0" fontId="0" fillId="0" borderId="0" xfId="0" applyFont="1" applyProtection="1"/>
    <xf numFmtId="0" fontId="0" fillId="0" borderId="0" xfId="0" applyFont="1" applyAlignment="1" applyProtection="1">
      <alignment horizontal="left" vertical="top"/>
    </xf>
    <xf numFmtId="49" fontId="33" fillId="0" borderId="0" xfId="0" applyNumberFormat="1" applyFont="1" applyAlignment="1" applyProtection="1">
      <alignment horizontal="justify"/>
    </xf>
    <xf numFmtId="0" fontId="33" fillId="0" borderId="0" xfId="0" applyFont="1" applyAlignment="1" applyProtection="1">
      <alignment horizontal="right"/>
    </xf>
    <xf numFmtId="2" fontId="34" fillId="0" borderId="0" xfId="0" applyNumberFormat="1" applyFont="1" applyAlignment="1" applyProtection="1">
      <alignment horizontal="right"/>
    </xf>
    <xf numFmtId="4" fontId="0" fillId="0" borderId="0" xfId="0" applyNumberFormat="1" applyFont="1" applyBorder="1" applyAlignment="1" applyProtection="1">
      <protection locked="0"/>
    </xf>
    <xf numFmtId="0" fontId="0" fillId="0" borderId="0" xfId="0" applyFont="1" applyBorder="1" applyAlignment="1" applyProtection="1"/>
    <xf numFmtId="0" fontId="1" fillId="0" borderId="0" xfId="2" applyNumberFormat="1" applyFont="1" applyBorder="1" applyAlignment="1" applyProtection="1">
      <alignment horizontal="left" vertical="top"/>
    </xf>
    <xf numFmtId="49" fontId="35" fillId="0" borderId="0" xfId="2" applyNumberFormat="1" applyFont="1" applyBorder="1" applyAlignment="1" applyProtection="1">
      <alignment horizontal="justify"/>
    </xf>
    <xf numFmtId="0" fontId="36" fillId="0" borderId="0" xfId="2" applyNumberFormat="1" applyFont="1" applyBorder="1" applyAlignment="1" applyProtection="1">
      <alignment horizontal="right"/>
    </xf>
    <xf numFmtId="2" fontId="36" fillId="0" borderId="0" xfId="2" applyNumberFormat="1" applyFont="1" applyBorder="1" applyAlignment="1" applyProtection="1">
      <alignment horizontal="right"/>
    </xf>
    <xf numFmtId="165" fontId="36" fillId="0" borderId="0" xfId="2" applyNumberFormat="1" applyFont="1" applyBorder="1" applyAlignment="1" applyProtection="1">
      <protection locked="0"/>
    </xf>
    <xf numFmtId="4" fontId="0" fillId="0" borderId="0" xfId="2" applyNumberFormat="1" applyFont="1" applyBorder="1" applyAlignment="1" applyProtection="1">
      <protection locked="0"/>
    </xf>
    <xf numFmtId="165" fontId="0" fillId="0" borderId="0" xfId="2" applyNumberFormat="1" applyFont="1" applyBorder="1" applyAlignment="1" applyProtection="1"/>
    <xf numFmtId="0" fontId="36" fillId="0" borderId="0" xfId="2" applyNumberFormat="1" applyFont="1" applyBorder="1" applyAlignment="1" applyProtection="1">
      <alignment horizontal="left" vertical="top"/>
    </xf>
    <xf numFmtId="0" fontId="37" fillId="0" borderId="7" xfId="2" applyNumberFormat="1" applyFont="1" applyBorder="1" applyAlignment="1" applyProtection="1">
      <alignment horizontal="center" vertical="center"/>
    </xf>
    <xf numFmtId="49" fontId="37" fillId="0" borderId="8" xfId="2" applyNumberFormat="1" applyFont="1" applyBorder="1" applyAlignment="1" applyProtection="1">
      <alignment horizontal="center" vertical="center"/>
    </xf>
    <xf numFmtId="0" fontId="37" fillId="0" borderId="8" xfId="2" applyNumberFormat="1" applyFont="1" applyBorder="1" applyAlignment="1" applyProtection="1">
      <alignment horizontal="center" vertical="center" wrapText="1"/>
    </xf>
    <xf numFmtId="2" fontId="37" fillId="0" borderId="8" xfId="2" applyNumberFormat="1" applyFont="1" applyBorder="1" applyAlignment="1" applyProtection="1">
      <alignment horizontal="center" vertical="center"/>
    </xf>
    <xf numFmtId="165" fontId="37" fillId="0" borderId="8" xfId="2" applyNumberFormat="1" applyFont="1" applyBorder="1" applyAlignment="1" applyProtection="1">
      <alignment horizontal="center" vertical="center" wrapText="1"/>
      <protection locked="0"/>
    </xf>
    <xf numFmtId="165" fontId="37" fillId="0" borderId="9" xfId="2" applyNumberFormat="1" applyFont="1" applyBorder="1" applyAlignment="1" applyProtection="1">
      <alignment horizontal="center" vertical="center" wrapText="1"/>
      <protection locked="0"/>
    </xf>
    <xf numFmtId="0" fontId="36" fillId="0" borderId="0" xfId="2" applyNumberFormat="1" applyFont="1" applyBorder="1" applyAlignment="1" applyProtection="1">
      <alignment horizontal="center" vertical="center"/>
    </xf>
    <xf numFmtId="49" fontId="36" fillId="0" borderId="0" xfId="2" applyNumberFormat="1" applyFont="1" applyBorder="1" applyAlignment="1" applyProtection="1">
      <alignment horizontal="center" vertical="center"/>
    </xf>
    <xf numFmtId="0" fontId="36" fillId="0" borderId="0" xfId="2" applyNumberFormat="1" applyFont="1" applyBorder="1" applyAlignment="1" applyProtection="1">
      <alignment horizontal="center" vertical="center" wrapText="1"/>
    </xf>
    <xf numFmtId="2" fontId="36" fillId="0" borderId="0" xfId="2" applyNumberFormat="1" applyFont="1" applyBorder="1" applyAlignment="1" applyProtection="1">
      <alignment horizontal="center" vertical="center"/>
    </xf>
    <xf numFmtId="165" fontId="36" fillId="0" borderId="0" xfId="2" applyNumberFormat="1" applyFont="1" applyBorder="1" applyAlignment="1" applyProtection="1">
      <alignment horizontal="center" vertical="center" wrapText="1"/>
      <protection locked="0"/>
    </xf>
    <xf numFmtId="4" fontId="36" fillId="0" borderId="0" xfId="2" applyNumberFormat="1" applyFont="1" applyBorder="1" applyAlignment="1" applyProtection="1">
      <protection locked="0"/>
    </xf>
    <xf numFmtId="0" fontId="0" fillId="0" borderId="0" xfId="2" applyNumberFormat="1" applyFont="1" applyBorder="1" applyAlignment="1">
      <alignment horizontal="left" vertical="top" wrapText="1"/>
    </xf>
    <xf numFmtId="0" fontId="38" fillId="0" borderId="0" xfId="2" applyNumberFormat="1" applyFont="1" applyBorder="1" applyAlignment="1" applyProtection="1">
      <alignment wrapText="1"/>
    </xf>
    <xf numFmtId="0" fontId="39" fillId="0" borderId="0" xfId="2" applyNumberFormat="1" applyFont="1" applyAlignment="1" applyProtection="1">
      <alignment horizontal="left" vertical="top" wrapText="1"/>
    </xf>
    <xf numFmtId="0" fontId="1" fillId="0" borderId="0" xfId="0" applyFont="1"/>
    <xf numFmtId="0" fontId="12" fillId="0" borderId="0" xfId="0" applyFont="1" applyProtection="1"/>
    <xf numFmtId="0" fontId="40" fillId="0" borderId="0" xfId="0" applyFont="1" applyBorder="1" applyAlignment="1" applyProtection="1">
      <alignment vertical="center"/>
    </xf>
    <xf numFmtId="0" fontId="12" fillId="0" borderId="0" xfId="0" applyFont="1" applyBorder="1" applyProtection="1"/>
    <xf numFmtId="165" fontId="12" fillId="0" borderId="0" xfId="0" applyNumberFormat="1" applyFont="1" applyBorder="1" applyProtection="1">
      <protection locked="0"/>
    </xf>
    <xf numFmtId="165" fontId="11" fillId="0" borderId="0" xfId="0" applyNumberFormat="1" applyFont="1" applyBorder="1" applyAlignment="1" applyProtection="1">
      <alignment horizontal="center"/>
      <protection locked="0"/>
    </xf>
    <xf numFmtId="0" fontId="1" fillId="0" borderId="0" xfId="0" applyFont="1" applyProtection="1"/>
    <xf numFmtId="170" fontId="12" fillId="0" borderId="0" xfId="2" applyNumberFormat="1" applyFont="1" applyBorder="1" applyAlignment="1" applyProtection="1">
      <alignment horizontal="center"/>
    </xf>
    <xf numFmtId="0" fontId="41" fillId="0" borderId="0" xfId="0" applyFont="1" applyBorder="1" applyAlignment="1" applyProtection="1">
      <alignment horizontal="center" vertical="center"/>
    </xf>
    <xf numFmtId="0" fontId="41" fillId="0" borderId="0" xfId="0" applyFont="1" applyBorder="1" applyAlignment="1" applyProtection="1">
      <alignment vertical="center"/>
    </xf>
    <xf numFmtId="2" fontId="12" fillId="0" borderId="0" xfId="0" applyNumberFormat="1" applyFont="1" applyAlignment="1">
      <alignment horizontal="right" vertical="center"/>
    </xf>
    <xf numFmtId="0" fontId="0" fillId="0" borderId="0" xfId="0" applyFont="1" applyAlignment="1" applyProtection="1">
      <alignment horizontal="left" indent="10"/>
    </xf>
    <xf numFmtId="170" fontId="0" fillId="0" borderId="0" xfId="2" applyNumberFormat="1" applyFont="1" applyBorder="1" applyAlignment="1" applyProtection="1">
      <alignment horizontal="center"/>
    </xf>
    <xf numFmtId="0" fontId="12" fillId="0" borderId="10" xfId="0" applyFont="1" applyBorder="1" applyProtection="1"/>
    <xf numFmtId="0" fontId="12" fillId="0" borderId="10" xfId="0" applyFont="1" applyBorder="1" applyAlignment="1" applyProtection="1"/>
    <xf numFmtId="165" fontId="12" fillId="0" borderId="10" xfId="0" applyNumberFormat="1" applyFont="1" applyBorder="1" applyProtection="1">
      <protection locked="0"/>
    </xf>
    <xf numFmtId="0" fontId="11" fillId="0" borderId="0" xfId="0" applyFont="1" applyBorder="1" applyAlignment="1" applyProtection="1"/>
    <xf numFmtId="2" fontId="0" fillId="0" borderId="0" xfId="0" applyNumberFormat="1" applyFont="1" applyAlignment="1">
      <alignment horizontal="right" vertical="center"/>
    </xf>
    <xf numFmtId="0" fontId="0" fillId="0" borderId="0" xfId="0" applyFont="1" applyBorder="1" applyAlignment="1" applyProtection="1">
      <alignment wrapText="1"/>
    </xf>
    <xf numFmtId="0" fontId="42" fillId="0" borderId="0" xfId="0" applyFont="1" applyProtection="1"/>
    <xf numFmtId="0" fontId="12" fillId="0" borderId="0" xfId="0" applyFont="1" applyBorder="1" applyAlignment="1" applyProtection="1"/>
    <xf numFmtId="0" fontId="0" fillId="0" borderId="0" xfId="0" applyFont="1" applyBorder="1" applyAlignment="1" applyProtection="1">
      <alignment vertical="top" wrapText="1"/>
    </xf>
    <xf numFmtId="0" fontId="0" fillId="0" borderId="0" xfId="0" applyFont="1" applyBorder="1" applyProtection="1"/>
    <xf numFmtId="0" fontId="0" fillId="0" borderId="0" xfId="0" applyFont="1" applyBorder="1" applyProtection="1">
      <protection locked="0"/>
    </xf>
    <xf numFmtId="0" fontId="11" fillId="0" borderId="10" xfId="0" applyFont="1" applyBorder="1" applyAlignment="1" applyProtection="1"/>
    <xf numFmtId="0" fontId="43" fillId="0" borderId="0" xfId="0" applyFont="1" applyBorder="1" applyAlignment="1" applyProtection="1">
      <alignment horizontal="left" vertical="top" wrapText="1"/>
    </xf>
    <xf numFmtId="0" fontId="12" fillId="0" borderId="0" xfId="0" applyFont="1" applyBorder="1" applyAlignment="1" applyProtection="1">
      <alignment horizontal="center"/>
    </xf>
    <xf numFmtId="0" fontId="40" fillId="0" borderId="0" xfId="0" applyFont="1" applyBorder="1" applyAlignment="1" applyProtection="1">
      <alignment horizontal="left" vertical="top" wrapText="1"/>
    </xf>
    <xf numFmtId="0" fontId="41" fillId="0" borderId="10" xfId="0" applyFont="1" applyBorder="1" applyAlignment="1" applyProtection="1">
      <alignment vertical="center"/>
    </xf>
    <xf numFmtId="165" fontId="12" fillId="0" borderId="0" xfId="0" applyNumberFormat="1" applyFont="1" applyBorder="1" applyAlignment="1" applyProtection="1">
      <alignment horizontal="center"/>
      <protection locked="0"/>
    </xf>
    <xf numFmtId="0" fontId="12" fillId="0" borderId="0" xfId="0" applyFont="1" applyBorder="1" applyProtection="1">
      <protection locked="0"/>
    </xf>
    <xf numFmtId="0" fontId="44" fillId="0" borderId="0" xfId="0" applyFont="1" applyBorder="1" applyAlignment="1" applyProtection="1">
      <alignment vertical="center"/>
    </xf>
    <xf numFmtId="0" fontId="12" fillId="0" borderId="0" xfId="0" applyFont="1" applyAlignment="1" applyProtection="1">
      <alignment horizontal="center"/>
    </xf>
    <xf numFmtId="0" fontId="12" fillId="0" borderId="0" xfId="0" applyFont="1" applyAlignment="1" applyProtection="1"/>
    <xf numFmtId="0" fontId="12" fillId="0" borderId="10" xfId="0" applyFont="1" applyBorder="1" applyProtection="1">
      <protection locked="0"/>
    </xf>
    <xf numFmtId="0" fontId="0" fillId="0" borderId="0" xfId="0" applyFont="1" applyAlignment="1" applyProtection="1">
      <alignment horizontal="left" indent="6"/>
    </xf>
    <xf numFmtId="0" fontId="12" fillId="0" borderId="0" xfId="0" applyFont="1" applyProtection="1">
      <protection locked="0"/>
    </xf>
    <xf numFmtId="0" fontId="26" fillId="0" borderId="0" xfId="0" applyFont="1" applyBorder="1" applyAlignment="1" applyProtection="1"/>
    <xf numFmtId="0" fontId="0" fillId="0" borderId="10" xfId="0" applyFont="1" applyBorder="1" applyAlignment="1" applyProtection="1"/>
    <xf numFmtId="0" fontId="0" fillId="0" borderId="10" xfId="0" applyFont="1" applyBorder="1" applyProtection="1"/>
    <xf numFmtId="49" fontId="0" fillId="0" borderId="0" xfId="2" applyNumberFormat="1" applyFont="1" applyBorder="1" applyAlignment="1" applyProtection="1">
      <alignment vertical="top"/>
    </xf>
    <xf numFmtId="0" fontId="0" fillId="0" borderId="0" xfId="2" applyNumberFormat="1" applyFont="1" applyBorder="1" applyAlignment="1" applyProtection="1">
      <alignment wrapText="1"/>
    </xf>
    <xf numFmtId="170" fontId="0" fillId="0" borderId="0" xfId="2" applyNumberFormat="1" applyFont="1" applyBorder="1" applyAlignment="1" applyProtection="1">
      <alignment horizontal="center"/>
    </xf>
    <xf numFmtId="170" fontId="0" fillId="0" borderId="0" xfId="2" applyNumberFormat="1" applyFont="1" applyBorder="1" applyAlignment="1" applyProtection="1">
      <alignment vertical="center"/>
      <protection locked="0"/>
    </xf>
    <xf numFmtId="4" fontId="0" fillId="0" borderId="0" xfId="2" applyNumberFormat="1" applyFont="1" applyBorder="1" applyAlignment="1" applyProtection="1">
      <alignment vertical="center"/>
    </xf>
    <xf numFmtId="0" fontId="0" fillId="0" borderId="0" xfId="2" applyNumberFormat="1" applyFont="1" applyBorder="1" applyAlignment="1" applyProtection="1">
      <alignment vertical="center"/>
    </xf>
    <xf numFmtId="49" fontId="33" fillId="0" borderId="0" xfId="0" applyNumberFormat="1" applyFont="1" applyAlignment="1" applyProtection="1">
      <alignment wrapText="1"/>
    </xf>
    <xf numFmtId="4" fontId="0" fillId="0" borderId="0" xfId="0" applyNumberFormat="1" applyFont="1" applyBorder="1" applyAlignment="1" applyProtection="1"/>
    <xf numFmtId="49" fontId="35" fillId="0" borderId="0" xfId="2" applyNumberFormat="1" applyFont="1" applyBorder="1" applyAlignment="1" applyProtection="1">
      <alignment wrapText="1"/>
    </xf>
    <xf numFmtId="4" fontId="0" fillId="0" borderId="0" xfId="2" applyNumberFormat="1" applyFont="1" applyBorder="1" applyAlignment="1" applyProtection="1"/>
    <xf numFmtId="0" fontId="36" fillId="0" borderId="7" xfId="2" applyNumberFormat="1" applyFont="1" applyBorder="1" applyAlignment="1" applyProtection="1">
      <alignment horizontal="center" vertical="center"/>
    </xf>
    <xf numFmtId="49" fontId="36" fillId="0" borderId="8" xfId="2" applyNumberFormat="1" applyFont="1" applyBorder="1" applyAlignment="1" applyProtection="1">
      <alignment horizontal="center" vertical="center" wrapText="1"/>
    </xf>
    <xf numFmtId="0" fontId="36" fillId="0" borderId="8" xfId="2" applyNumberFormat="1" applyFont="1" applyBorder="1" applyAlignment="1" applyProtection="1">
      <alignment horizontal="center" vertical="center" wrapText="1"/>
    </xf>
    <xf numFmtId="2" fontId="36" fillId="0" borderId="8" xfId="2" applyNumberFormat="1" applyFont="1" applyBorder="1" applyAlignment="1" applyProtection="1">
      <alignment horizontal="center" vertical="center"/>
    </xf>
    <xf numFmtId="165" fontId="36" fillId="0" borderId="8" xfId="2" applyNumberFormat="1" applyFont="1" applyBorder="1" applyAlignment="1" applyProtection="1">
      <alignment horizontal="center" vertical="center" wrapText="1"/>
      <protection locked="0"/>
    </xf>
    <xf numFmtId="165" fontId="36" fillId="0" borderId="9" xfId="2" applyNumberFormat="1" applyFont="1" applyBorder="1" applyAlignment="1" applyProtection="1">
      <alignment horizontal="center" vertical="center" wrapText="1"/>
    </xf>
    <xf numFmtId="4" fontId="36" fillId="0" borderId="0" xfId="2" applyNumberFormat="1" applyFont="1" applyBorder="1" applyAlignment="1" applyProtection="1"/>
    <xf numFmtId="165" fontId="36" fillId="0" borderId="0" xfId="2" applyNumberFormat="1" applyFont="1" applyBorder="1" applyAlignment="1" applyProtection="1"/>
    <xf numFmtId="49" fontId="1" fillId="0" borderId="0" xfId="2" applyNumberFormat="1" applyFont="1" applyBorder="1" applyAlignment="1" applyProtection="1"/>
    <xf numFmtId="0" fontId="1" fillId="0" borderId="0" xfId="2" applyNumberFormat="1" applyFont="1" applyBorder="1" applyAlignment="1" applyProtection="1">
      <alignment wrapText="1"/>
    </xf>
    <xf numFmtId="170" fontId="42" fillId="0" borderId="0" xfId="2" applyNumberFormat="1" applyFont="1" applyBorder="1" applyAlignment="1" applyProtection="1">
      <alignment horizontal="center"/>
    </xf>
    <xf numFmtId="170" fontId="42" fillId="0" borderId="0" xfId="2" applyNumberFormat="1" applyFont="1" applyBorder="1" applyAlignment="1" applyProtection="1">
      <alignment horizontal="right"/>
      <protection locked="0"/>
    </xf>
    <xf numFmtId="171" fontId="42" fillId="0" borderId="0" xfId="2" applyNumberFormat="1" applyFont="1" applyBorder="1" applyAlignment="1" applyProtection="1">
      <alignment horizontal="right"/>
    </xf>
    <xf numFmtId="0" fontId="41" fillId="0" borderId="0" xfId="2" applyNumberFormat="1" applyFont="1" applyBorder="1" applyAlignment="1" applyProtection="1">
      <alignment wrapText="1"/>
    </xf>
    <xf numFmtId="0" fontId="45" fillId="0" borderId="0" xfId="2" applyNumberFormat="1" applyFont="1" applyBorder="1" applyAlignment="1" applyProtection="1">
      <alignment horizontal="center" vertical="center"/>
    </xf>
    <xf numFmtId="0" fontId="41" fillId="0" borderId="0" xfId="2" applyNumberFormat="1" applyFont="1" applyBorder="1" applyAlignment="1" applyProtection="1">
      <alignment horizontal="center" vertical="center"/>
    </xf>
    <xf numFmtId="0" fontId="0" fillId="0" borderId="0" xfId="2" applyNumberFormat="1" applyFont="1" applyAlignment="1" applyProtection="1">
      <alignment wrapText="1"/>
    </xf>
    <xf numFmtId="0" fontId="0" fillId="0" borderId="0" xfId="2" applyNumberFormat="1" applyFont="1" applyAlignment="1" applyProtection="1">
      <alignment horizontal="center"/>
    </xf>
    <xf numFmtId="0" fontId="12" fillId="0" borderId="0" xfId="2" applyNumberFormat="1" applyFont="1" applyBorder="1" applyProtection="1"/>
    <xf numFmtId="0" fontId="0" fillId="0" borderId="0" xfId="2" applyNumberFormat="1" applyFont="1" applyBorder="1" applyProtection="1">
      <protection locked="0"/>
    </xf>
    <xf numFmtId="4" fontId="41" fillId="0" borderId="0" xfId="2" applyNumberFormat="1" applyFont="1" applyBorder="1" applyAlignment="1" applyProtection="1">
      <alignment horizontal="right" vertical="center"/>
    </xf>
    <xf numFmtId="0" fontId="12" fillId="0" borderId="0" xfId="2" applyNumberFormat="1" applyFont="1" applyProtection="1"/>
    <xf numFmtId="49" fontId="0" fillId="0" borderId="10" xfId="2" applyNumberFormat="1" applyFont="1" applyBorder="1" applyAlignment="1" applyProtection="1">
      <alignment vertical="top"/>
    </xf>
    <xf numFmtId="0" fontId="0" fillId="0" borderId="10" xfId="2" applyNumberFormat="1" applyFont="1" applyBorder="1" applyAlignment="1" applyProtection="1">
      <alignment wrapText="1"/>
    </xf>
    <xf numFmtId="170" fontId="0" fillId="0" borderId="10" xfId="2" applyNumberFormat="1" applyFont="1" applyBorder="1" applyAlignment="1" applyProtection="1">
      <alignment horizontal="center"/>
    </xf>
    <xf numFmtId="170" fontId="0" fillId="0" borderId="10" xfId="2" applyNumberFormat="1" applyFont="1" applyBorder="1" applyAlignment="1" applyProtection="1">
      <alignment vertical="center"/>
      <protection locked="0"/>
    </xf>
    <xf numFmtId="4" fontId="0" fillId="0" borderId="10" xfId="2" applyNumberFormat="1" applyFont="1" applyBorder="1" applyAlignment="1" applyProtection="1">
      <alignment vertical="center"/>
    </xf>
    <xf numFmtId="49" fontId="35" fillId="0" borderId="0" xfId="2" applyNumberFormat="1" applyFont="1" applyBorder="1" applyAlignment="1" applyProtection="1">
      <alignment vertical="top"/>
    </xf>
    <xf numFmtId="0" fontId="4" fillId="0" borderId="0" xfId="2" applyNumberFormat="1" applyFont="1" applyBorder="1" applyAlignment="1" applyProtection="1">
      <alignment vertical="center"/>
    </xf>
    <xf numFmtId="49" fontId="1" fillId="0" borderId="0" xfId="2" applyNumberFormat="1" applyFont="1" applyBorder="1" applyAlignment="1" applyProtection="1">
      <alignment vertical="top"/>
    </xf>
    <xf numFmtId="170" fontId="0" fillId="0" borderId="0" xfId="2" applyNumberFormat="1" applyFont="1" applyBorder="1" applyAlignment="1" applyProtection="1">
      <alignment horizontal="right"/>
      <protection locked="0"/>
    </xf>
    <xf numFmtId="2" fontId="0" fillId="0" borderId="0" xfId="2" applyNumberFormat="1" applyFont="1" applyBorder="1" applyAlignment="1" applyProtection="1">
      <alignment horizontal="right"/>
    </xf>
    <xf numFmtId="49" fontId="0" fillId="0" borderId="0" xfId="2" applyNumberFormat="1" applyFont="1" applyBorder="1" applyAlignment="1" applyProtection="1">
      <alignment horizontal="left" vertical="top" wrapText="1"/>
    </xf>
    <xf numFmtId="0" fontId="0" fillId="0" borderId="0" xfId="2" applyNumberFormat="1" applyFont="1" applyBorder="1" applyAlignment="1" applyProtection="1">
      <alignment horizontal="justify" wrapText="1"/>
    </xf>
    <xf numFmtId="164" fontId="0" fillId="0" borderId="0" xfId="2" applyNumberFormat="1" applyFont="1" applyBorder="1" applyAlignment="1" applyProtection="1">
      <alignment horizontal="left" vertical="top" wrapText="1"/>
    </xf>
    <xf numFmtId="0" fontId="0" fillId="0" borderId="0" xfId="2" applyNumberFormat="1" applyFont="1" applyBorder="1" applyAlignment="1" applyProtection="1">
      <alignment horizontal="left" vertical="top" wrapText="1"/>
    </xf>
    <xf numFmtId="0" fontId="0" fillId="0" borderId="0" xfId="2" applyNumberFormat="1" applyFont="1" applyAlignment="1" applyProtection="1">
      <alignment horizontal="left" vertical="top" wrapText="1"/>
    </xf>
    <xf numFmtId="0" fontId="0" fillId="0" borderId="1" xfId="2" applyNumberFormat="1" applyFont="1" applyBorder="1" applyAlignment="1" applyProtection="1">
      <alignment horizontal="left" vertical="top" wrapText="1"/>
    </xf>
    <xf numFmtId="49" fontId="12" fillId="0" borderId="0" xfId="0" applyNumberFormat="1" applyFont="1" applyBorder="1" applyAlignment="1" applyProtection="1">
      <alignment horizontal="justify" vertical="top"/>
    </xf>
    <xf numFmtId="0" fontId="29" fillId="0" borderId="0" xfId="2" applyNumberFormat="1" applyFont="1" applyProtection="1"/>
    <xf numFmtId="0" fontId="0" fillId="0" borderId="0" xfId="2" applyNumberFormat="1" applyFont="1" applyBorder="1" applyAlignment="1" applyProtection="1">
      <alignment horizontal="left" wrapText="1"/>
    </xf>
    <xf numFmtId="0" fontId="0" fillId="0" borderId="10" xfId="2" applyNumberFormat="1" applyFont="1" applyBorder="1" applyAlignment="1" applyProtection="1">
      <alignment horizontal="left" wrapText="1"/>
    </xf>
    <xf numFmtId="0" fontId="12" fillId="0" borderId="0" xfId="2" applyNumberFormat="1" applyFont="1" applyBorder="1" applyProtection="1">
      <protection locked="0"/>
    </xf>
    <xf numFmtId="0" fontId="0" fillId="0" borderId="0" xfId="2" applyNumberFormat="1" applyFont="1" applyBorder="1" applyAlignment="1" applyProtection="1">
      <alignment vertical="top" wrapText="1"/>
    </xf>
    <xf numFmtId="170" fontId="0" fillId="0" borderId="0" xfId="2" applyNumberFormat="1" applyFont="1" applyBorder="1" applyAlignment="1" applyProtection="1">
      <alignment horizontal="right" wrapText="1"/>
    </xf>
    <xf numFmtId="0" fontId="0" fillId="0" borderId="0" xfId="2" applyNumberFormat="1" applyFont="1" applyBorder="1" applyAlignment="1" applyProtection="1">
      <alignment wrapText="1"/>
    </xf>
    <xf numFmtId="0" fontId="0" fillId="0" borderId="1" xfId="2" applyNumberFormat="1" applyFont="1" applyBorder="1" applyAlignment="1" applyProtection="1">
      <alignment wrapText="1"/>
    </xf>
    <xf numFmtId="49" fontId="0" fillId="0" borderId="11" xfId="2" applyNumberFormat="1" applyFont="1" applyBorder="1" applyAlignment="1" applyProtection="1">
      <alignment horizontal="justify" vertical="center" wrapText="1"/>
    </xf>
    <xf numFmtId="0" fontId="0" fillId="0" borderId="11" xfId="2" applyNumberFormat="1" applyFont="1" applyBorder="1" applyAlignment="1" applyProtection="1">
      <alignment wrapText="1"/>
    </xf>
    <xf numFmtId="170" fontId="0" fillId="0" borderId="11" xfId="2" applyNumberFormat="1" applyFont="1" applyBorder="1" applyAlignment="1" applyProtection="1">
      <alignment horizontal="center"/>
    </xf>
    <xf numFmtId="170" fontId="0" fillId="0" borderId="11" xfId="2" applyNumberFormat="1" applyFont="1" applyBorder="1" applyAlignment="1" applyProtection="1">
      <alignment horizontal="right"/>
      <protection locked="0"/>
    </xf>
    <xf numFmtId="2" fontId="0" fillId="0" borderId="11" xfId="2" applyNumberFormat="1" applyFont="1" applyBorder="1" applyAlignment="1" applyProtection="1">
      <alignment horizontal="right"/>
    </xf>
    <xf numFmtId="0" fontId="1" fillId="0" borderId="0" xfId="2" applyNumberFormat="1" applyFont="1" applyBorder="1" applyAlignment="1" applyProtection="1">
      <alignment vertical="center"/>
    </xf>
    <xf numFmtId="170" fontId="1" fillId="0" borderId="0" xfId="2" applyNumberFormat="1" applyFont="1" applyBorder="1" applyAlignment="1" applyProtection="1">
      <alignment horizontal="center"/>
    </xf>
    <xf numFmtId="2" fontId="1" fillId="0" borderId="0" xfId="2" applyNumberFormat="1" applyFont="1" applyBorder="1" applyAlignment="1" applyProtection="1">
      <alignment horizontal="right"/>
    </xf>
    <xf numFmtId="0" fontId="42" fillId="0" borderId="0" xfId="2" applyNumberFormat="1" applyFont="1" applyAlignment="1" applyProtection="1">
      <alignment horizontal="left" vertical="top"/>
    </xf>
    <xf numFmtId="0" fontId="0" fillId="0" borderId="0" xfId="2" applyNumberFormat="1" applyFont="1" applyAlignment="1" applyProtection="1">
      <alignment horizontal="center" vertical="top"/>
    </xf>
    <xf numFmtId="0" fontId="1" fillId="0" borderId="0" xfId="2" applyNumberFormat="1" applyFont="1" applyBorder="1" applyAlignment="1" applyProtection="1">
      <alignment horizontal="left" vertical="center"/>
    </xf>
    <xf numFmtId="0" fontId="0" fillId="0" borderId="0" xfId="0" applyFont="1" applyBorder="1" applyAlignment="1" applyProtection="1">
      <alignment horizontal="right"/>
    </xf>
    <xf numFmtId="2" fontId="0" fillId="0" borderId="0" xfId="0" applyNumberFormat="1" applyFont="1" applyBorder="1" applyAlignment="1" applyProtection="1"/>
    <xf numFmtId="165" fontId="0" fillId="0" borderId="0" xfId="0" applyNumberFormat="1" applyFont="1" applyBorder="1" applyAlignment="1" applyProtection="1">
      <protection locked="0"/>
    </xf>
    <xf numFmtId="165" fontId="0" fillId="0" borderId="0" xfId="0" applyNumberFormat="1" applyFont="1" applyBorder="1" applyAlignment="1" applyProtection="1"/>
    <xf numFmtId="49" fontId="12" fillId="0" borderId="0" xfId="0" applyNumberFormat="1" applyFont="1" applyBorder="1" applyAlignment="1" applyProtection="1">
      <alignment horizontal="justify" vertical="top" wrapText="1"/>
    </xf>
    <xf numFmtId="49" fontId="36" fillId="0" borderId="0" xfId="0" applyNumberFormat="1" applyFont="1" applyAlignment="1">
      <alignment horizontal="justify" vertical="top" wrapText="1"/>
    </xf>
    <xf numFmtId="49" fontId="35" fillId="0" borderId="0" xfId="0" applyNumberFormat="1" applyFont="1" applyBorder="1" applyAlignment="1" applyProtection="1">
      <alignment horizontal="center" wrapText="1"/>
    </xf>
    <xf numFmtId="2" fontId="0" fillId="0" borderId="0" xfId="0" applyNumberFormat="1" applyFont="1" applyBorder="1" applyAlignment="1">
      <alignment wrapText="1"/>
    </xf>
    <xf numFmtId="165" fontId="0" fillId="0" borderId="0" xfId="0" applyNumberFormat="1" applyFont="1" applyBorder="1" applyAlignment="1" applyProtection="1">
      <alignment wrapText="1"/>
    </xf>
    <xf numFmtId="0" fontId="0" fillId="0" borderId="0" xfId="0" applyFont="1" applyBorder="1" applyAlignment="1">
      <alignment wrapText="1"/>
    </xf>
    <xf numFmtId="49" fontId="36" fillId="0" borderId="1" xfId="0" applyNumberFormat="1" applyFont="1" applyBorder="1" applyAlignment="1">
      <alignment horizontal="justify" vertical="top" wrapText="1"/>
    </xf>
    <xf numFmtId="49" fontId="36" fillId="0" borderId="0" xfId="0" applyNumberFormat="1" applyFont="1" applyAlignment="1">
      <alignment horizontal="right" wrapText="1"/>
    </xf>
    <xf numFmtId="165" fontId="36" fillId="0" borderId="0" xfId="0" applyNumberFormat="1" applyFont="1" applyBorder="1" applyAlignment="1" applyProtection="1">
      <alignment wrapText="1"/>
    </xf>
    <xf numFmtId="0" fontId="0" fillId="0" borderId="8" xfId="2" applyNumberFormat="1" applyFont="1" applyBorder="1" applyAlignment="1" applyProtection="1">
      <alignment wrapText="1"/>
    </xf>
    <xf numFmtId="170" fontId="0" fillId="0" borderId="0" xfId="2" applyNumberFormat="1" applyFont="1" applyBorder="1" applyAlignment="1" applyProtection="1">
      <alignment horizontal="center" vertical="top"/>
    </xf>
    <xf numFmtId="0" fontId="36" fillId="0" borderId="0" xfId="0" applyFont="1"/>
    <xf numFmtId="49" fontId="36" fillId="0" borderId="0" xfId="0" applyNumberFormat="1" applyFont="1" applyBorder="1" applyAlignment="1">
      <alignment horizontal="justify" vertical="top" wrapText="1"/>
    </xf>
    <xf numFmtId="0" fontId="36" fillId="0" borderId="0" xfId="0" applyFont="1" applyAlignment="1"/>
    <xf numFmtId="4" fontId="36" fillId="0" borderId="0" xfId="0" applyNumberFormat="1" applyFont="1" applyBorder="1" applyAlignment="1" applyProtection="1"/>
    <xf numFmtId="0" fontId="0" fillId="0" borderId="0" xfId="0" applyFont="1" applyAlignment="1"/>
    <xf numFmtId="0" fontId="36" fillId="0" borderId="0" xfId="0" applyFont="1" applyBorder="1" applyAlignment="1">
      <alignment horizontal="left" vertical="top"/>
    </xf>
    <xf numFmtId="0" fontId="36" fillId="0" borderId="0" xfId="0" applyFont="1" applyBorder="1" applyAlignment="1">
      <alignment horizontal="right"/>
    </xf>
    <xf numFmtId="4" fontId="36" fillId="0" borderId="0" xfId="0" applyNumberFormat="1" applyFont="1" applyBorder="1" applyAlignment="1" applyProtection="1">
      <alignment horizontal="right"/>
      <protection locked="0"/>
    </xf>
    <xf numFmtId="0" fontId="35" fillId="0" borderId="0" xfId="0" applyFont="1" applyBorder="1" applyAlignment="1">
      <alignment horizontal="left" vertical="top" wrapText="1"/>
    </xf>
    <xf numFmtId="0" fontId="36" fillId="0" borderId="0" xfId="0" applyFont="1" applyBorder="1" applyAlignment="1">
      <alignment horizontal="center" vertical="top"/>
    </xf>
    <xf numFmtId="0" fontId="35" fillId="0" borderId="0" xfId="0" applyFont="1" applyBorder="1" applyAlignment="1">
      <alignment horizontal="left" vertical="top"/>
    </xf>
    <xf numFmtId="49" fontId="0" fillId="0" borderId="10" xfId="2" applyNumberFormat="1" applyFont="1" applyBorder="1" applyAlignment="1" applyProtection="1">
      <alignment horizontal="justify" vertical="center" wrapText="1"/>
    </xf>
    <xf numFmtId="170" fontId="0" fillId="0" borderId="10" xfId="2" applyNumberFormat="1" applyFont="1" applyBorder="1" applyAlignment="1" applyProtection="1">
      <alignment horizontal="right"/>
      <protection locked="0"/>
    </xf>
    <xf numFmtId="2" fontId="0" fillId="0" borderId="10" xfId="2" applyNumberFormat="1" applyFont="1" applyBorder="1" applyAlignment="1" applyProtection="1">
      <alignment horizontal="right"/>
    </xf>
    <xf numFmtId="49" fontId="0" fillId="0" borderId="0" xfId="2" applyNumberFormat="1" applyFont="1" applyBorder="1" applyAlignment="1" applyProtection="1">
      <alignment horizontal="justify" vertical="center" wrapText="1"/>
    </xf>
    <xf numFmtId="2" fontId="0" fillId="0" borderId="0" xfId="2" applyNumberFormat="1" applyFont="1" applyBorder="1" applyAlignment="1" applyProtection="1">
      <alignment horizontal="right"/>
      <protection locked="0"/>
    </xf>
    <xf numFmtId="4" fontId="0" fillId="0" borderId="0" xfId="2" applyNumberFormat="1" applyFont="1" applyBorder="1" applyAlignment="1" applyProtection="1">
      <alignment horizontal="right"/>
    </xf>
    <xf numFmtId="0" fontId="4" fillId="0" borderId="0" xfId="2" applyNumberFormat="1" applyFont="1" applyBorder="1" applyAlignment="1" applyProtection="1">
      <alignment horizontal="left" vertical="center"/>
    </xf>
    <xf numFmtId="170" fontId="1" fillId="0" borderId="0" xfId="2" applyNumberFormat="1" applyFont="1" applyBorder="1" applyAlignment="1" applyProtection="1">
      <alignment vertical="center"/>
      <protection locked="0"/>
    </xf>
    <xf numFmtId="4" fontId="1" fillId="0" borderId="0" xfId="2" applyNumberFormat="1" applyFont="1" applyBorder="1" applyAlignment="1" applyProtection="1">
      <alignment vertical="center"/>
    </xf>
    <xf numFmtId="49" fontId="5" fillId="0" borderId="0" xfId="2" applyNumberFormat="1" applyFont="1" applyBorder="1" applyAlignment="1" applyProtection="1"/>
    <xf numFmtId="0" fontId="5" fillId="0" borderId="0" xfId="2" applyNumberFormat="1" applyFont="1" applyBorder="1" applyAlignment="1" applyProtection="1">
      <alignment wrapText="1"/>
    </xf>
    <xf numFmtId="49" fontId="42" fillId="0" borderId="0" xfId="2" applyNumberFormat="1" applyFont="1" applyBorder="1" applyAlignment="1" applyProtection="1">
      <alignment vertical="top"/>
    </xf>
    <xf numFmtId="0" fontId="42" fillId="0" borderId="0" xfId="2" applyNumberFormat="1" applyFont="1" applyBorder="1" applyAlignment="1" applyProtection="1">
      <alignment wrapText="1"/>
    </xf>
    <xf numFmtId="49" fontId="0" fillId="0" borderId="11" xfId="2" applyNumberFormat="1" applyFont="1" applyBorder="1" applyAlignment="1" applyProtection="1">
      <alignment vertical="top"/>
    </xf>
    <xf numFmtId="170" fontId="0" fillId="0" borderId="11" xfId="2" applyNumberFormat="1" applyFont="1" applyBorder="1" applyAlignment="1" applyProtection="1">
      <alignment vertical="center"/>
      <protection locked="0"/>
    </xf>
    <xf numFmtId="4" fontId="0" fillId="0" borderId="11" xfId="2" applyNumberFormat="1" applyFont="1" applyBorder="1" applyAlignment="1" applyProtection="1">
      <alignment vertical="center"/>
    </xf>
    <xf numFmtId="49" fontId="5" fillId="0" borderId="0" xfId="2" applyNumberFormat="1" applyFont="1" applyBorder="1" applyAlignment="1" applyProtection="1">
      <alignment vertical="top"/>
    </xf>
    <xf numFmtId="170" fontId="0" fillId="0" borderId="0" xfId="2" applyNumberFormat="1" applyFont="1" applyBorder="1" applyAlignment="1" applyProtection="1">
      <alignment horizontal="center"/>
    </xf>
    <xf numFmtId="170" fontId="0" fillId="0" borderId="0" xfId="2" applyNumberFormat="1" applyFont="1" applyBorder="1" applyAlignment="1" applyProtection="1">
      <alignment vertical="center"/>
      <protection locked="0"/>
    </xf>
    <xf numFmtId="49" fontId="33" fillId="0" borderId="0" xfId="0" applyNumberFormat="1" applyFont="1" applyAlignment="1" applyProtection="1">
      <alignment horizontal="left" wrapText="1"/>
    </xf>
    <xf numFmtId="49" fontId="35" fillId="0" borderId="0" xfId="2" applyNumberFormat="1" applyFont="1" applyBorder="1" applyAlignment="1" applyProtection="1">
      <alignment horizontal="left" wrapText="1"/>
    </xf>
    <xf numFmtId="0" fontId="1" fillId="0" borderId="0" xfId="2" applyNumberFormat="1" applyFont="1" applyBorder="1" applyAlignment="1" applyProtection="1">
      <alignment horizontal="left" wrapText="1"/>
    </xf>
    <xf numFmtId="170" fontId="42" fillId="0" borderId="0" xfId="2" applyNumberFormat="1" applyFont="1" applyBorder="1" applyAlignment="1" applyProtection="1">
      <alignment horizontal="center"/>
    </xf>
    <xf numFmtId="170" fontId="42" fillId="0" borderId="0" xfId="2" applyNumberFormat="1" applyFont="1" applyBorder="1" applyAlignment="1" applyProtection="1">
      <alignment horizontal="right"/>
      <protection locked="0"/>
    </xf>
    <xf numFmtId="0" fontId="41" fillId="0" borderId="0" xfId="2" applyNumberFormat="1" applyFont="1" applyBorder="1" applyAlignment="1" applyProtection="1">
      <alignment horizontal="left" wrapText="1"/>
    </xf>
    <xf numFmtId="0" fontId="0" fillId="0" borderId="0" xfId="2" applyNumberFormat="1" applyFont="1" applyAlignment="1" applyProtection="1">
      <alignment horizontal="left" wrapText="1"/>
    </xf>
    <xf numFmtId="170" fontId="0" fillId="0" borderId="0" xfId="2" applyNumberFormat="1" applyFont="1" applyBorder="1" applyAlignment="1" applyProtection="1">
      <alignment horizontal="right"/>
      <protection locked="0"/>
    </xf>
    <xf numFmtId="0" fontId="0" fillId="0" borderId="11" xfId="2" applyNumberFormat="1" applyFont="1" applyBorder="1" applyAlignment="1" applyProtection="1">
      <alignment horizontal="left" wrapText="1"/>
    </xf>
    <xf numFmtId="170" fontId="0" fillId="0" borderId="11" xfId="2" applyNumberFormat="1" applyFont="1" applyBorder="1" applyAlignment="1" applyProtection="1">
      <alignment horizontal="center"/>
    </xf>
    <xf numFmtId="170" fontId="0" fillId="0" borderId="11" xfId="2" applyNumberFormat="1" applyFont="1" applyBorder="1" applyAlignment="1" applyProtection="1">
      <alignment horizontal="right"/>
      <protection locked="0"/>
    </xf>
    <xf numFmtId="170" fontId="1" fillId="0" borderId="0" xfId="2" applyNumberFormat="1" applyFont="1" applyBorder="1" applyAlignment="1" applyProtection="1">
      <alignment horizontal="center"/>
    </xf>
    <xf numFmtId="49" fontId="36" fillId="0" borderId="0" xfId="0" applyNumberFormat="1" applyFont="1" applyAlignment="1">
      <alignment horizontal="center" wrapText="1"/>
    </xf>
    <xf numFmtId="0" fontId="0" fillId="0" borderId="0" xfId="2" applyNumberFormat="1" applyFont="1" applyBorder="1" applyAlignment="1" applyProtection="1">
      <alignment horizontal="left" vertical="top"/>
    </xf>
    <xf numFmtId="170" fontId="0" fillId="0" borderId="0" xfId="2" applyNumberFormat="1" applyFont="1" applyBorder="1" applyAlignment="1" applyProtection="1">
      <alignment horizontal="center" vertical="top"/>
    </xf>
    <xf numFmtId="0" fontId="36" fillId="0" borderId="0" xfId="0" applyFont="1" applyBorder="1" applyAlignment="1">
      <alignment horizontal="center"/>
    </xf>
    <xf numFmtId="49" fontId="0" fillId="0" borderId="12" xfId="2" applyNumberFormat="1" applyFont="1" applyBorder="1" applyAlignment="1" applyProtection="1">
      <alignment vertical="top"/>
    </xf>
    <xf numFmtId="0" fontId="0" fillId="0" borderId="12" xfId="2" applyNumberFormat="1" applyFont="1" applyBorder="1" applyAlignment="1" applyProtection="1">
      <alignment horizontal="left" wrapText="1"/>
    </xf>
    <xf numFmtId="170" fontId="0" fillId="0" borderId="12" xfId="2" applyNumberFormat="1" applyFont="1" applyBorder="1" applyAlignment="1" applyProtection="1">
      <alignment horizontal="center"/>
    </xf>
    <xf numFmtId="170" fontId="0" fillId="0" borderId="12" xfId="2" applyNumberFormat="1" applyFont="1" applyBorder="1" applyAlignment="1" applyProtection="1">
      <alignment horizontal="right"/>
      <protection locked="0"/>
    </xf>
    <xf numFmtId="2" fontId="0" fillId="0" borderId="12" xfId="2" applyNumberFormat="1" applyFont="1" applyBorder="1" applyAlignment="1" applyProtection="1">
      <alignment horizontal="right"/>
    </xf>
    <xf numFmtId="170" fontId="1" fillId="0" borderId="0" xfId="2" applyNumberFormat="1" applyFont="1" applyBorder="1" applyAlignment="1" applyProtection="1">
      <alignment vertical="center"/>
      <protection locked="0"/>
    </xf>
    <xf numFmtId="0" fontId="4" fillId="0" borderId="0" xfId="2" applyNumberFormat="1" applyFont="1" applyBorder="1" applyAlignment="1" applyProtection="1">
      <alignment vertical="top"/>
    </xf>
    <xf numFmtId="0" fontId="5" fillId="0" borderId="0" xfId="2" applyNumberFormat="1" applyFont="1" applyBorder="1" applyAlignment="1" applyProtection="1">
      <alignment horizontal="left" wrapText="1"/>
    </xf>
    <xf numFmtId="0" fontId="42" fillId="0" borderId="0" xfId="2" applyNumberFormat="1" applyFont="1" applyBorder="1" applyAlignment="1" applyProtection="1">
      <alignment horizontal="left" wrapText="1"/>
    </xf>
    <xf numFmtId="170" fontId="0" fillId="0" borderId="11" xfId="2" applyNumberFormat="1" applyFont="1" applyBorder="1" applyAlignment="1" applyProtection="1">
      <alignment vertical="center"/>
      <protection locked="0"/>
    </xf>
    <xf numFmtId="170" fontId="0" fillId="0" borderId="0" xfId="2" applyNumberFormat="1" applyFont="1" applyBorder="1" applyAlignment="1" applyProtection="1">
      <alignment horizontal="center"/>
    </xf>
    <xf numFmtId="170" fontId="0" fillId="0" borderId="0" xfId="2" applyNumberFormat="1" applyFont="1" applyBorder="1" applyAlignment="1" applyProtection="1">
      <alignment vertical="center"/>
      <protection locked="0"/>
    </xf>
    <xf numFmtId="49" fontId="33" fillId="0" borderId="0" xfId="0" applyNumberFormat="1" applyFont="1" applyAlignment="1" applyProtection="1">
      <alignment horizontal="left" vertical="top" wrapText="1"/>
    </xf>
    <xf numFmtId="49" fontId="35" fillId="0" borderId="0" xfId="2" applyNumberFormat="1" applyFont="1" applyBorder="1" applyAlignment="1" applyProtection="1">
      <alignment horizontal="left" vertical="top" wrapText="1"/>
    </xf>
    <xf numFmtId="49" fontId="36" fillId="0" borderId="8" xfId="2" applyNumberFormat="1" applyFont="1" applyBorder="1" applyAlignment="1" applyProtection="1">
      <alignment horizontal="left" vertical="top" wrapText="1"/>
    </xf>
    <xf numFmtId="0" fontId="1" fillId="0" borderId="0" xfId="2" applyNumberFormat="1" applyFont="1" applyBorder="1" applyAlignment="1" applyProtection="1">
      <alignment horizontal="left" vertical="top" wrapText="1"/>
    </xf>
    <xf numFmtId="170" fontId="42" fillId="0" borderId="0" xfId="2" applyNumberFormat="1" applyFont="1" applyBorder="1" applyAlignment="1" applyProtection="1">
      <alignment horizontal="center"/>
    </xf>
    <xf numFmtId="170" fontId="42" fillId="0" borderId="0" xfId="2" applyNumberFormat="1" applyFont="1" applyBorder="1" applyAlignment="1" applyProtection="1">
      <alignment horizontal="right"/>
      <protection locked="0"/>
    </xf>
    <xf numFmtId="0" fontId="41" fillId="0" borderId="0" xfId="2" applyNumberFormat="1" applyFont="1" applyBorder="1" applyAlignment="1" applyProtection="1">
      <alignment horizontal="left" vertical="top" wrapText="1"/>
    </xf>
    <xf numFmtId="0" fontId="0" fillId="0" borderId="10" xfId="2" applyNumberFormat="1" applyFont="1" applyBorder="1" applyAlignment="1" applyProtection="1">
      <alignment horizontal="left" vertical="top" wrapText="1"/>
    </xf>
    <xf numFmtId="170" fontId="0" fillId="0" borderId="10" xfId="2" applyNumberFormat="1" applyFont="1" applyBorder="1" applyAlignment="1" applyProtection="1">
      <alignment horizontal="center"/>
    </xf>
    <xf numFmtId="170" fontId="0" fillId="0" borderId="10" xfId="2" applyNumberFormat="1" applyFont="1" applyBorder="1" applyAlignment="1" applyProtection="1">
      <alignment vertical="center"/>
      <protection locked="0"/>
    </xf>
    <xf numFmtId="170" fontId="0" fillId="0" borderId="0" xfId="2" applyNumberFormat="1" applyFont="1" applyBorder="1" applyAlignment="1" applyProtection="1">
      <alignment horizontal="right"/>
      <protection locked="0"/>
    </xf>
    <xf numFmtId="0" fontId="0" fillId="0" borderId="11" xfId="2" applyNumberFormat="1" applyFont="1" applyBorder="1" applyAlignment="1" applyProtection="1">
      <alignment horizontal="left" vertical="top" wrapText="1"/>
    </xf>
    <xf numFmtId="170" fontId="0" fillId="0" borderId="11" xfId="2" applyNumberFormat="1" applyFont="1" applyBorder="1" applyAlignment="1" applyProtection="1">
      <alignment horizontal="center"/>
    </xf>
    <xf numFmtId="170" fontId="0" fillId="0" borderId="11" xfId="2" applyNumberFormat="1" applyFont="1" applyBorder="1" applyAlignment="1" applyProtection="1">
      <alignment horizontal="right"/>
      <protection locked="0"/>
    </xf>
    <xf numFmtId="170" fontId="1" fillId="0" borderId="0" xfId="2" applyNumberFormat="1" applyFont="1" applyBorder="1" applyAlignment="1" applyProtection="1">
      <alignment horizontal="center"/>
    </xf>
    <xf numFmtId="0" fontId="0" fillId="0" borderId="1" xfId="2" applyNumberFormat="1" applyFont="1" applyBorder="1" applyAlignment="1" applyProtection="1">
      <alignment horizontal="left" wrapText="1"/>
    </xf>
    <xf numFmtId="0" fontId="0" fillId="0" borderId="12" xfId="2" applyNumberFormat="1" applyFont="1" applyBorder="1" applyAlignment="1" applyProtection="1">
      <alignment horizontal="left" vertical="top" wrapText="1"/>
    </xf>
    <xf numFmtId="170" fontId="0" fillId="0" borderId="0" xfId="2" applyNumberFormat="1" applyFont="1" applyBorder="1" applyAlignment="1" applyProtection="1">
      <alignment horizontal="center" vertical="top"/>
    </xf>
    <xf numFmtId="49" fontId="0" fillId="0" borderId="10" xfId="2" applyNumberFormat="1" applyFont="1" applyBorder="1" applyAlignment="1" applyProtection="1">
      <alignment horizontal="left" vertical="top" wrapText="1"/>
    </xf>
    <xf numFmtId="170" fontId="0" fillId="0" borderId="10" xfId="2" applyNumberFormat="1" applyFont="1" applyBorder="1" applyAlignment="1" applyProtection="1">
      <alignment horizontal="right"/>
      <protection locked="0"/>
    </xf>
    <xf numFmtId="170" fontId="1" fillId="0" borderId="0" xfId="2" applyNumberFormat="1" applyFont="1" applyBorder="1" applyAlignment="1" applyProtection="1">
      <alignment vertical="center"/>
      <protection locked="0"/>
    </xf>
    <xf numFmtId="0" fontId="5" fillId="0" borderId="0" xfId="2" applyNumberFormat="1" applyFont="1" applyBorder="1" applyAlignment="1" applyProtection="1">
      <alignment horizontal="left" vertical="top" wrapText="1"/>
    </xf>
    <xf numFmtId="0" fontId="42" fillId="0" borderId="0" xfId="2" applyNumberFormat="1" applyFont="1" applyBorder="1" applyAlignment="1" applyProtection="1">
      <alignment horizontal="left" vertical="top" wrapText="1"/>
    </xf>
    <xf numFmtId="170" fontId="0" fillId="0" borderId="11" xfId="2" applyNumberFormat="1" applyFont="1" applyBorder="1" applyAlignment="1" applyProtection="1">
      <alignment vertical="center"/>
      <protection locked="0"/>
    </xf>
    <xf numFmtId="2" fontId="1" fillId="0" borderId="0" xfId="0" applyNumberFormat="1" applyFont="1" applyBorder="1" applyAlignment="1">
      <alignment horizontal="center" vertical="top"/>
    </xf>
    <xf numFmtId="49" fontId="1" fillId="0" borderId="0" xfId="0" applyNumberFormat="1" applyFont="1" applyBorder="1" applyAlignment="1">
      <alignment horizontal="justify" vertical="top" wrapText="1"/>
    </xf>
    <xf numFmtId="0" fontId="38" fillId="0" borderId="0" xfId="0" applyFont="1" applyBorder="1"/>
    <xf numFmtId="49" fontId="1" fillId="0" borderId="0" xfId="0" applyNumberFormat="1" applyFont="1" applyBorder="1" applyAlignment="1">
      <alignment horizontal="left" vertical="top"/>
    </xf>
    <xf numFmtId="0" fontId="42" fillId="0" borderId="0" xfId="0" applyFont="1" applyAlignment="1">
      <alignment wrapText="1"/>
    </xf>
    <xf numFmtId="0" fontId="42" fillId="0" borderId="0" xfId="0" applyFont="1" applyAlignment="1">
      <alignment horizontal="left" wrapText="1"/>
    </xf>
    <xf numFmtId="0" fontId="42" fillId="0" borderId="0" xfId="0" applyFont="1" applyAlignment="1">
      <alignment horizontal="left" vertical="top" wrapText="1"/>
    </xf>
    <xf numFmtId="0" fontId="42" fillId="0" borderId="0" xfId="0" applyFont="1"/>
    <xf numFmtId="49" fontId="42" fillId="0" borderId="0" xfId="0" applyNumberFormat="1" applyFont="1" applyBorder="1" applyAlignment="1">
      <alignment horizontal="left" vertical="top" wrapText="1"/>
    </xf>
    <xf numFmtId="49" fontId="42" fillId="0" borderId="0" xfId="0" applyNumberFormat="1" applyFont="1" applyBorder="1" applyAlignment="1">
      <alignment horizontal="left" vertical="top"/>
    </xf>
    <xf numFmtId="49" fontId="42" fillId="0" borderId="0" xfId="0" applyNumberFormat="1" applyFont="1"/>
    <xf numFmtId="2" fontId="38" fillId="0" borderId="0" xfId="0" applyNumberFormat="1" applyFont="1" applyAlignment="1">
      <alignment horizontal="center" wrapText="1"/>
    </xf>
    <xf numFmtId="0" fontId="38" fillId="0" borderId="0" xfId="0" applyFont="1" applyAlignment="1">
      <alignment horizontal="justify" wrapText="1"/>
    </xf>
    <xf numFmtId="0" fontId="38" fillId="0" borderId="0" xfId="0" applyFont="1" applyAlignment="1">
      <alignment horizontal="center" wrapText="1"/>
    </xf>
    <xf numFmtId="2" fontId="38" fillId="0" borderId="2" xfId="0" applyNumberFormat="1" applyFont="1" applyBorder="1" applyAlignment="1">
      <alignment horizontal="right" wrapText="1"/>
    </xf>
    <xf numFmtId="4" fontId="38" fillId="0" borderId="0" xfId="0" applyNumberFormat="1" applyFont="1" applyAlignment="1">
      <alignment wrapText="1"/>
    </xf>
    <xf numFmtId="2" fontId="38" fillId="0" borderId="13" xfId="0" applyNumberFormat="1" applyFont="1" applyBorder="1" applyAlignment="1">
      <alignment horizontal="center" vertical="center" wrapText="1"/>
    </xf>
    <xf numFmtId="0" fontId="38" fillId="0" borderId="14" xfId="0" applyFont="1" applyBorder="1" applyAlignment="1">
      <alignment horizontal="center" vertical="center" wrapText="1"/>
    </xf>
    <xf numFmtId="0" fontId="38" fillId="0" borderId="15" xfId="0" applyFont="1" applyBorder="1" applyAlignment="1">
      <alignment horizontal="center" wrapText="1"/>
    </xf>
    <xf numFmtId="2" fontId="38" fillId="0" borderId="16" xfId="0" applyNumberFormat="1" applyFont="1" applyBorder="1" applyAlignment="1">
      <alignment horizontal="center" wrapText="1"/>
    </xf>
    <xf numFmtId="0" fontId="38" fillId="0" borderId="17" xfId="0" applyFont="1" applyBorder="1" applyAlignment="1">
      <alignment horizontal="center" vertical="top" wrapText="1"/>
    </xf>
    <xf numFmtId="4" fontId="38" fillId="0" borderId="18" xfId="0" applyNumberFormat="1" applyFont="1" applyBorder="1" applyAlignment="1">
      <alignment horizontal="center" wrapText="1"/>
    </xf>
    <xf numFmtId="2" fontId="38" fillId="0" borderId="19" xfId="0" applyNumberFormat="1" applyFont="1" applyBorder="1" applyAlignment="1">
      <alignment horizontal="center" vertical="top" wrapText="1"/>
    </xf>
    <xf numFmtId="2" fontId="38" fillId="0" borderId="0" xfId="0" applyNumberFormat="1" applyFont="1" applyBorder="1" applyAlignment="1">
      <alignment horizontal="center" vertical="center" wrapText="1"/>
    </xf>
    <xf numFmtId="0" fontId="38" fillId="0" borderId="0" xfId="0" applyFont="1" applyBorder="1" applyAlignment="1">
      <alignment horizontal="justify" vertical="center" wrapText="1"/>
    </xf>
    <xf numFmtId="0" fontId="38" fillId="0" borderId="0" xfId="0" applyFont="1" applyBorder="1" applyAlignment="1">
      <alignment horizontal="center" wrapText="1"/>
    </xf>
    <xf numFmtId="2" fontId="38" fillId="0" borderId="0" xfId="0" applyNumberFormat="1" applyFont="1" applyBorder="1" applyAlignment="1">
      <alignment horizontal="center" wrapText="1"/>
    </xf>
    <xf numFmtId="2" fontId="38" fillId="0" borderId="0" xfId="0" applyNumberFormat="1" applyFont="1" applyBorder="1" applyAlignment="1">
      <alignment horizontal="right" wrapText="1"/>
    </xf>
    <xf numFmtId="4" fontId="38" fillId="0" borderId="0" xfId="0" applyNumberFormat="1" applyFont="1" applyBorder="1" applyAlignment="1">
      <alignment horizontal="center" wrapText="1"/>
    </xf>
    <xf numFmtId="2" fontId="38" fillId="0" borderId="0" xfId="0" applyNumberFormat="1" applyFont="1" applyBorder="1" applyAlignment="1">
      <alignment horizontal="center" vertical="top" wrapText="1"/>
    </xf>
    <xf numFmtId="0" fontId="39" fillId="0" borderId="0" xfId="0" applyFont="1" applyBorder="1" applyAlignment="1">
      <alignment horizontal="justify" vertical="top" wrapText="1"/>
    </xf>
    <xf numFmtId="2" fontId="39" fillId="0" borderId="20" xfId="0" applyNumberFormat="1" applyFont="1" applyBorder="1" applyAlignment="1">
      <alignment horizontal="center" vertical="top" wrapText="1"/>
    </xf>
    <xf numFmtId="0" fontId="39" fillId="0" borderId="21" xfId="0" applyFont="1" applyBorder="1" applyAlignment="1">
      <alignment horizontal="justify" vertical="top" wrapText="1"/>
    </xf>
    <xf numFmtId="4" fontId="38" fillId="0" borderId="22" xfId="0" applyNumberFormat="1" applyFont="1" applyBorder="1" applyAlignment="1">
      <alignment horizontal="center" wrapText="1"/>
    </xf>
    <xf numFmtId="2" fontId="38" fillId="0" borderId="22" xfId="0" applyNumberFormat="1" applyFont="1" applyBorder="1" applyAlignment="1">
      <alignment horizontal="center" wrapText="1"/>
    </xf>
    <xf numFmtId="2" fontId="38" fillId="0" borderId="22" xfId="0" applyNumberFormat="1" applyFont="1" applyBorder="1" applyAlignment="1">
      <alignment wrapText="1"/>
    </xf>
    <xf numFmtId="4" fontId="38" fillId="0" borderId="22" xfId="0" applyNumberFormat="1" applyFont="1" applyBorder="1" applyAlignment="1">
      <alignment wrapText="1"/>
    </xf>
    <xf numFmtId="4" fontId="38" fillId="0" borderId="0" xfId="0" applyNumberFormat="1" applyFont="1" applyBorder="1" applyAlignment="1">
      <alignment wrapText="1"/>
    </xf>
    <xf numFmtId="0" fontId="38" fillId="0" borderId="0" xfId="0" applyFont="1" applyBorder="1" applyAlignment="1">
      <alignment horizontal="justify" vertical="top" wrapText="1"/>
    </xf>
    <xf numFmtId="2" fontId="38" fillId="0" borderId="23" xfId="0" applyNumberFormat="1" applyFont="1" applyBorder="1" applyAlignment="1" applyProtection="1">
      <alignment horizontal="center" vertical="top" wrapText="1"/>
      <protection locked="0"/>
    </xf>
    <xf numFmtId="0" fontId="18" fillId="0" borderId="0" xfId="0" applyFont="1" applyBorder="1" applyAlignment="1">
      <alignment horizontal="justify" vertical="top" wrapText="1"/>
    </xf>
    <xf numFmtId="0" fontId="38" fillId="0" borderId="23" xfId="0" applyFont="1" applyBorder="1" applyAlignment="1">
      <alignment horizontal="center" wrapText="1"/>
    </xf>
    <xf numFmtId="2" fontId="38" fillId="0" borderId="23" xfId="0" applyNumberFormat="1" applyFont="1" applyBorder="1" applyAlignment="1">
      <alignment horizontal="center" wrapText="1"/>
    </xf>
    <xf numFmtId="2" fontId="38" fillId="0" borderId="23" xfId="0" applyNumberFormat="1" applyFont="1" applyBorder="1" applyAlignment="1">
      <alignment horizontal="right" wrapText="1"/>
    </xf>
    <xf numFmtId="4" fontId="38" fillId="0" borderId="23" xfId="0" applyNumberFormat="1" applyFont="1" applyBorder="1" applyAlignment="1">
      <alignment wrapText="1"/>
    </xf>
    <xf numFmtId="2" fontId="38" fillId="0" borderId="20" xfId="0" applyNumberFormat="1" applyFont="1" applyBorder="1" applyAlignment="1" applyProtection="1">
      <alignment horizontal="center" vertical="top" wrapText="1"/>
      <protection locked="0"/>
    </xf>
    <xf numFmtId="0" fontId="46" fillId="0" borderId="21" xfId="0" applyFont="1" applyBorder="1" applyAlignment="1">
      <alignment horizontal="justify" vertical="top" wrapText="1"/>
    </xf>
    <xf numFmtId="0" fontId="38" fillId="0" borderId="21" xfId="0" applyFont="1" applyBorder="1" applyAlignment="1">
      <alignment horizontal="center" wrapText="1"/>
    </xf>
    <xf numFmtId="2" fontId="38" fillId="0" borderId="21" xfId="0" applyNumberFormat="1" applyFont="1" applyBorder="1" applyAlignment="1">
      <alignment horizontal="center" wrapText="1"/>
    </xf>
    <xf numFmtId="2" fontId="38" fillId="0" borderId="21" xfId="0" applyNumberFormat="1" applyFont="1" applyBorder="1" applyAlignment="1">
      <alignment horizontal="right" wrapText="1"/>
    </xf>
    <xf numFmtId="4" fontId="39" fillId="0" borderId="22" xfId="0" applyNumberFormat="1" applyFont="1" applyBorder="1" applyAlignment="1">
      <alignment wrapText="1"/>
    </xf>
    <xf numFmtId="2" fontId="38" fillId="0" borderId="0" xfId="0" applyNumberFormat="1" applyFont="1" applyBorder="1" applyAlignment="1" applyProtection="1">
      <alignment horizontal="center" vertical="top" wrapText="1"/>
      <protection locked="0"/>
    </xf>
    <xf numFmtId="0" fontId="46" fillId="0" borderId="0" xfId="0" applyFont="1" applyBorder="1" applyAlignment="1">
      <alignment horizontal="justify" vertical="top" wrapText="1"/>
    </xf>
    <xf numFmtId="0" fontId="47" fillId="0" borderId="0" xfId="0" applyFont="1" applyBorder="1" applyAlignment="1">
      <alignment horizontal="justify" vertical="top" wrapText="1"/>
    </xf>
    <xf numFmtId="0" fontId="48" fillId="0" borderId="0" xfId="0" applyFont="1" applyBorder="1" applyAlignment="1">
      <alignment horizontal="justify" vertical="top" wrapText="1"/>
    </xf>
    <xf numFmtId="0" fontId="38" fillId="0" borderId="0" xfId="0" applyFont="1" applyBorder="1" applyAlignment="1" applyProtection="1">
      <alignment horizontal="justify" vertical="center" wrapText="1"/>
      <protection locked="0"/>
    </xf>
    <xf numFmtId="0" fontId="38" fillId="0" borderId="0" xfId="0" applyFont="1" applyBorder="1" applyAlignment="1" applyProtection="1">
      <alignment horizontal="center"/>
      <protection locked="0"/>
    </xf>
    <xf numFmtId="2" fontId="38" fillId="0" borderId="0" xfId="0" applyNumberFormat="1" applyFont="1" applyBorder="1" applyAlignment="1" applyProtection="1">
      <alignment horizontal="center"/>
      <protection locked="0"/>
    </xf>
    <xf numFmtId="2" fontId="38" fillId="0" borderId="0" xfId="0" applyNumberFormat="1" applyFont="1" applyBorder="1" applyAlignment="1">
      <alignment horizontal="center"/>
    </xf>
    <xf numFmtId="0" fontId="47" fillId="0" borderId="0" xfId="0" applyFont="1" applyBorder="1" applyAlignment="1">
      <alignment horizontal="center" wrapText="1"/>
    </xf>
    <xf numFmtId="0" fontId="18" fillId="0" borderId="1" xfId="0" applyFont="1" applyBorder="1" applyAlignment="1">
      <alignment horizontal="justify" vertical="top" wrapText="1"/>
    </xf>
    <xf numFmtId="2" fontId="38" fillId="0" borderId="1" xfId="0" applyNumberFormat="1" applyFont="1" applyBorder="1" applyAlignment="1">
      <alignment horizontal="center" wrapText="1"/>
    </xf>
    <xf numFmtId="2" fontId="38" fillId="0" borderId="24" xfId="0" applyNumberFormat="1" applyFont="1" applyBorder="1" applyAlignment="1" applyProtection="1">
      <alignment horizontal="center" vertical="top" wrapText="1"/>
      <protection locked="0"/>
    </xf>
    <xf numFmtId="0" fontId="38" fillId="0" borderId="25" xfId="0" applyFont="1" applyBorder="1" applyAlignment="1">
      <alignment horizontal="center" wrapText="1"/>
    </xf>
    <xf numFmtId="2" fontId="38" fillId="0" borderId="25" xfId="0" applyNumberFormat="1" applyFont="1" applyBorder="1" applyAlignment="1">
      <alignment horizontal="center" wrapText="1"/>
    </xf>
    <xf numFmtId="0" fontId="49" fillId="0" borderId="0" xfId="0" applyFont="1" applyBorder="1" applyAlignment="1">
      <alignment horizontal="justify" vertical="top" wrapText="1"/>
    </xf>
    <xf numFmtId="2" fontId="47" fillId="0" borderId="0" xfId="0" applyNumberFormat="1" applyFont="1" applyBorder="1" applyAlignment="1">
      <alignment horizontal="center" wrapText="1"/>
    </xf>
    <xf numFmtId="2" fontId="38" fillId="0" borderId="0" xfId="0" applyNumberFormat="1" applyFont="1" applyBorder="1" applyAlignment="1">
      <alignment horizontal="center" vertical="top"/>
    </xf>
    <xf numFmtId="0" fontId="38" fillId="0" borderId="1" xfId="0" applyFont="1" applyBorder="1" applyAlignment="1">
      <alignment horizontal="center" wrapText="1"/>
    </xf>
    <xf numFmtId="0" fontId="38" fillId="0" borderId="0" xfId="0" applyFont="1" applyBorder="1" applyAlignment="1"/>
    <xf numFmtId="0" fontId="18" fillId="0" borderId="0" xfId="0" applyFont="1" applyBorder="1" applyAlignment="1">
      <alignment horizontal="left" vertical="top" wrapText="1"/>
    </xf>
    <xf numFmtId="2" fontId="38" fillId="0" borderId="0" xfId="0" applyNumberFormat="1" applyFont="1" applyAlignment="1">
      <alignment horizontal="center" vertical="top"/>
    </xf>
    <xf numFmtId="0" fontId="38" fillId="0" borderId="0" xfId="0" applyFont="1" applyAlignment="1">
      <alignment horizontal="justify" vertical="top" wrapText="1"/>
    </xf>
    <xf numFmtId="0" fontId="38" fillId="0" borderId="0" xfId="0" applyFont="1" applyBorder="1" applyAlignment="1">
      <alignment horizontal="center"/>
    </xf>
    <xf numFmtId="0" fontId="38" fillId="0" borderId="0" xfId="0" applyFont="1" applyAlignment="1"/>
    <xf numFmtId="2" fontId="38" fillId="0" borderId="0" xfId="0" applyNumberFormat="1" applyFont="1" applyAlignment="1">
      <alignment horizontal="center"/>
    </xf>
    <xf numFmtId="49" fontId="38" fillId="0" borderId="0" xfId="0" applyNumberFormat="1" applyFont="1" applyAlignment="1">
      <alignment wrapText="1"/>
    </xf>
    <xf numFmtId="4" fontId="38" fillId="0" borderId="0" xfId="0" applyNumberFormat="1" applyFont="1" applyBorder="1" applyAlignment="1">
      <alignment horizontal="right"/>
    </xf>
    <xf numFmtId="49" fontId="38" fillId="0" borderId="0" xfId="0" applyNumberFormat="1" applyFont="1" applyAlignment="1">
      <alignment vertical="center" wrapText="1"/>
    </xf>
    <xf numFmtId="0" fontId="38" fillId="0" borderId="0" xfId="0" applyFont="1" applyAlignment="1">
      <alignment horizontal="left" vertical="top" wrapText="1"/>
    </xf>
    <xf numFmtId="0" fontId="38" fillId="0" borderId="23" xfId="0" applyFont="1" applyBorder="1" applyAlignment="1">
      <alignment horizontal="justify" vertical="top" wrapText="1"/>
    </xf>
    <xf numFmtId="0" fontId="46" fillId="0" borderId="26" xfId="0" applyFont="1" applyBorder="1" applyAlignment="1">
      <alignment horizontal="justify" vertical="top" wrapText="1"/>
    </xf>
    <xf numFmtId="0" fontId="38" fillId="0" borderId="26" xfId="0" applyFont="1" applyBorder="1" applyAlignment="1">
      <alignment horizontal="center" wrapText="1"/>
    </xf>
    <xf numFmtId="2" fontId="38" fillId="0" borderId="26" xfId="0" applyNumberFormat="1" applyFont="1" applyBorder="1" applyAlignment="1">
      <alignment horizontal="center" wrapText="1"/>
    </xf>
    <xf numFmtId="2" fontId="38" fillId="0" borderId="26" xfId="0" applyNumberFormat="1" applyFont="1" applyBorder="1" applyAlignment="1">
      <alignment horizontal="right" wrapText="1"/>
    </xf>
    <xf numFmtId="4" fontId="39" fillId="0" borderId="27" xfId="0" applyNumberFormat="1" applyFont="1" applyBorder="1" applyAlignment="1">
      <alignment wrapText="1"/>
    </xf>
    <xf numFmtId="2" fontId="38" fillId="0" borderId="28" xfId="0" applyNumberFormat="1" applyFont="1" applyBorder="1" applyAlignment="1">
      <alignment horizontal="center" vertical="top" wrapText="1"/>
    </xf>
    <xf numFmtId="0" fontId="39" fillId="0" borderId="29" xfId="0" applyFont="1" applyBorder="1" applyAlignment="1">
      <alignment horizontal="justify" vertical="top" wrapText="1"/>
    </xf>
    <xf numFmtId="0" fontId="38" fillId="0" borderId="29" xfId="0" applyFont="1" applyBorder="1" applyAlignment="1">
      <alignment horizontal="center" wrapText="1"/>
    </xf>
    <xf numFmtId="2" fontId="38" fillId="0" borderId="29" xfId="0" applyNumberFormat="1" applyFont="1" applyBorder="1" applyAlignment="1">
      <alignment horizontal="center" wrapText="1"/>
    </xf>
    <xf numFmtId="2" fontId="38" fillId="0" borderId="29" xfId="0" applyNumberFormat="1" applyFont="1" applyBorder="1" applyAlignment="1">
      <alignment horizontal="right" wrapText="1"/>
    </xf>
    <xf numFmtId="4" fontId="38" fillId="0" borderId="30" xfId="0" applyNumberFormat="1" applyFont="1" applyBorder="1" applyAlignment="1">
      <alignment wrapText="1"/>
    </xf>
    <xf numFmtId="2" fontId="38" fillId="0" borderId="31" xfId="0" applyNumberFormat="1" applyFont="1" applyBorder="1" applyAlignment="1">
      <alignment horizontal="center" vertical="top" wrapText="1"/>
    </xf>
    <xf numFmtId="0" fontId="39" fillId="0" borderId="31" xfId="0" applyFont="1" applyBorder="1" applyAlignment="1">
      <alignment horizontal="justify" vertical="top" wrapText="1"/>
    </xf>
    <xf numFmtId="0" fontId="38" fillId="0" borderId="31" xfId="0" applyFont="1" applyBorder="1" applyAlignment="1">
      <alignment horizontal="center" wrapText="1"/>
    </xf>
    <xf numFmtId="2" fontId="38" fillId="0" borderId="31" xfId="0" applyNumberFormat="1" applyFont="1" applyBorder="1" applyAlignment="1">
      <alignment horizontal="center" wrapText="1"/>
    </xf>
    <xf numFmtId="2" fontId="38" fillId="0" borderId="31" xfId="0" applyNumberFormat="1" applyFont="1" applyBorder="1" applyAlignment="1">
      <alignment horizontal="right" wrapText="1"/>
    </xf>
    <xf numFmtId="4" fontId="38" fillId="0" borderId="31" xfId="0" applyNumberFormat="1" applyFont="1" applyBorder="1" applyAlignment="1">
      <alignment wrapText="1"/>
    </xf>
    <xf numFmtId="2" fontId="47" fillId="0" borderId="0" xfId="0" applyNumberFormat="1" applyFont="1" applyBorder="1" applyAlignment="1">
      <alignment horizontal="right" wrapText="1"/>
    </xf>
    <xf numFmtId="0" fontId="51" fillId="0" borderId="0" xfId="0" applyFont="1" applyBorder="1" applyAlignment="1">
      <alignment horizontal="justify" vertical="top" wrapText="1"/>
    </xf>
    <xf numFmtId="0" fontId="47" fillId="0" borderId="23" xfId="0" applyFont="1" applyBorder="1" applyAlignment="1">
      <alignment horizontal="justify" vertical="top" wrapText="1"/>
    </xf>
    <xf numFmtId="2" fontId="38" fillId="0" borderId="32" xfId="0" applyNumberFormat="1" applyFont="1" applyBorder="1" applyAlignment="1" applyProtection="1">
      <alignment horizontal="center" vertical="top" wrapText="1"/>
      <protection locked="0"/>
    </xf>
    <xf numFmtId="2" fontId="39" fillId="0" borderId="0" xfId="0" applyNumberFormat="1" applyFont="1" applyBorder="1" applyAlignment="1">
      <alignment horizontal="right" wrapText="1"/>
    </xf>
    <xf numFmtId="49" fontId="39" fillId="0" borderId="0" xfId="0" applyNumberFormat="1" applyFont="1" applyAlignment="1">
      <alignment horizontal="justify" vertical="top"/>
    </xf>
    <xf numFmtId="49" fontId="38" fillId="0" borderId="0" xfId="0" applyNumberFormat="1" applyFont="1" applyAlignment="1">
      <alignment horizontal="justify" vertical="top"/>
    </xf>
    <xf numFmtId="49" fontId="38" fillId="0" borderId="0" xfId="0" applyNumberFormat="1" applyFont="1" applyBorder="1" applyAlignment="1">
      <alignment horizontal="justify" vertical="top" wrapText="1"/>
    </xf>
    <xf numFmtId="0" fontId="52" fillId="0" borderId="0" xfId="0" applyFont="1" applyBorder="1" applyAlignment="1">
      <alignment horizontal="justify" vertical="top" wrapText="1"/>
    </xf>
    <xf numFmtId="0" fontId="47" fillId="0" borderId="0" xfId="0" applyFont="1" applyBorder="1" applyAlignment="1">
      <alignment horizontal="justify" wrapText="1"/>
    </xf>
    <xf numFmtId="0" fontId="38" fillId="0" borderId="0" xfId="0" applyFont="1" applyBorder="1" applyAlignment="1">
      <alignment horizontal="left" vertical="top" wrapText="1"/>
    </xf>
    <xf numFmtId="2" fontId="38" fillId="0" borderId="0" xfId="0" applyNumberFormat="1" applyFont="1" applyBorder="1" applyAlignment="1"/>
    <xf numFmtId="4" fontId="38" fillId="0" borderId="0" xfId="0" applyNumberFormat="1" applyFont="1" applyBorder="1" applyAlignment="1"/>
    <xf numFmtId="0" fontId="38" fillId="0" borderId="0" xfId="0" applyFont="1" applyBorder="1" applyAlignment="1">
      <alignment vertical="top" wrapText="1"/>
    </xf>
    <xf numFmtId="0" fontId="38" fillId="0" borderId="0" xfId="0" applyFont="1" applyBorder="1" applyAlignment="1" applyProtection="1">
      <alignment horizontal="center" vertical="top" wrapText="1"/>
      <protection locked="0"/>
    </xf>
    <xf numFmtId="2" fontId="0" fillId="0" borderId="0" xfId="0" applyNumberFormat="1" applyFont="1" applyAlignment="1">
      <alignment vertical="top"/>
    </xf>
    <xf numFmtId="49" fontId="38" fillId="0" borderId="0" xfId="0" applyNumberFormat="1" applyFont="1" applyBorder="1" applyAlignment="1" applyProtection="1">
      <alignment horizontal="center" vertical="top" wrapText="1"/>
      <protection locked="0"/>
    </xf>
    <xf numFmtId="0" fontId="47" fillId="0" borderId="0" xfId="0" applyFont="1" applyBorder="1" applyAlignment="1">
      <alignment horizontal="center" vertical="top" wrapText="1"/>
    </xf>
    <xf numFmtId="2" fontId="47" fillId="0" borderId="0" xfId="0" applyNumberFormat="1" applyFont="1" applyBorder="1" applyAlignment="1">
      <alignment horizontal="center" vertical="top" wrapText="1"/>
    </xf>
    <xf numFmtId="2" fontId="38" fillId="0" borderId="0" xfId="0" applyNumberFormat="1" applyFont="1" applyBorder="1" applyAlignment="1">
      <alignment horizontal="right" vertical="top" wrapText="1"/>
    </xf>
    <xf numFmtId="4" fontId="38" fillId="0" borderId="0" xfId="0" applyNumberFormat="1" applyFont="1" applyBorder="1" applyAlignment="1">
      <alignment vertical="top" wrapText="1"/>
    </xf>
    <xf numFmtId="0" fontId="0" fillId="0" borderId="0" xfId="0" applyFont="1" applyAlignment="1">
      <alignment vertical="top"/>
    </xf>
    <xf numFmtId="0" fontId="47" fillId="0" borderId="23" xfId="0" applyFont="1" applyBorder="1" applyAlignment="1">
      <alignment horizontal="center" wrapText="1"/>
    </xf>
    <xf numFmtId="2" fontId="47" fillId="0" borderId="23" xfId="0" applyNumberFormat="1" applyFont="1" applyBorder="1" applyAlignment="1">
      <alignment horizontal="center" wrapText="1"/>
    </xf>
    <xf numFmtId="2" fontId="39" fillId="0" borderId="0" xfId="0" applyNumberFormat="1" applyFont="1" applyBorder="1" applyAlignment="1">
      <alignment horizontal="center" vertical="center" wrapText="1"/>
    </xf>
    <xf numFmtId="0" fontId="39" fillId="0" borderId="0" xfId="0" applyFont="1" applyBorder="1" applyAlignment="1">
      <alignment horizontal="left" vertical="top" wrapText="1"/>
    </xf>
    <xf numFmtId="0" fontId="39" fillId="0" borderId="0" xfId="0" applyFont="1" applyBorder="1" applyAlignment="1">
      <alignment horizontal="center" vertical="top" wrapText="1"/>
    </xf>
    <xf numFmtId="0" fontId="39" fillId="0" borderId="0" xfId="0" applyFont="1" applyBorder="1" applyAlignment="1">
      <alignment horizontal="center" wrapText="1"/>
    </xf>
    <xf numFmtId="2" fontId="39" fillId="0" borderId="0" xfId="0" applyNumberFormat="1" applyFont="1" applyBorder="1" applyAlignment="1">
      <alignment horizontal="center" wrapText="1"/>
    </xf>
    <xf numFmtId="2" fontId="39" fillId="0" borderId="0" xfId="0" applyNumberFormat="1" applyFont="1" applyBorder="1" applyAlignment="1">
      <alignment horizontal="center" vertical="top"/>
    </xf>
    <xf numFmtId="0" fontId="39" fillId="0" borderId="0" xfId="0" applyFont="1" applyBorder="1" applyAlignment="1">
      <alignment vertical="top" wrapText="1"/>
    </xf>
    <xf numFmtId="4" fontId="39" fillId="0" borderId="0" xfId="0" applyNumberFormat="1" applyFont="1" applyBorder="1" applyAlignment="1">
      <alignment horizontal="center"/>
    </xf>
    <xf numFmtId="165" fontId="38" fillId="0" borderId="0" xfId="0" applyNumberFormat="1" applyFont="1" applyBorder="1" applyAlignment="1">
      <alignment horizontal="center"/>
    </xf>
    <xf numFmtId="4" fontId="38" fillId="0" borderId="0" xfId="0" applyNumberFormat="1" applyFont="1" applyBorder="1" applyAlignment="1">
      <alignment horizontal="center"/>
    </xf>
    <xf numFmtId="0" fontId="38" fillId="0" borderId="0" xfId="0" applyFont="1" applyBorder="1" applyAlignment="1">
      <alignment horizontal="center" vertical="top"/>
    </xf>
    <xf numFmtId="0" fontId="38" fillId="0" borderId="1" xfId="0" applyFont="1" applyBorder="1" applyAlignment="1">
      <alignment vertical="top" wrapText="1"/>
    </xf>
    <xf numFmtId="2" fontId="38" fillId="0" borderId="1" xfId="0" applyNumberFormat="1" applyFont="1" applyBorder="1" applyAlignment="1">
      <alignment horizontal="center"/>
    </xf>
    <xf numFmtId="4" fontId="53" fillId="0" borderId="0" xfId="0" applyNumberFormat="1" applyFont="1" applyBorder="1" applyAlignment="1">
      <alignment horizontal="center"/>
    </xf>
    <xf numFmtId="2" fontId="39" fillId="0" borderId="3" xfId="0" applyNumberFormat="1" applyFont="1" applyBorder="1" applyAlignment="1">
      <alignment horizontal="center" vertical="top"/>
    </xf>
    <xf numFmtId="0" fontId="39" fillId="0" borderId="33" xfId="0" applyFont="1" applyBorder="1" applyAlignment="1">
      <alignment vertical="top" wrapText="1"/>
    </xf>
    <xf numFmtId="0" fontId="38" fillId="0" borderId="4" xfId="0" applyFont="1" applyBorder="1" applyAlignment="1">
      <alignment horizontal="center" wrapText="1"/>
    </xf>
    <xf numFmtId="2" fontId="38" fillId="0" borderId="33" xfId="0" applyNumberFormat="1" applyFont="1" applyBorder="1" applyAlignment="1">
      <alignment horizontal="center"/>
    </xf>
    <xf numFmtId="4" fontId="38" fillId="0" borderId="4" xfId="0" applyNumberFormat="1" applyFont="1" applyBorder="1" applyAlignment="1">
      <alignment horizontal="center"/>
    </xf>
    <xf numFmtId="4" fontId="46" fillId="0" borderId="33" xfId="0" applyNumberFormat="1" applyFont="1" applyBorder="1" applyAlignment="1">
      <alignment horizontal="center"/>
    </xf>
    <xf numFmtId="49" fontId="39" fillId="0" borderId="0" xfId="0" applyNumberFormat="1" applyFont="1" applyBorder="1" applyAlignment="1">
      <alignment horizontal="center" vertical="top"/>
    </xf>
    <xf numFmtId="0" fontId="39" fillId="0" borderId="4" xfId="0" applyFont="1" applyBorder="1" applyAlignment="1">
      <alignment vertical="top" wrapText="1"/>
    </xf>
    <xf numFmtId="2" fontId="38" fillId="0" borderId="4" xfId="0" applyNumberFormat="1" applyFont="1" applyBorder="1" applyAlignment="1">
      <alignment horizontal="center"/>
    </xf>
    <xf numFmtId="4" fontId="39" fillId="0" borderId="5" xfId="0" applyNumberFormat="1" applyFont="1" applyBorder="1" applyAlignment="1">
      <alignment horizontal="center"/>
    </xf>
    <xf numFmtId="0" fontId="38" fillId="0" borderId="0" xfId="0" applyFont="1" applyBorder="1" applyAlignment="1">
      <alignment horizontal="center" vertical="top" wrapText="1"/>
    </xf>
    <xf numFmtId="4" fontId="38" fillId="0" borderId="0" xfId="0" applyNumberFormat="1" applyFont="1" applyBorder="1" applyAlignment="1">
      <alignment horizontal="center" vertical="top"/>
    </xf>
    <xf numFmtId="4" fontId="53" fillId="0" borderId="0" xfId="0" applyNumberFormat="1" applyFont="1" applyBorder="1" applyAlignment="1">
      <alignment horizontal="center" vertical="top"/>
    </xf>
    <xf numFmtId="0" fontId="38" fillId="0" borderId="0" xfId="0" applyFont="1" applyBorder="1" applyAlignment="1">
      <alignment vertical="top"/>
    </xf>
    <xf numFmtId="2" fontId="39" fillId="0" borderId="34" xfId="0" applyNumberFormat="1" applyFont="1" applyBorder="1" applyAlignment="1">
      <alignment horizontal="center" vertical="top"/>
    </xf>
    <xf numFmtId="0" fontId="39" fillId="0" borderId="21" xfId="0" applyFont="1" applyBorder="1" applyAlignment="1">
      <alignment vertical="top" wrapText="1"/>
    </xf>
    <xf numFmtId="0" fontId="38" fillId="0" borderId="35" xfId="0" applyFont="1" applyBorder="1" applyAlignment="1">
      <alignment horizontal="center" wrapText="1"/>
    </xf>
    <xf numFmtId="2" fontId="38" fillId="0" borderId="21" xfId="0" applyNumberFormat="1" applyFont="1" applyBorder="1" applyAlignment="1">
      <alignment horizontal="center"/>
    </xf>
    <xf numFmtId="4" fontId="38" fillId="0" borderId="35" xfId="0" applyNumberFormat="1" applyFont="1" applyBorder="1" applyAlignment="1">
      <alignment horizontal="center"/>
    </xf>
    <xf numFmtId="0" fontId="39" fillId="0" borderId="0" xfId="0" applyFont="1" applyBorder="1" applyAlignment="1">
      <alignment horizontal="justify" vertical="top"/>
    </xf>
    <xf numFmtId="0" fontId="47" fillId="0" borderId="0" xfId="0" applyFont="1" applyBorder="1" applyAlignment="1">
      <alignment horizontal="center"/>
    </xf>
    <xf numFmtId="2" fontId="47" fillId="0" borderId="0" xfId="0" applyNumberFormat="1" applyFont="1" applyBorder="1" applyAlignment="1">
      <alignment horizontal="center"/>
    </xf>
    <xf numFmtId="4" fontId="39" fillId="0" borderId="0" xfId="0" applyNumberFormat="1" applyFont="1" applyBorder="1" applyAlignment="1">
      <alignment wrapText="1"/>
    </xf>
    <xf numFmtId="0" fontId="39" fillId="0" borderId="36" xfId="0" applyFont="1" applyBorder="1" applyAlignment="1">
      <alignment horizontal="justify" vertical="top"/>
    </xf>
    <xf numFmtId="0" fontId="47" fillId="0" borderId="36" xfId="0" applyFont="1" applyBorder="1" applyAlignment="1">
      <alignment horizontal="center"/>
    </xf>
    <xf numFmtId="2" fontId="47" fillId="0" borderId="21" xfId="0" applyNumberFormat="1" applyFont="1" applyBorder="1" applyAlignment="1">
      <alignment horizontal="center"/>
    </xf>
    <xf numFmtId="2" fontId="38" fillId="0" borderId="36" xfId="0" applyNumberFormat="1" applyFont="1" applyBorder="1" applyAlignment="1">
      <alignment horizontal="right" wrapText="1"/>
    </xf>
    <xf numFmtId="0" fontId="38" fillId="0" borderId="37" xfId="0" applyFont="1" applyBorder="1"/>
    <xf numFmtId="0" fontId="38" fillId="0" borderId="0" xfId="0" applyFont="1" applyBorder="1" applyAlignment="1">
      <alignment horizontal="justify" vertical="top"/>
    </xf>
    <xf numFmtId="171" fontId="38" fillId="0" borderId="0" xfId="0" applyNumberFormat="1" applyFont="1" applyBorder="1" applyAlignment="1">
      <alignment wrapText="1"/>
    </xf>
    <xf numFmtId="0" fontId="47" fillId="0" borderId="23" xfId="0" applyFont="1" applyBorder="1" applyAlignment="1">
      <alignment horizontal="right" wrapText="1"/>
    </xf>
    <xf numFmtId="0" fontId="47" fillId="0" borderId="21" xfId="0" applyFont="1" applyBorder="1" applyAlignment="1">
      <alignment horizontal="right" wrapText="1"/>
    </xf>
    <xf numFmtId="0" fontId="39" fillId="0" borderId="35" xfId="0" applyFont="1" applyBorder="1" applyAlignment="1">
      <alignment vertical="top" wrapText="1"/>
    </xf>
    <xf numFmtId="0" fontId="38" fillId="0" borderId="35" xfId="0" applyFont="1" applyBorder="1" applyAlignment="1">
      <alignment horizontal="center"/>
    </xf>
    <xf numFmtId="2" fontId="38" fillId="0" borderId="35" xfId="0" applyNumberFormat="1" applyFont="1" applyBorder="1" applyAlignment="1">
      <alignment horizontal="center"/>
    </xf>
    <xf numFmtId="4" fontId="38" fillId="0" borderId="35" xfId="0" applyNumberFormat="1" applyFont="1" applyBorder="1" applyAlignment="1">
      <alignment horizontal="right"/>
    </xf>
    <xf numFmtId="4" fontId="38" fillId="0" borderId="38" xfId="0" applyNumberFormat="1" applyFont="1" applyBorder="1" applyAlignment="1">
      <alignment horizontal="right"/>
    </xf>
    <xf numFmtId="2" fontId="39" fillId="0" borderId="0" xfId="0" applyNumberFormat="1" applyFont="1" applyAlignment="1">
      <alignment horizontal="center" vertical="top"/>
    </xf>
    <xf numFmtId="0" fontId="39" fillId="0" borderId="0" xfId="0" applyFont="1" applyAlignment="1">
      <alignment vertical="top" wrapText="1"/>
    </xf>
    <xf numFmtId="0" fontId="39" fillId="0" borderId="0" xfId="0" applyFont="1" applyAlignment="1">
      <alignment horizontal="center"/>
    </xf>
    <xf numFmtId="2" fontId="39" fillId="0" borderId="0" xfId="0" applyNumberFormat="1" applyFont="1" applyAlignment="1">
      <alignment horizontal="center"/>
    </xf>
    <xf numFmtId="4" fontId="39" fillId="0" borderId="0" xfId="0" applyNumberFormat="1" applyFont="1" applyBorder="1" applyAlignment="1">
      <alignment horizontal="right"/>
    </xf>
    <xf numFmtId="0" fontId="38" fillId="0" borderId="0" xfId="0" applyFont="1" applyAlignment="1">
      <alignment vertical="top" wrapText="1"/>
    </xf>
    <xf numFmtId="0" fontId="38" fillId="0" borderId="0" xfId="0" applyFont="1" applyAlignment="1">
      <alignment horizontal="center"/>
    </xf>
    <xf numFmtId="2" fontId="38" fillId="0" borderId="0" xfId="0" applyNumberFormat="1" applyFont="1" applyAlignment="1">
      <alignment vertical="top"/>
    </xf>
    <xf numFmtId="0" fontId="18" fillId="0" borderId="0" xfId="0" applyFont="1" applyAlignment="1">
      <alignment horizontal="center"/>
    </xf>
    <xf numFmtId="2" fontId="18" fillId="0" borderId="0" xfId="0" applyNumberFormat="1" applyFont="1" applyAlignment="1">
      <alignment horizontal="center"/>
    </xf>
    <xf numFmtId="2" fontId="18" fillId="0" borderId="0" xfId="0" applyNumberFormat="1" applyFont="1" applyBorder="1" applyAlignment="1">
      <alignment horizontal="right" vertical="top" wrapText="1"/>
    </xf>
    <xf numFmtId="0" fontId="18" fillId="0" borderId="0" xfId="0" applyFont="1" applyBorder="1" applyAlignment="1">
      <alignment horizontal="center" wrapText="1"/>
    </xf>
    <xf numFmtId="2" fontId="18" fillId="0" borderId="0" xfId="0" applyNumberFormat="1" applyFont="1" applyBorder="1" applyAlignment="1">
      <alignment horizontal="center" wrapText="1"/>
    </xf>
    <xf numFmtId="0" fontId="38" fillId="0" borderId="0" xfId="0" applyFont="1" applyAlignment="1">
      <alignment horizontal="center" vertical="top"/>
    </xf>
    <xf numFmtId="4" fontId="38" fillId="0" borderId="0" xfId="0" applyNumberFormat="1" applyFont="1" applyBorder="1" applyAlignment="1">
      <alignment horizontal="right" vertical="top"/>
    </xf>
    <xf numFmtId="0" fontId="39" fillId="0" borderId="33" xfId="0" applyFont="1" applyBorder="1" applyAlignment="1">
      <alignment horizontal="left" vertical="top" wrapText="1"/>
    </xf>
    <xf numFmtId="0" fontId="39" fillId="0" borderId="4" xfId="0" applyFont="1" applyBorder="1" applyAlignment="1">
      <alignment horizontal="center"/>
    </xf>
    <xf numFmtId="2" fontId="39" fillId="0" borderId="33" xfId="0" applyNumberFormat="1" applyFont="1" applyBorder="1" applyAlignment="1">
      <alignment horizontal="center"/>
    </xf>
    <xf numFmtId="4" fontId="39" fillId="0" borderId="33" xfId="0" applyNumberFormat="1" applyFont="1" applyBorder="1" applyAlignment="1">
      <alignment horizontal="right"/>
    </xf>
    <xf numFmtId="4" fontId="39" fillId="0" borderId="5" xfId="0" applyNumberFormat="1" applyFont="1" applyBorder="1" applyAlignment="1">
      <alignment horizontal="right"/>
    </xf>
    <xf numFmtId="0" fontId="39" fillId="0" borderId="0" xfId="0" applyFont="1" applyAlignment="1">
      <alignment horizontal="left" vertical="top" wrapText="1"/>
    </xf>
    <xf numFmtId="4" fontId="39" fillId="0" borderId="4" xfId="0" applyNumberFormat="1" applyFont="1" applyBorder="1" applyAlignment="1">
      <alignment horizontal="right"/>
    </xf>
    <xf numFmtId="2" fontId="39" fillId="0" borderId="20" xfId="0" applyNumberFormat="1" applyFont="1" applyBorder="1" applyAlignment="1">
      <alignment horizontal="center" vertical="top"/>
    </xf>
    <xf numFmtId="0" fontId="39" fillId="0" borderId="21" xfId="0" applyFont="1" applyBorder="1" applyAlignment="1">
      <alignment horizontal="center"/>
    </xf>
    <xf numFmtId="2" fontId="39" fillId="0" borderId="35" xfId="0" applyNumberFormat="1" applyFont="1" applyBorder="1" applyAlignment="1">
      <alignment horizontal="center"/>
    </xf>
    <xf numFmtId="4" fontId="39" fillId="0" borderId="21" xfId="0" applyNumberFormat="1" applyFont="1" applyBorder="1" applyAlignment="1">
      <alignment horizontal="right"/>
    </xf>
    <xf numFmtId="4" fontId="39" fillId="0" borderId="38" xfId="0" applyNumberFormat="1" applyFont="1" applyBorder="1" applyAlignment="1">
      <alignment horizontal="right"/>
    </xf>
    <xf numFmtId="2" fontId="38" fillId="0" borderId="0" xfId="0" applyNumberFormat="1" applyFont="1" applyAlignment="1">
      <alignment horizontal="center" vertical="top" wrapText="1"/>
    </xf>
    <xf numFmtId="49" fontId="38" fillId="0" borderId="0" xfId="0" applyNumberFormat="1" applyFont="1" applyAlignment="1">
      <alignment horizontal="left" vertical="top" wrapText="1"/>
    </xf>
    <xf numFmtId="171" fontId="38" fillId="0" borderId="0" xfId="0" applyNumberFormat="1" applyFont="1" applyAlignment="1">
      <alignment horizontal="right" wrapText="1"/>
    </xf>
    <xf numFmtId="171" fontId="38" fillId="0" borderId="0" xfId="0" applyNumberFormat="1" applyFont="1" applyBorder="1" applyAlignment="1">
      <alignment horizontal="right" wrapText="1"/>
    </xf>
    <xf numFmtId="2" fontId="47" fillId="0" borderId="0" xfId="0" applyNumberFormat="1" applyFont="1" applyAlignment="1">
      <alignment horizontal="center" vertical="top" wrapText="1"/>
    </xf>
    <xf numFmtId="49" fontId="47" fillId="0" borderId="0" xfId="0" applyNumberFormat="1" applyFont="1" applyAlignment="1">
      <alignment horizontal="justify" vertical="top" wrapText="1"/>
    </xf>
    <xf numFmtId="0" fontId="47" fillId="0" borderId="0" xfId="0" applyFont="1" applyAlignment="1">
      <alignment horizontal="center" wrapText="1"/>
    </xf>
    <xf numFmtId="2" fontId="47" fillId="0" borderId="0" xfId="0" applyNumberFormat="1" applyFont="1" applyAlignment="1">
      <alignment horizontal="center" wrapText="1"/>
    </xf>
    <xf numFmtId="49" fontId="38" fillId="0" borderId="0" xfId="0" applyNumberFormat="1" applyFont="1" applyBorder="1" applyAlignment="1">
      <alignment horizontal="justify" vertical="top"/>
    </xf>
    <xf numFmtId="2" fontId="39" fillId="0" borderId="0" xfId="0" applyNumberFormat="1" applyFont="1" applyBorder="1" applyAlignment="1">
      <alignment horizontal="center" vertical="top" wrapText="1"/>
    </xf>
    <xf numFmtId="171" fontId="39" fillId="0" borderId="0" xfId="0" applyNumberFormat="1" applyFont="1" applyBorder="1" applyAlignment="1">
      <alignment horizontal="right" wrapText="1"/>
    </xf>
    <xf numFmtId="49" fontId="39" fillId="0" borderId="21" xfId="0" applyNumberFormat="1" applyFont="1" applyBorder="1" applyAlignment="1">
      <alignment vertical="top" wrapText="1"/>
    </xf>
    <xf numFmtId="0" fontId="39" fillId="0" borderId="21" xfId="0" applyFont="1" applyBorder="1" applyAlignment="1">
      <alignment horizontal="center" wrapText="1"/>
    </xf>
    <xf numFmtId="2" fontId="39" fillId="0" borderId="35" xfId="0" applyNumberFormat="1" applyFont="1" applyBorder="1" applyAlignment="1">
      <alignment horizontal="center" wrapText="1"/>
    </xf>
    <xf numFmtId="171" fontId="38" fillId="0" borderId="21" xfId="0" applyNumberFormat="1" applyFont="1" applyBorder="1" applyAlignment="1">
      <alignment horizontal="right" wrapText="1"/>
    </xf>
    <xf numFmtId="171" fontId="39" fillId="0" borderId="38" xfId="0" applyNumberFormat="1" applyFont="1" applyBorder="1" applyAlignment="1">
      <alignment horizontal="right" wrapText="1"/>
    </xf>
    <xf numFmtId="2" fontId="9" fillId="0" borderId="0" xfId="0" applyNumberFormat="1" applyFont="1" applyBorder="1" applyAlignment="1">
      <alignment horizontal="center" vertical="top" wrapText="1"/>
    </xf>
    <xf numFmtId="49" fontId="0" fillId="0" borderId="0" xfId="0" applyNumberFormat="1" applyFont="1" applyBorder="1" applyAlignment="1">
      <alignment horizontal="justify" vertical="top" wrapText="1"/>
    </xf>
    <xf numFmtId="0" fontId="0" fillId="0" borderId="0" xfId="0" applyFont="1" applyBorder="1" applyAlignment="1">
      <alignment horizontal="center" wrapText="1"/>
    </xf>
    <xf numFmtId="2" fontId="0" fillId="0" borderId="0" xfId="0" applyNumberFormat="1" applyFont="1" applyBorder="1" applyAlignment="1">
      <alignment horizontal="center" wrapText="1"/>
    </xf>
    <xf numFmtId="171" fontId="0" fillId="0" borderId="0" xfId="0" applyNumberFormat="1" applyFont="1" applyBorder="1" applyAlignment="1">
      <alignment horizontal="right" wrapText="1"/>
    </xf>
    <xf numFmtId="4" fontId="39" fillId="0" borderId="0" xfId="0" applyNumberFormat="1" applyFont="1" applyBorder="1" applyAlignment="1"/>
    <xf numFmtId="2" fontId="39" fillId="0" borderId="28" xfId="0" applyNumberFormat="1" applyFont="1" applyBorder="1" applyAlignment="1">
      <alignment horizontal="center" vertical="top" wrapText="1"/>
    </xf>
    <xf numFmtId="49" fontId="38" fillId="0" borderId="0" xfId="0" applyNumberFormat="1" applyFont="1" applyBorder="1" applyAlignment="1">
      <alignment horizontal="justify"/>
    </xf>
    <xf numFmtId="49" fontId="38" fillId="0" borderId="1" xfId="0" applyNumberFormat="1" applyFont="1" applyBorder="1" applyAlignment="1">
      <alignment horizontal="justify"/>
    </xf>
    <xf numFmtId="0" fontId="38" fillId="0" borderId="1" xfId="0" applyFont="1" applyBorder="1" applyAlignment="1">
      <alignment horizontal="center"/>
    </xf>
    <xf numFmtId="2" fontId="38" fillId="0" borderId="20" xfId="0" applyNumberFormat="1" applyFont="1" applyBorder="1" applyAlignment="1">
      <alignment horizontal="center" vertical="top" wrapText="1"/>
    </xf>
    <xf numFmtId="2" fontId="38" fillId="0" borderId="0" xfId="0" applyNumberFormat="1" applyFont="1" applyBorder="1"/>
    <xf numFmtId="0" fontId="39" fillId="0" borderId="21" xfId="0" applyFont="1" applyBorder="1" applyAlignment="1">
      <alignment horizontal="justify" wrapText="1"/>
    </xf>
    <xf numFmtId="2" fontId="38" fillId="0" borderId="0" xfId="0" applyNumberFormat="1" applyFont="1" applyBorder="1" applyAlignment="1">
      <alignment horizontal="right"/>
    </xf>
    <xf numFmtId="49" fontId="38" fillId="0" borderId="13" xfId="0" applyNumberFormat="1" applyFont="1" applyBorder="1" applyAlignment="1">
      <alignment horizontal="center" vertical="center" wrapText="1"/>
    </xf>
    <xf numFmtId="0" fontId="38" fillId="0" borderId="14" xfId="0" applyFont="1" applyBorder="1" applyAlignment="1">
      <alignment horizontal="justify" vertical="center" wrapText="1"/>
    </xf>
    <xf numFmtId="0" fontId="38" fillId="0" borderId="17" xfId="0" applyFont="1" applyBorder="1" applyAlignment="1">
      <alignment horizontal="right" wrapText="1"/>
    </xf>
    <xf numFmtId="2" fontId="38" fillId="0" borderId="19" xfId="0" applyNumberFormat="1" applyFont="1" applyBorder="1" applyAlignment="1">
      <alignment horizontal="right" wrapText="1"/>
    </xf>
    <xf numFmtId="49" fontId="38" fillId="0" borderId="0" xfId="0" applyNumberFormat="1" applyFont="1" applyBorder="1" applyAlignment="1">
      <alignment horizontal="center" vertical="center" wrapText="1"/>
    </xf>
    <xf numFmtId="49" fontId="38" fillId="0" borderId="0" xfId="0" applyNumberFormat="1" applyFont="1" applyBorder="1" applyAlignment="1">
      <alignment horizontal="center" vertical="top" wrapText="1"/>
    </xf>
    <xf numFmtId="49" fontId="39" fillId="0" borderId="20" xfId="0" applyNumberFormat="1" applyFont="1" applyBorder="1" applyAlignment="1">
      <alignment horizontal="center" vertical="top" wrapText="1"/>
    </xf>
    <xf numFmtId="49" fontId="38" fillId="0" borderId="23" xfId="0" applyNumberFormat="1" applyFont="1" applyBorder="1" applyAlignment="1" applyProtection="1">
      <alignment horizontal="center" vertical="top" wrapText="1"/>
      <protection locked="0"/>
    </xf>
    <xf numFmtId="49" fontId="38" fillId="0" borderId="20" xfId="0" applyNumberFormat="1" applyFont="1" applyBorder="1" applyAlignment="1" applyProtection="1">
      <alignment horizontal="center" vertical="top" wrapText="1"/>
      <protection locked="0"/>
    </xf>
    <xf numFmtId="2" fontId="0" fillId="0" borderId="0" xfId="0" applyNumberFormat="1" applyAlignment="1"/>
    <xf numFmtId="2" fontId="38" fillId="0" borderId="0" xfId="0" applyNumberFormat="1" applyFont="1" applyBorder="1" applyAlignment="1">
      <alignment horizontal="center" vertical="center"/>
    </xf>
    <xf numFmtId="49" fontId="38" fillId="0" borderId="0" xfId="0" applyNumberFormat="1" applyFont="1" applyAlignment="1">
      <alignment horizontal="center" vertical="top"/>
    </xf>
    <xf numFmtId="49" fontId="38" fillId="0" borderId="0" xfId="0" applyNumberFormat="1" applyFont="1" applyAlignment="1">
      <alignment horizontal="center"/>
    </xf>
    <xf numFmtId="0" fontId="38" fillId="0" borderId="0" xfId="0" applyFont="1"/>
    <xf numFmtId="2" fontId="38" fillId="0" borderId="0" xfId="0" applyNumberFormat="1" applyFont="1"/>
    <xf numFmtId="49" fontId="38" fillId="0" borderId="0" xfId="0" applyNumberFormat="1" applyFont="1"/>
    <xf numFmtId="0" fontId="38" fillId="0" borderId="0" xfId="0" applyFont="1" applyAlignment="1">
      <alignment vertical="top"/>
    </xf>
    <xf numFmtId="49" fontId="38" fillId="0" borderId="0" xfId="0" applyNumberFormat="1" applyFont="1" applyBorder="1" applyAlignment="1">
      <alignment horizontal="center"/>
    </xf>
    <xf numFmtId="49" fontId="38" fillId="0" borderId="0" xfId="0" applyNumberFormat="1" applyFont="1" applyBorder="1" applyAlignment="1">
      <alignment horizontal="center" vertical="top"/>
    </xf>
    <xf numFmtId="49" fontId="38" fillId="0" borderId="28" xfId="0" applyNumberFormat="1" applyFont="1" applyBorder="1" applyAlignment="1">
      <alignment horizontal="center" vertical="top" wrapText="1"/>
    </xf>
    <xf numFmtId="49" fontId="38" fillId="0" borderId="31" xfId="0" applyNumberFormat="1" applyFont="1" applyBorder="1" applyAlignment="1">
      <alignment horizontal="center" vertical="top" wrapText="1"/>
    </xf>
    <xf numFmtId="49" fontId="38" fillId="0" borderId="32" xfId="0" applyNumberFormat="1" applyFont="1" applyBorder="1" applyAlignment="1" applyProtection="1">
      <alignment horizontal="center" vertical="top" wrapText="1"/>
      <protection locked="0"/>
    </xf>
    <xf numFmtId="0" fontId="47" fillId="0" borderId="0" xfId="0" applyFont="1" applyBorder="1" applyAlignment="1">
      <alignment horizontal="left" vertical="top" wrapText="1"/>
    </xf>
    <xf numFmtId="164" fontId="38" fillId="0" borderId="0" xfId="0" applyNumberFormat="1" applyFont="1" applyBorder="1" applyAlignment="1">
      <alignment horizontal="center" vertical="top" wrapText="1"/>
    </xf>
    <xf numFmtId="0" fontId="0" fillId="0" borderId="0" xfId="0" applyBorder="1" applyAlignment="1"/>
    <xf numFmtId="0" fontId="0" fillId="0" borderId="0" xfId="0" applyBorder="1"/>
    <xf numFmtId="0" fontId="0" fillId="0" borderId="0" xfId="0" applyAlignment="1">
      <alignment vertical="top"/>
    </xf>
    <xf numFmtId="49" fontId="39" fillId="0" borderId="34" xfId="0" applyNumberFormat="1" applyFont="1" applyBorder="1" applyAlignment="1">
      <alignment horizontal="center" vertical="top"/>
    </xf>
    <xf numFmtId="4" fontId="53" fillId="0" borderId="38" xfId="0" applyNumberFormat="1" applyFont="1" applyBorder="1" applyAlignment="1">
      <alignment horizontal="center"/>
    </xf>
    <xf numFmtId="4" fontId="46" fillId="0" borderId="38" xfId="0" applyNumberFormat="1" applyFont="1" applyBorder="1" applyAlignment="1">
      <alignment horizontal="center"/>
    </xf>
    <xf numFmtId="49" fontId="39" fillId="0" borderId="3" xfId="0" applyNumberFormat="1" applyFont="1" applyBorder="1" applyAlignment="1">
      <alignment horizontal="center" vertical="top"/>
    </xf>
    <xf numFmtId="4" fontId="46" fillId="0" borderId="5" xfId="0" applyNumberFormat="1" applyFont="1" applyBorder="1" applyAlignment="1">
      <alignment horizontal="center"/>
    </xf>
    <xf numFmtId="4" fontId="38" fillId="0" borderId="21" xfId="0" applyNumberFormat="1" applyFont="1" applyBorder="1" applyAlignment="1">
      <alignment horizontal="center"/>
    </xf>
    <xf numFmtId="0" fontId="38" fillId="0" borderId="34" xfId="0" applyFont="1" applyBorder="1" applyAlignment="1">
      <alignment horizontal="center" vertical="top"/>
    </xf>
    <xf numFmtId="2" fontId="0" fillId="0" borderId="0" xfId="0" applyNumberFormat="1" applyAlignment="1">
      <alignment horizontal="center"/>
    </xf>
    <xf numFmtId="49" fontId="1" fillId="0" borderId="34" xfId="0" applyNumberFormat="1" applyFont="1" applyBorder="1" applyAlignment="1">
      <alignment horizontal="center" vertical="top"/>
    </xf>
    <xf numFmtId="0" fontId="1" fillId="0" borderId="35" xfId="0" applyFont="1" applyBorder="1" applyAlignment="1">
      <alignment vertical="top" wrapText="1"/>
    </xf>
    <xf numFmtId="0" fontId="0" fillId="0" borderId="35" xfId="0" applyFont="1" applyBorder="1" applyAlignment="1">
      <alignment horizontal="center"/>
    </xf>
    <xf numFmtId="2" fontId="0" fillId="0" borderId="35" xfId="0" applyNumberFormat="1" applyFont="1" applyBorder="1" applyAlignment="1">
      <alignment horizontal="center"/>
    </xf>
    <xf numFmtId="4" fontId="0" fillId="0" borderId="35" xfId="0" applyNumberFormat="1" applyFont="1" applyBorder="1" applyAlignment="1">
      <alignment horizontal="right"/>
    </xf>
    <xf numFmtId="4" fontId="0" fillId="0" borderId="38" xfId="0" applyNumberFormat="1" applyFont="1" applyBorder="1" applyAlignment="1">
      <alignment horizontal="right"/>
    </xf>
    <xf numFmtId="49" fontId="1" fillId="0" borderId="0" xfId="0" applyNumberFormat="1" applyFont="1" applyAlignment="1">
      <alignment horizontal="center" vertical="top"/>
    </xf>
    <xf numFmtId="0" fontId="1" fillId="0" borderId="0" xfId="0" applyFont="1" applyAlignment="1">
      <alignment vertical="top" wrapText="1"/>
    </xf>
    <xf numFmtId="0" fontId="0" fillId="0" borderId="0" xfId="0" applyFont="1" applyAlignment="1">
      <alignment horizontal="center"/>
    </xf>
    <xf numFmtId="2" fontId="0" fillId="0" borderId="0" xfId="0" applyNumberFormat="1" applyFont="1" applyAlignment="1">
      <alignment horizontal="center"/>
    </xf>
    <xf numFmtId="49" fontId="39" fillId="0" borderId="0" xfId="0" applyNumberFormat="1" applyFont="1" applyAlignment="1">
      <alignment horizontal="center" vertical="top"/>
    </xf>
    <xf numFmtId="49" fontId="38" fillId="0" borderId="0" xfId="0" applyNumberFormat="1" applyFont="1" applyAlignment="1">
      <alignment vertical="top"/>
    </xf>
    <xf numFmtId="2" fontId="18" fillId="0" borderId="0" xfId="0" applyNumberFormat="1" applyFont="1" applyAlignment="1"/>
    <xf numFmtId="49" fontId="18" fillId="0" borderId="0" xfId="0" applyNumberFormat="1" applyFont="1" applyBorder="1" applyAlignment="1">
      <alignment horizontal="right" vertical="top" wrapText="1"/>
    </xf>
    <xf numFmtId="0" fontId="0" fillId="0" borderId="0" xfId="0" applyAlignment="1"/>
    <xf numFmtId="49" fontId="39" fillId="0" borderId="0" xfId="0" applyNumberFormat="1" applyFont="1" applyBorder="1" applyAlignment="1">
      <alignment horizontal="right" vertical="top" wrapText="1"/>
    </xf>
    <xf numFmtId="49" fontId="39" fillId="0" borderId="0" xfId="0" applyNumberFormat="1" applyFont="1" applyAlignment="1">
      <alignment vertical="top"/>
    </xf>
    <xf numFmtId="49" fontId="39" fillId="0" borderId="20" xfId="0" applyNumberFormat="1" applyFont="1" applyBorder="1" applyAlignment="1">
      <alignment horizontal="center" vertical="top"/>
    </xf>
    <xf numFmtId="2" fontId="39" fillId="0" borderId="21" xfId="0" applyNumberFormat="1" applyFont="1" applyBorder="1" applyAlignment="1">
      <alignment horizontal="center"/>
    </xf>
    <xf numFmtId="4" fontId="39" fillId="0" borderId="35" xfId="0" applyNumberFormat="1" applyFont="1" applyBorder="1" applyAlignment="1">
      <alignment horizontal="right"/>
    </xf>
    <xf numFmtId="4" fontId="39" fillId="0" borderId="22" xfId="0" applyNumberFormat="1" applyFont="1" applyBorder="1" applyAlignment="1">
      <alignment horizontal="right"/>
    </xf>
    <xf numFmtId="0" fontId="39" fillId="0" borderId="34" xfId="0" applyFont="1" applyBorder="1" applyAlignment="1">
      <alignment horizontal="center" vertical="top"/>
    </xf>
    <xf numFmtId="0" fontId="38" fillId="0" borderId="0" xfId="0" applyFont="1" applyAlignment="1">
      <alignment horizontal="center" vertical="top" wrapText="1"/>
    </xf>
    <xf numFmtId="49" fontId="47" fillId="0" borderId="0" xfId="0" applyNumberFormat="1" applyFont="1" applyAlignment="1">
      <alignment horizontal="center" vertical="top" wrapText="1"/>
    </xf>
    <xf numFmtId="49" fontId="47" fillId="0" borderId="0" xfId="0" applyNumberFormat="1" applyFont="1" applyBorder="1" applyAlignment="1">
      <alignment horizontal="justify" vertical="top"/>
    </xf>
    <xf numFmtId="4" fontId="38" fillId="0" borderId="0" xfId="0" applyNumberFormat="1" applyFont="1" applyBorder="1" applyAlignment="1" applyProtection="1">
      <protection locked="0"/>
    </xf>
    <xf numFmtId="49" fontId="39" fillId="0" borderId="28" xfId="0" applyNumberFormat="1" applyFont="1" applyBorder="1" applyAlignment="1">
      <alignment horizontal="center" vertical="top" wrapText="1"/>
    </xf>
    <xf numFmtId="0" fontId="38" fillId="0" borderId="1" xfId="0" applyFont="1" applyBorder="1" applyAlignment="1">
      <alignment horizontal="center" vertical="top"/>
    </xf>
    <xf numFmtId="2" fontId="38" fillId="0" borderId="1" xfId="0" applyNumberFormat="1" applyFont="1" applyBorder="1" applyAlignment="1">
      <alignment horizontal="center" vertical="top"/>
    </xf>
    <xf numFmtId="49" fontId="38" fillId="0" borderId="20" xfId="0" applyNumberFormat="1" applyFont="1" applyBorder="1" applyAlignment="1">
      <alignment horizontal="center" vertical="top" wrapText="1"/>
    </xf>
    <xf numFmtId="49" fontId="39" fillId="0" borderId="0" xfId="0" applyNumberFormat="1" applyFont="1" applyBorder="1" applyAlignment="1">
      <alignment horizontal="center" vertical="top" wrapText="1"/>
    </xf>
    <xf numFmtId="0" fontId="38" fillId="0" borderId="20" xfId="0" applyFont="1" applyBorder="1" applyAlignment="1">
      <alignment horizontal="center" vertical="top" wrapText="1"/>
    </xf>
    <xf numFmtId="4" fontId="38" fillId="0" borderId="0" xfId="0" applyNumberFormat="1" applyFont="1" applyBorder="1" applyAlignment="1">
      <alignment vertical="top"/>
    </xf>
    <xf numFmtId="4" fontId="38" fillId="0" borderId="0" xfId="0" applyNumberFormat="1" applyFont="1" applyBorder="1" applyAlignment="1">
      <alignment horizontal="center" vertical="center" wrapText="1"/>
    </xf>
    <xf numFmtId="49" fontId="38" fillId="0" borderId="0" xfId="0" applyNumberFormat="1" applyFont="1" applyBorder="1" applyAlignment="1"/>
    <xf numFmtId="49" fontId="38" fillId="0" borderId="33" xfId="0" applyNumberFormat="1" applyFont="1" applyBorder="1" applyAlignment="1">
      <alignment horizontal="center" vertical="top" wrapText="1"/>
    </xf>
    <xf numFmtId="0" fontId="39" fillId="0" borderId="33" xfId="0" applyFont="1" applyBorder="1" applyAlignment="1">
      <alignment horizontal="justify" vertical="top" wrapText="1"/>
    </xf>
    <xf numFmtId="0" fontId="38" fillId="0" borderId="33" xfId="0" applyFont="1" applyBorder="1" applyAlignment="1">
      <alignment horizontal="center" wrapText="1"/>
    </xf>
    <xf numFmtId="2" fontId="38" fillId="0" borderId="33" xfId="0" applyNumberFormat="1" applyFont="1" applyBorder="1" applyAlignment="1">
      <alignment horizontal="center" wrapText="1"/>
    </xf>
    <xf numFmtId="2" fontId="38" fillId="0" borderId="33" xfId="0" applyNumberFormat="1" applyFont="1" applyBorder="1" applyAlignment="1">
      <alignment horizontal="right" wrapText="1"/>
    </xf>
    <xf numFmtId="4" fontId="38" fillId="0" borderId="33" xfId="0" applyNumberFormat="1" applyFont="1" applyBorder="1" applyAlignment="1">
      <alignment wrapText="1"/>
    </xf>
    <xf numFmtId="4" fontId="38" fillId="0" borderId="0" xfId="0" applyNumberFormat="1" applyFont="1" applyBorder="1"/>
    <xf numFmtId="0" fontId="46" fillId="0" borderId="21" xfId="0" applyFont="1" applyBorder="1" applyAlignment="1">
      <alignment horizontal="justify" vertical="top"/>
    </xf>
    <xf numFmtId="0" fontId="39" fillId="0" borderId="34" xfId="0" applyFont="1" applyBorder="1" applyAlignment="1">
      <alignment vertical="top" wrapText="1"/>
    </xf>
    <xf numFmtId="0" fontId="38" fillId="0" borderId="0" xfId="0" applyFont="1" applyAlignment="1">
      <alignment horizontal="center" vertical="center"/>
    </xf>
    <xf numFmtId="4" fontId="0" fillId="0" borderId="0" xfId="0" applyNumberFormat="1" applyFont="1" applyBorder="1" applyAlignment="1">
      <alignment horizontal="center"/>
    </xf>
    <xf numFmtId="4" fontId="0" fillId="0" borderId="0" xfId="0" applyNumberFormat="1" applyFont="1" applyBorder="1" applyAlignment="1">
      <alignment horizontal="center" vertical="top"/>
    </xf>
    <xf numFmtId="4" fontId="39" fillId="0" borderId="38" xfId="0" applyNumberFormat="1" applyFont="1" applyBorder="1" applyAlignment="1">
      <alignment wrapText="1"/>
    </xf>
    <xf numFmtId="2" fontId="0" fillId="0" borderId="0" xfId="0" applyNumberFormat="1" applyAlignment="1">
      <alignment horizontal="center" vertical="top"/>
    </xf>
    <xf numFmtId="171" fontId="38" fillId="0" borderId="0" xfId="0" applyNumberFormat="1" applyFont="1" applyBorder="1" applyAlignment="1">
      <alignment vertical="top" wrapText="1"/>
    </xf>
    <xf numFmtId="2" fontId="38" fillId="0" borderId="0" xfId="0" applyNumberFormat="1" applyFont="1" applyBorder="1" applyAlignment="1">
      <alignment vertical="top"/>
    </xf>
    <xf numFmtId="0" fontId="39" fillId="0" borderId="0" xfId="0" applyFont="1" applyBorder="1" applyAlignment="1">
      <alignment horizontal="center"/>
    </xf>
    <xf numFmtId="2" fontId="39" fillId="0" borderId="0" xfId="0" applyNumberFormat="1" applyFont="1" applyBorder="1" applyAlignment="1">
      <alignment horizontal="center"/>
    </xf>
    <xf numFmtId="49" fontId="39" fillId="0" borderId="33" xfId="0" applyNumberFormat="1" applyFont="1" applyBorder="1" applyAlignment="1">
      <alignment horizontal="center" vertical="top"/>
    </xf>
    <xf numFmtId="0" fontId="39" fillId="0" borderId="33" xfId="0" applyFont="1" applyBorder="1" applyAlignment="1">
      <alignment horizontal="center"/>
    </xf>
    <xf numFmtId="0" fontId="39" fillId="0" borderId="0" xfId="0" applyFont="1" applyBorder="1" applyAlignment="1">
      <alignment horizontal="center" vertical="top"/>
    </xf>
    <xf numFmtId="4" fontId="38" fillId="0" borderId="0" xfId="0" applyNumberFormat="1" applyFont="1" applyBorder="1" applyAlignment="1" applyProtection="1">
      <alignment vertical="top"/>
      <protection locked="0"/>
    </xf>
    <xf numFmtId="49" fontId="38" fillId="0" borderId="0" xfId="0" applyNumberFormat="1" applyFont="1" applyBorder="1" applyAlignment="1">
      <alignment horizontal="left" vertical="top"/>
    </xf>
    <xf numFmtId="4" fontId="39" fillId="0" borderId="0" xfId="0" applyNumberFormat="1" applyFont="1" applyBorder="1"/>
    <xf numFmtId="0" fontId="1" fillId="0" borderId="34" xfId="0" applyFont="1" applyBorder="1" applyAlignment="1">
      <alignment horizontal="center" vertical="top" wrapText="1"/>
    </xf>
    <xf numFmtId="0" fontId="29" fillId="0" borderId="35" xfId="0" applyFont="1" applyBorder="1" applyAlignment="1">
      <alignment horizontal="center" wrapText="1"/>
    </xf>
    <xf numFmtId="2" fontId="29" fillId="0" borderId="35" xfId="0" applyNumberFormat="1" applyFont="1" applyBorder="1" applyAlignment="1">
      <alignment horizontal="center" wrapText="1"/>
    </xf>
    <xf numFmtId="4" fontId="29" fillId="0" borderId="35" xfId="0" applyNumberFormat="1" applyFont="1" applyBorder="1" applyAlignment="1">
      <alignment wrapText="1"/>
    </xf>
    <xf numFmtId="4" fontId="29" fillId="0" borderId="38" xfId="0" applyNumberFormat="1" applyFont="1" applyBorder="1" applyAlignment="1">
      <alignment wrapText="1"/>
    </xf>
    <xf numFmtId="0" fontId="29" fillId="0" borderId="0" xfId="0" applyFont="1" applyAlignment="1">
      <alignment vertical="top" wrapText="1"/>
    </xf>
    <xf numFmtId="0" fontId="29" fillId="0" borderId="0" xfId="0" applyFont="1" applyAlignment="1">
      <alignment horizontal="center" wrapText="1"/>
    </xf>
    <xf numFmtId="2" fontId="29" fillId="0" borderId="0" xfId="0" applyNumberFormat="1" applyFont="1" applyAlignment="1">
      <alignment horizontal="center" wrapText="1"/>
    </xf>
    <xf numFmtId="4" fontId="29" fillId="0" borderId="0" xfId="0" applyNumberFormat="1" applyFont="1" applyAlignment="1">
      <alignment wrapText="1"/>
    </xf>
    <xf numFmtId="0" fontId="29" fillId="0" borderId="34" xfId="0" applyFont="1" applyBorder="1" applyAlignment="1">
      <alignment vertical="top" wrapText="1"/>
    </xf>
    <xf numFmtId="0" fontId="39" fillId="0" borderId="35" xfId="0" applyFont="1" applyBorder="1" applyAlignment="1">
      <alignment horizontal="center" wrapText="1"/>
    </xf>
    <xf numFmtId="2" fontId="39" fillId="0" borderId="21" xfId="0" applyNumberFormat="1" applyFont="1" applyBorder="1" applyAlignment="1">
      <alignment horizontal="center" wrapText="1"/>
    </xf>
    <xf numFmtId="0" fontId="39" fillId="0" borderId="35" xfId="0" applyFont="1" applyBorder="1"/>
    <xf numFmtId="0" fontId="39" fillId="0" borderId="35" xfId="0" applyFont="1" applyBorder="1" applyAlignment="1">
      <alignment horizontal="center"/>
    </xf>
    <xf numFmtId="4" fontId="39" fillId="0" borderId="35" xfId="0" applyNumberFormat="1" applyFont="1" applyBorder="1" applyAlignment="1"/>
    <xf numFmtId="4" fontId="39" fillId="0" borderId="38" xfId="0" applyNumberFormat="1" applyFont="1" applyBorder="1" applyAlignment="1"/>
    <xf numFmtId="4" fontId="38" fillId="0" borderId="0" xfId="0" applyNumberFormat="1" applyFont="1" applyAlignment="1"/>
    <xf numFmtId="0" fontId="0" fillId="0" borderId="0" xfId="0" applyAlignment="1">
      <alignment horizontal="center"/>
    </xf>
    <xf numFmtId="4" fontId="0" fillId="0" borderId="0" xfId="0" applyNumberFormat="1" applyAlignment="1"/>
    <xf numFmtId="0" fontId="38" fillId="0" borderId="0" xfId="0" applyFont="1" applyBorder="1" applyAlignment="1">
      <alignment wrapText="1"/>
    </xf>
    <xf numFmtId="0" fontId="48" fillId="0" borderId="0" xfId="0" applyFont="1" applyBorder="1" applyAlignment="1">
      <alignment vertical="top"/>
    </xf>
    <xf numFmtId="0" fontId="48" fillId="0" borderId="0" xfId="0" applyFont="1" applyBorder="1" applyAlignment="1">
      <alignment horizontal="center"/>
    </xf>
    <xf numFmtId="2" fontId="48" fillId="0" borderId="0" xfId="0" applyNumberFormat="1" applyFont="1" applyBorder="1" applyAlignment="1">
      <alignment horizontal="center"/>
    </xf>
    <xf numFmtId="4" fontId="48" fillId="0" borderId="0" xfId="0" applyNumberFormat="1" applyFont="1" applyBorder="1" applyAlignment="1"/>
    <xf numFmtId="0" fontId="39" fillId="0" borderId="20" xfId="0" applyFont="1" applyBorder="1" applyAlignment="1">
      <alignment horizontal="center" vertical="top"/>
    </xf>
    <xf numFmtId="0" fontId="39" fillId="0" borderId="21" xfId="0" applyFont="1" applyBorder="1"/>
    <xf numFmtId="4" fontId="39" fillId="0" borderId="21" xfId="0" applyNumberFormat="1" applyFont="1" applyBorder="1" applyAlignment="1"/>
    <xf numFmtId="4" fontId="39" fillId="0" borderId="22" xfId="0" applyNumberFormat="1" applyFont="1" applyBorder="1" applyAlignment="1"/>
    <xf numFmtId="49" fontId="1" fillId="0" borderId="34" xfId="0" applyNumberFormat="1" applyFont="1" applyBorder="1" applyAlignment="1">
      <alignment horizontal="center" vertical="top" wrapText="1"/>
    </xf>
    <xf numFmtId="0" fontId="39" fillId="0" borderId="35" xfId="0" applyFont="1" applyBorder="1" applyAlignment="1">
      <alignment horizontal="justify" vertical="top"/>
    </xf>
    <xf numFmtId="0" fontId="0" fillId="0" borderId="35" xfId="0" applyFont="1" applyBorder="1" applyAlignment="1">
      <alignment horizontal="center" wrapText="1"/>
    </xf>
    <xf numFmtId="2" fontId="0" fillId="0" borderId="35" xfId="0" applyNumberFormat="1" applyFont="1" applyBorder="1" applyAlignment="1">
      <alignment horizontal="center" wrapText="1"/>
    </xf>
    <xf numFmtId="4" fontId="0" fillId="0" borderId="35" xfId="0" applyNumberFormat="1" applyFont="1" applyBorder="1" applyAlignment="1">
      <alignment wrapText="1"/>
    </xf>
    <xf numFmtId="4" fontId="0" fillId="0" borderId="38" xfId="0" applyNumberFormat="1" applyBorder="1" applyAlignment="1"/>
    <xf numFmtId="4" fontId="0" fillId="0" borderId="0" xfId="0" applyNumberFormat="1" applyAlignment="1">
      <alignment vertical="top"/>
    </xf>
    <xf numFmtId="0" fontId="38" fillId="0" borderId="0" xfId="0" applyFont="1" applyBorder="1" applyAlignment="1">
      <alignment horizontal="right" vertical="top" wrapText="1"/>
    </xf>
    <xf numFmtId="0" fontId="50" fillId="0" borderId="34" xfId="0" applyFont="1" applyBorder="1" applyAlignment="1">
      <alignment vertical="top"/>
    </xf>
    <xf numFmtId="4" fontId="38" fillId="0" borderId="35" xfId="0" applyNumberFormat="1" applyFont="1" applyBorder="1" applyAlignment="1">
      <alignment wrapText="1"/>
    </xf>
    <xf numFmtId="0" fontId="39" fillId="0" borderId="35" xfId="0" applyFont="1" applyBorder="1" applyAlignment="1" applyProtection="1">
      <alignment vertical="top" wrapText="1"/>
      <protection locked="0"/>
    </xf>
    <xf numFmtId="0" fontId="38" fillId="0" borderId="35" xfId="0" applyFont="1" applyBorder="1" applyAlignment="1" applyProtection="1">
      <alignment horizontal="center" vertical="top" wrapText="1"/>
      <protection locked="0"/>
    </xf>
    <xf numFmtId="2" fontId="38" fillId="0" borderId="35" xfId="0" applyNumberFormat="1" applyFont="1" applyBorder="1" applyAlignment="1" applyProtection="1">
      <alignment horizontal="center"/>
      <protection locked="0"/>
    </xf>
    <xf numFmtId="4" fontId="38" fillId="0" borderId="35" xfId="0" applyNumberFormat="1" applyFont="1" applyBorder="1" applyAlignment="1" applyProtection="1">
      <protection locked="0"/>
    </xf>
    <xf numFmtId="4" fontId="38" fillId="0" borderId="38" xfId="0" applyNumberFormat="1" applyFont="1" applyBorder="1" applyAlignment="1">
      <alignment wrapText="1"/>
    </xf>
    <xf numFmtId="0" fontId="38" fillId="0" borderId="0" xfId="0" applyFont="1" applyBorder="1" applyAlignment="1" applyProtection="1">
      <alignment vertical="top" wrapText="1"/>
      <protection locked="0"/>
    </xf>
    <xf numFmtId="0" fontId="38" fillId="0" borderId="0" xfId="0" applyFont="1" applyAlignment="1">
      <alignment horizontal="justify" vertical="top"/>
    </xf>
    <xf numFmtId="0" fontId="39" fillId="0" borderId="0" xfId="0" applyFont="1" applyAlignment="1">
      <alignment horizontal="justify" vertical="top"/>
    </xf>
    <xf numFmtId="0" fontId="38" fillId="0" borderId="0" xfId="0" applyFont="1" applyBorder="1" applyAlignment="1" applyProtection="1">
      <alignment horizontal="center" vertical="top"/>
      <protection locked="0"/>
    </xf>
    <xf numFmtId="0" fontId="38" fillId="0" borderId="21" xfId="0" applyFont="1" applyBorder="1" applyAlignment="1" applyProtection="1">
      <alignment horizontal="center" vertical="top" wrapText="1"/>
      <protection locked="0"/>
    </xf>
    <xf numFmtId="4" fontId="38" fillId="0" borderId="21" xfId="0" applyNumberFormat="1" applyFont="1" applyBorder="1" applyAlignment="1" applyProtection="1">
      <protection locked="0"/>
    </xf>
    <xf numFmtId="49" fontId="39" fillId="0" borderId="34" xfId="0" applyNumberFormat="1" applyFont="1" applyBorder="1" applyAlignment="1">
      <alignment horizontal="center" vertical="top" wrapText="1"/>
    </xf>
    <xf numFmtId="49" fontId="39" fillId="0" borderId="35" xfId="0" applyNumberFormat="1" applyFont="1" applyBorder="1" applyAlignment="1">
      <alignment horizontal="justify" vertical="top" wrapText="1"/>
    </xf>
    <xf numFmtId="4" fontId="38" fillId="0" borderId="35" xfId="0" applyNumberFormat="1" applyFont="1" applyBorder="1" applyAlignment="1"/>
    <xf numFmtId="4" fontId="38" fillId="0" borderId="38" xfId="0" applyNumberFormat="1" applyFont="1" applyBorder="1" applyAlignment="1"/>
    <xf numFmtId="49" fontId="39" fillId="0" borderId="0" xfId="0" applyNumberFormat="1" applyFont="1" applyAlignment="1">
      <alignment horizontal="justify" vertical="top" wrapText="1"/>
    </xf>
    <xf numFmtId="0" fontId="0" fillId="0" borderId="0" xfId="0" applyAlignment="1">
      <alignment horizontal="center" vertical="top"/>
    </xf>
    <xf numFmtId="49" fontId="48" fillId="0" borderId="0" xfId="0" applyNumberFormat="1" applyFont="1" applyAlignment="1">
      <alignment horizontal="justify" vertical="top" wrapText="1"/>
    </xf>
    <xf numFmtId="49" fontId="39" fillId="0" borderId="21" xfId="0" applyNumberFormat="1" applyFont="1" applyBorder="1" applyAlignment="1">
      <alignment horizontal="justify" vertical="top" wrapText="1"/>
    </xf>
    <xf numFmtId="0" fontId="38" fillId="0" borderId="21" xfId="0" applyFont="1" applyBorder="1" applyAlignment="1">
      <alignment horizontal="center"/>
    </xf>
    <xf numFmtId="4" fontId="38" fillId="0" borderId="21" xfId="0" applyNumberFormat="1" applyFont="1" applyBorder="1" applyAlignment="1"/>
    <xf numFmtId="49" fontId="39" fillId="0" borderId="0" xfId="0" applyNumberFormat="1" applyFont="1" applyBorder="1" applyAlignment="1">
      <alignment horizontal="justify" vertical="top" wrapText="1"/>
    </xf>
    <xf numFmtId="1" fontId="39" fillId="0" borderId="34" xfId="0" applyNumberFormat="1" applyFont="1" applyBorder="1" applyAlignment="1">
      <alignment horizontal="center" vertical="top"/>
    </xf>
    <xf numFmtId="49" fontId="39" fillId="0" borderId="35" xfId="0" applyNumberFormat="1" applyFont="1" applyBorder="1" applyAlignment="1">
      <alignment vertical="top"/>
    </xf>
    <xf numFmtId="49" fontId="38" fillId="0" borderId="35" xfId="0" applyNumberFormat="1" applyFont="1" applyBorder="1" applyAlignment="1">
      <alignment horizontal="center" wrapText="1"/>
    </xf>
    <xf numFmtId="1" fontId="38" fillId="0" borderId="0" xfId="0" applyNumberFormat="1" applyFont="1" applyBorder="1" applyAlignment="1">
      <alignment horizontal="center" vertical="top"/>
    </xf>
    <xf numFmtId="49" fontId="39" fillId="0" borderId="0" xfId="0" applyNumberFormat="1" applyFont="1" applyBorder="1" applyAlignment="1">
      <alignment vertical="top"/>
    </xf>
    <xf numFmtId="49" fontId="38" fillId="0" borderId="0" xfId="0" applyNumberFormat="1" applyFont="1" applyBorder="1" applyAlignment="1">
      <alignment horizontal="center" wrapText="1"/>
    </xf>
    <xf numFmtId="49" fontId="38" fillId="0" borderId="0" xfId="0" applyNumberFormat="1" applyFont="1" applyBorder="1" applyAlignment="1">
      <alignment horizontal="justify" vertical="center" wrapText="1"/>
    </xf>
    <xf numFmtId="49" fontId="39" fillId="0" borderId="0" xfId="0" applyNumberFormat="1" applyFont="1" applyBorder="1" applyAlignment="1">
      <alignment horizontal="justify" vertical="center" wrapText="1"/>
    </xf>
    <xf numFmtId="0" fontId="38" fillId="0" borderId="0" xfId="0" applyFont="1" applyAlignment="1">
      <alignment wrapText="1"/>
    </xf>
    <xf numFmtId="4" fontId="47" fillId="0" borderId="0" xfId="0" applyNumberFormat="1" applyFont="1" applyBorder="1" applyAlignment="1">
      <alignment horizontal="center" wrapText="1"/>
    </xf>
    <xf numFmtId="49" fontId="38" fillId="0" borderId="0" xfId="0" applyNumberFormat="1" applyFont="1" applyBorder="1" applyAlignment="1">
      <alignment horizontal="left" vertical="center" wrapText="1"/>
    </xf>
    <xf numFmtId="172" fontId="38" fillId="0" borderId="0" xfId="0" applyNumberFormat="1" applyFont="1" applyBorder="1" applyAlignment="1">
      <alignment horizontal="justify" vertical="top" wrapText="1"/>
    </xf>
    <xf numFmtId="172" fontId="38" fillId="0" borderId="0" xfId="0" applyNumberFormat="1" applyFont="1" applyBorder="1" applyAlignment="1">
      <alignment horizontal="center" vertical="top" wrapText="1"/>
    </xf>
    <xf numFmtId="0" fontId="39" fillId="0" borderId="0" xfId="0" applyFont="1" applyAlignment="1">
      <alignment horizontal="center" vertical="top"/>
    </xf>
    <xf numFmtId="0" fontId="39" fillId="0" borderId="0" xfId="0" applyFont="1" applyAlignment="1">
      <alignment horizontal="justify"/>
    </xf>
    <xf numFmtId="0" fontId="38" fillId="0" borderId="0" xfId="0" applyFont="1" applyAlignment="1">
      <alignment horizontal="justify"/>
    </xf>
    <xf numFmtId="0" fontId="38" fillId="0" borderId="0" xfId="0" applyFont="1" applyAlignment="1">
      <alignment horizontal="left" wrapText="1"/>
    </xf>
    <xf numFmtId="0" fontId="47" fillId="0" borderId="0" xfId="0" applyFont="1" applyBorder="1" applyAlignment="1">
      <alignment horizontal="center" vertical="top"/>
    </xf>
    <xf numFmtId="4" fontId="47" fillId="0" borderId="0" xfId="0" applyNumberFormat="1" applyFont="1" applyBorder="1" applyAlignment="1"/>
    <xf numFmtId="49" fontId="48" fillId="0" borderId="21" xfId="0" applyNumberFormat="1" applyFont="1" applyBorder="1" applyAlignment="1">
      <alignment horizontal="left" vertical="top"/>
    </xf>
    <xf numFmtId="0" fontId="38" fillId="0" borderId="35" xfId="0" applyFont="1" applyBorder="1" applyAlignment="1">
      <alignment horizontal="center" vertical="top"/>
    </xf>
    <xf numFmtId="2" fontId="38" fillId="0" borderId="21" xfId="0" applyNumberFormat="1" applyFont="1" applyBorder="1" applyAlignment="1">
      <alignment horizontal="center" vertical="top"/>
    </xf>
    <xf numFmtId="4" fontId="39" fillId="0" borderId="22" xfId="0" applyNumberFormat="1" applyFont="1" applyBorder="1" applyAlignment="1">
      <alignment vertical="top"/>
    </xf>
    <xf numFmtId="0" fontId="39" fillId="0" borderId="35" xfId="0" applyFont="1" applyBorder="1" applyAlignment="1">
      <alignment horizontal="left" vertical="center"/>
    </xf>
    <xf numFmtId="4" fontId="38" fillId="0" borderId="35" xfId="0" applyNumberFormat="1" applyFont="1" applyBorder="1" applyAlignment="1">
      <alignment horizontal="center" vertical="center"/>
    </xf>
    <xf numFmtId="2" fontId="53" fillId="0" borderId="35" xfId="0" applyNumberFormat="1" applyFont="1" applyBorder="1" applyAlignment="1">
      <alignment horizontal="center" vertical="center"/>
    </xf>
    <xf numFmtId="4" fontId="38" fillId="0" borderId="35" xfId="0" applyNumberFormat="1" applyFont="1" applyBorder="1" applyAlignment="1" applyProtection="1">
      <alignment vertical="center"/>
    </xf>
    <xf numFmtId="4" fontId="53" fillId="0" borderId="38" xfId="0" applyNumberFormat="1" applyFont="1" applyBorder="1" applyAlignment="1" applyProtection="1">
      <alignment vertical="center"/>
    </xf>
    <xf numFmtId="0" fontId="39" fillId="0" borderId="31" xfId="0" applyFont="1" applyBorder="1" applyAlignment="1">
      <alignment horizontal="center" vertical="top"/>
    </xf>
    <xf numFmtId="0" fontId="39" fillId="0" borderId="0" xfId="0" applyFont="1" applyBorder="1" applyAlignment="1">
      <alignment horizontal="left" vertical="center"/>
    </xf>
    <xf numFmtId="4" fontId="38" fillId="0" borderId="0" xfId="0" applyNumberFormat="1" applyFont="1" applyBorder="1" applyAlignment="1">
      <alignment horizontal="center" vertical="center"/>
    </xf>
    <xf numFmtId="2" fontId="53" fillId="0" borderId="0" xfId="0" applyNumberFormat="1" applyFont="1" applyBorder="1" applyAlignment="1">
      <alignment horizontal="center" vertical="center"/>
    </xf>
    <xf numFmtId="4" fontId="38" fillId="0" borderId="0" xfId="0" applyNumberFormat="1" applyFont="1" applyBorder="1" applyAlignment="1" applyProtection="1">
      <alignment vertical="center"/>
    </xf>
    <xf numFmtId="4" fontId="53" fillId="0" borderId="0" xfId="0" applyNumberFormat="1" applyFont="1" applyBorder="1" applyAlignment="1" applyProtection="1">
      <alignment vertical="center"/>
    </xf>
    <xf numFmtId="0" fontId="39" fillId="0" borderId="3" xfId="0" applyFont="1" applyBorder="1" applyAlignment="1">
      <alignment horizontal="center" vertical="top"/>
    </xf>
    <xf numFmtId="0" fontId="39" fillId="0" borderId="4" xfId="0" applyFont="1" applyBorder="1" applyAlignment="1">
      <alignment horizontal="left" vertical="center"/>
    </xf>
    <xf numFmtId="4" fontId="38" fillId="0" borderId="4" xfId="0" applyNumberFormat="1" applyFont="1" applyBorder="1" applyAlignment="1">
      <alignment horizontal="center" vertical="center"/>
    </xf>
    <xf numFmtId="2" fontId="53" fillId="0" borderId="4" xfId="0" applyNumberFormat="1" applyFont="1" applyBorder="1" applyAlignment="1">
      <alignment horizontal="center" vertical="center"/>
    </xf>
    <xf numFmtId="4" fontId="38" fillId="0" borderId="4" xfId="0" applyNumberFormat="1" applyFont="1" applyBorder="1" applyAlignment="1" applyProtection="1">
      <alignment vertical="center"/>
    </xf>
    <xf numFmtId="4" fontId="53" fillId="0" borderId="5" xfId="0" applyNumberFormat="1" applyFont="1" applyBorder="1" applyAlignment="1" applyProtection="1">
      <alignment vertical="center"/>
    </xf>
    <xf numFmtId="0" fontId="38" fillId="0" borderId="0" xfId="0" applyFont="1" applyBorder="1" applyAlignment="1">
      <alignment horizontal="left" vertical="top"/>
    </xf>
    <xf numFmtId="0" fontId="39" fillId="0" borderId="0" xfId="0" applyFont="1" applyBorder="1" applyAlignment="1">
      <alignment horizontal="left" vertical="top"/>
    </xf>
    <xf numFmtId="2" fontId="47" fillId="0" borderId="0" xfId="0" applyNumberFormat="1" applyFont="1" applyBorder="1" applyAlignment="1">
      <alignment horizontal="center" vertical="center" wrapText="1"/>
    </xf>
    <xf numFmtId="4" fontId="38" fillId="0" borderId="0" xfId="0" applyNumberFormat="1" applyFont="1" applyBorder="1" applyAlignment="1" applyProtection="1">
      <alignment vertical="center" wrapText="1"/>
    </xf>
    <xf numFmtId="4" fontId="47" fillId="0" borderId="0" xfId="0" applyNumberFormat="1" applyFont="1" applyBorder="1" applyAlignment="1" applyProtection="1">
      <alignment vertical="center" wrapText="1"/>
    </xf>
    <xf numFmtId="0" fontId="38" fillId="0" borderId="0" xfId="0" applyFont="1" applyBorder="1" applyAlignment="1" applyProtection="1">
      <alignment horizontal="center" vertical="top"/>
    </xf>
    <xf numFmtId="4" fontId="38" fillId="0" borderId="0" xfId="0" applyNumberFormat="1" applyFont="1" applyBorder="1" applyAlignment="1" applyProtection="1">
      <alignment wrapText="1"/>
    </xf>
    <xf numFmtId="4" fontId="38" fillId="0" borderId="0" xfId="0" applyNumberFormat="1" applyFont="1" applyBorder="1" applyAlignment="1" applyProtection="1">
      <alignment vertical="top" wrapText="1"/>
    </xf>
    <xf numFmtId="0" fontId="38" fillId="0" borderId="0" xfId="0" applyFont="1" applyBorder="1" applyAlignment="1" applyProtection="1">
      <alignment horizontal="center"/>
    </xf>
    <xf numFmtId="0" fontId="38" fillId="0" borderId="0" xfId="0" applyFont="1" applyBorder="1" applyAlignment="1">
      <alignment horizontal="justify" wrapText="1"/>
    </xf>
    <xf numFmtId="0" fontId="47" fillId="0" borderId="0" xfId="0" applyFont="1" applyBorder="1" applyAlignment="1">
      <alignment vertical="top" wrapText="1"/>
    </xf>
    <xf numFmtId="4" fontId="38" fillId="0" borderId="0" xfId="0" applyNumberFormat="1" applyFont="1" applyBorder="1" applyAlignment="1" applyProtection="1">
      <alignment vertical="top"/>
    </xf>
    <xf numFmtId="0" fontId="38" fillId="0" borderId="0" xfId="0" applyFont="1" applyBorder="1" applyAlignment="1">
      <alignment horizontal="left" vertical="center"/>
    </xf>
    <xf numFmtId="0" fontId="38" fillId="0" borderId="0" xfId="0" applyFont="1" applyBorder="1" applyAlignment="1">
      <alignment horizontal="left" vertical="center" wrapText="1"/>
    </xf>
    <xf numFmtId="0" fontId="48" fillId="0" borderId="0" xfId="0" applyFont="1" applyBorder="1" applyAlignment="1">
      <alignment horizontal="right" vertical="top" wrapText="1"/>
    </xf>
    <xf numFmtId="4" fontId="48" fillId="0" borderId="0" xfId="0" applyNumberFormat="1" applyFont="1" applyBorder="1" applyAlignment="1" applyProtection="1">
      <alignment vertical="center" wrapText="1"/>
    </xf>
    <xf numFmtId="4" fontId="39" fillId="0" borderId="0" xfId="0" applyNumberFormat="1" applyFont="1" applyBorder="1" applyAlignment="1" applyProtection="1">
      <alignment vertical="center" wrapText="1"/>
    </xf>
    <xf numFmtId="0" fontId="38" fillId="0" borderId="3" xfId="0" applyFont="1" applyBorder="1" applyAlignment="1">
      <alignment horizontal="center" vertical="top"/>
    </xf>
    <xf numFmtId="2" fontId="47" fillId="0" borderId="4" xfId="0" applyNumberFormat="1" applyFont="1" applyBorder="1" applyAlignment="1">
      <alignment horizontal="center" vertical="center" wrapText="1"/>
    </xf>
    <xf numFmtId="4" fontId="39" fillId="0" borderId="4" xfId="0" applyNumberFormat="1" applyFont="1" applyBorder="1" applyAlignment="1" applyProtection="1">
      <alignment wrapText="1"/>
    </xf>
    <xf numFmtId="0" fontId="0" fillId="0" borderId="5" xfId="0" applyBorder="1" applyAlignment="1"/>
    <xf numFmtId="0" fontId="50" fillId="0" borderId="0" xfId="0" applyFont="1" applyBorder="1" applyAlignment="1">
      <alignment vertical="top"/>
    </xf>
    <xf numFmtId="0" fontId="50" fillId="0" borderId="0" xfId="0" applyFont="1" applyBorder="1"/>
    <xf numFmtId="0" fontId="50" fillId="0" borderId="0" xfId="0" applyFont="1" applyBorder="1" applyAlignment="1">
      <alignment horizontal="center"/>
    </xf>
    <xf numFmtId="2" fontId="50" fillId="0" borderId="0" xfId="0" applyNumberFormat="1" applyFont="1" applyBorder="1" applyAlignment="1">
      <alignment horizontal="center" vertical="center"/>
    </xf>
    <xf numFmtId="4" fontId="50" fillId="0" borderId="0" xfId="0" applyNumberFormat="1" applyFont="1" applyBorder="1" applyAlignment="1" applyProtection="1">
      <alignment vertical="center"/>
    </xf>
    <xf numFmtId="4" fontId="47" fillId="0" borderId="0" xfId="0" applyNumberFormat="1" applyFont="1" applyBorder="1" applyAlignment="1" applyProtection="1">
      <alignment wrapText="1"/>
    </xf>
    <xf numFmtId="4" fontId="38" fillId="0" borderId="0" xfId="0" applyNumberFormat="1" applyFont="1" applyBorder="1" applyAlignment="1">
      <alignment horizontal="left" vertical="top" wrapText="1"/>
    </xf>
    <xf numFmtId="4" fontId="38" fillId="0" borderId="0" xfId="0" applyNumberFormat="1" applyFont="1" applyBorder="1" applyAlignment="1" applyProtection="1">
      <alignment horizontal="center" vertical="top"/>
    </xf>
    <xf numFmtId="4" fontId="38" fillId="0" borderId="0" xfId="0" applyNumberFormat="1" applyFont="1" applyBorder="1" applyAlignment="1" applyProtection="1"/>
    <xf numFmtId="4" fontId="48" fillId="0" borderId="0" xfId="0" applyNumberFormat="1" applyFont="1" applyBorder="1" applyAlignment="1" applyProtection="1">
      <alignment wrapText="1"/>
    </xf>
    <xf numFmtId="4" fontId="39" fillId="0" borderId="0" xfId="0" applyNumberFormat="1" applyFont="1" applyBorder="1" applyAlignment="1" applyProtection="1">
      <alignment wrapText="1"/>
    </xf>
    <xf numFmtId="2" fontId="47" fillId="0" borderId="4" xfId="0" applyNumberFormat="1" applyFont="1" applyBorder="1" applyAlignment="1">
      <alignment horizontal="center" wrapText="1"/>
    </xf>
    <xf numFmtId="4" fontId="39" fillId="0" borderId="5" xfId="0" applyNumberFormat="1" applyFont="1" applyBorder="1" applyAlignment="1" applyProtection="1">
      <alignment wrapText="1"/>
    </xf>
    <xf numFmtId="2" fontId="53" fillId="0" borderId="0" xfId="0" applyNumberFormat="1" applyFont="1" applyBorder="1" applyAlignment="1">
      <alignment horizontal="center"/>
    </xf>
    <xf numFmtId="4" fontId="53" fillId="0" borderId="0" xfId="0" applyNumberFormat="1" applyFont="1" applyBorder="1" applyAlignment="1" applyProtection="1"/>
    <xf numFmtId="4" fontId="38" fillId="0" borderId="4" xfId="0" applyNumberFormat="1" applyFont="1" applyBorder="1" applyAlignment="1" applyProtection="1">
      <alignment horizontal="center"/>
    </xf>
    <xf numFmtId="2" fontId="53" fillId="0" borderId="4" xfId="0" applyNumberFormat="1" applyFont="1" applyBorder="1" applyAlignment="1">
      <alignment horizontal="center"/>
    </xf>
    <xf numFmtId="4" fontId="38" fillId="0" borderId="4" xfId="0" applyNumberFormat="1" applyFont="1" applyBorder="1" applyAlignment="1" applyProtection="1"/>
    <xf numFmtId="4" fontId="53" fillId="0" borderId="5" xfId="0" applyNumberFormat="1" applyFont="1" applyBorder="1" applyAlignment="1" applyProtection="1"/>
    <xf numFmtId="0" fontId="39" fillId="0" borderId="39" xfId="0" applyFont="1" applyBorder="1" applyAlignment="1">
      <alignment horizontal="center" vertical="top"/>
    </xf>
    <xf numFmtId="0" fontId="39" fillId="0" borderId="1" xfId="0" applyFont="1" applyBorder="1" applyAlignment="1">
      <alignment horizontal="left" vertical="center"/>
    </xf>
    <xf numFmtId="4" fontId="38" fillId="0" borderId="0" xfId="0" applyNumberFormat="1" applyFont="1" applyBorder="1" applyAlignment="1" applyProtection="1">
      <alignment horizontal="center"/>
    </xf>
    <xf numFmtId="4" fontId="39" fillId="0" borderId="3" xfId="0" applyNumberFormat="1" applyFont="1" applyBorder="1" applyAlignment="1">
      <alignment horizontal="center" vertical="top" wrapText="1"/>
    </xf>
    <xf numFmtId="4" fontId="39" fillId="0" borderId="4" xfId="0" applyNumberFormat="1" applyFont="1" applyBorder="1" applyAlignment="1">
      <alignment horizontal="left" vertical="top"/>
    </xf>
    <xf numFmtId="4" fontId="47" fillId="0" borderId="4" xfId="0" applyNumberFormat="1" applyFont="1" applyBorder="1" applyAlignment="1">
      <alignment horizontal="center" wrapText="1"/>
    </xf>
    <xf numFmtId="4" fontId="38" fillId="0" borderId="4" xfId="0" applyNumberFormat="1" applyFont="1" applyBorder="1" applyAlignment="1" applyProtection="1">
      <alignment wrapText="1"/>
    </xf>
    <xf numFmtId="4" fontId="47" fillId="0" borderId="5" xfId="0" applyNumberFormat="1" applyFont="1" applyBorder="1" applyAlignment="1" applyProtection="1">
      <alignment wrapText="1"/>
    </xf>
    <xf numFmtId="4" fontId="38" fillId="0" borderId="0" xfId="0" applyNumberFormat="1" applyFont="1" applyBorder="1" applyAlignment="1">
      <alignment horizontal="center" vertical="top" wrapText="1"/>
    </xf>
    <xf numFmtId="4" fontId="38" fillId="0" borderId="0" xfId="0" applyNumberFormat="1" applyFont="1" applyBorder="1" applyAlignment="1">
      <alignment horizontal="left" vertical="top"/>
    </xf>
    <xf numFmtId="4" fontId="38" fillId="0" borderId="0" xfId="0" applyNumberFormat="1" applyFont="1" applyBorder="1" applyAlignment="1">
      <alignment horizontal="justify" vertical="top" wrapText="1"/>
    </xf>
    <xf numFmtId="4" fontId="47" fillId="0" borderId="0" xfId="0" applyNumberFormat="1" applyFont="1" applyBorder="1" applyAlignment="1">
      <alignment vertical="top" wrapText="1"/>
    </xf>
    <xf numFmtId="4" fontId="38" fillId="0" borderId="0" xfId="0" applyNumberFormat="1" applyFont="1" applyBorder="1" applyAlignment="1">
      <alignment horizontal="left" vertical="center"/>
    </xf>
    <xf numFmtId="4" fontId="38" fillId="0" borderId="0" xfId="0" applyNumberFormat="1" applyFont="1" applyBorder="1" applyAlignment="1">
      <alignment horizontal="left" vertical="center" wrapText="1"/>
    </xf>
    <xf numFmtId="4" fontId="48" fillId="0" borderId="0" xfId="0" applyNumberFormat="1" applyFont="1" applyBorder="1" applyAlignment="1">
      <alignment horizontal="right" vertical="top" wrapText="1"/>
    </xf>
    <xf numFmtId="4" fontId="38" fillId="0" borderId="3" xfId="0" applyNumberFormat="1" applyFont="1" applyBorder="1" applyAlignment="1">
      <alignment horizontal="center" vertical="top"/>
    </xf>
    <xf numFmtId="4" fontId="39" fillId="0" borderId="4" xfId="0" applyNumberFormat="1" applyFont="1" applyBorder="1" applyAlignment="1">
      <alignment horizontal="left" vertical="center"/>
    </xf>
    <xf numFmtId="4" fontId="50" fillId="0" borderId="0" xfId="0" applyNumberFormat="1" applyFont="1" applyBorder="1" applyAlignment="1">
      <alignment vertical="top"/>
    </xf>
    <xf numFmtId="4" fontId="50" fillId="0" borderId="0" xfId="0" applyNumberFormat="1" applyFont="1" applyBorder="1"/>
    <xf numFmtId="4" fontId="50" fillId="0" borderId="0" xfId="0" applyNumberFormat="1" applyFont="1" applyBorder="1" applyAlignment="1">
      <alignment horizontal="center"/>
    </xf>
    <xf numFmtId="2" fontId="50" fillId="0" borderId="0" xfId="0" applyNumberFormat="1" applyFont="1" applyBorder="1" applyAlignment="1">
      <alignment horizontal="center"/>
    </xf>
    <xf numFmtId="4" fontId="50" fillId="0" borderId="0" xfId="0" applyNumberFormat="1" applyFont="1" applyBorder="1" applyAlignment="1" applyProtection="1"/>
    <xf numFmtId="4" fontId="39" fillId="0" borderId="3" xfId="0" applyNumberFormat="1" applyFont="1" applyBorder="1" applyAlignment="1">
      <alignment horizontal="center" vertical="top"/>
    </xf>
    <xf numFmtId="2" fontId="53" fillId="0" borderId="0" xfId="0" applyNumberFormat="1" applyFont="1" applyBorder="1" applyAlignment="1" applyProtection="1">
      <alignment horizontal="center"/>
    </xf>
    <xf numFmtId="4" fontId="38" fillId="0" borderId="4" xfId="0" applyNumberFormat="1" applyFont="1" applyBorder="1" applyAlignment="1" applyProtection="1">
      <alignment horizontal="center" wrapText="1"/>
    </xf>
    <xf numFmtId="4" fontId="39" fillId="0" borderId="20" xfId="0" applyNumberFormat="1" applyFont="1" applyBorder="1" applyAlignment="1">
      <alignment horizontal="center" vertical="top"/>
    </xf>
    <xf numFmtId="2" fontId="53" fillId="0" borderId="21" xfId="0" applyNumberFormat="1" applyFont="1" applyBorder="1" applyAlignment="1">
      <alignment horizontal="center"/>
    </xf>
    <xf numFmtId="4" fontId="39" fillId="0" borderId="36" xfId="0" applyNumberFormat="1" applyFont="1" applyBorder="1" applyAlignment="1" applyProtection="1"/>
    <xf numFmtId="4" fontId="39" fillId="0" borderId="38" xfId="0" applyNumberFormat="1" applyFont="1" applyBorder="1" applyAlignment="1" applyProtection="1"/>
    <xf numFmtId="4" fontId="39" fillId="0" borderId="0" xfId="0" applyNumberFormat="1" applyFont="1" applyBorder="1" applyAlignment="1">
      <alignment horizontal="right" vertical="center"/>
    </xf>
    <xf numFmtId="4" fontId="38" fillId="0" borderId="31" xfId="0" applyNumberFormat="1" applyFont="1" applyBorder="1" applyAlignment="1" applyProtection="1"/>
    <xf numFmtId="4" fontId="0" fillId="0" borderId="4" xfId="0" applyNumberFormat="1" applyFont="1" applyBorder="1" applyAlignment="1">
      <alignment horizontal="center" vertical="center"/>
    </xf>
    <xf numFmtId="2" fontId="12" fillId="0" borderId="4" xfId="0" applyNumberFormat="1" applyFont="1" applyBorder="1" applyAlignment="1">
      <alignment horizontal="center" vertical="center"/>
    </xf>
    <xf numFmtId="4" fontId="0" fillId="0" borderId="4" xfId="0" applyNumberFormat="1" applyFont="1" applyBorder="1" applyAlignment="1" applyProtection="1">
      <alignment vertical="center"/>
    </xf>
    <xf numFmtId="4" fontId="12" fillId="0" borderId="5" xfId="0" applyNumberFormat="1" applyFont="1" applyBorder="1" applyAlignment="1" applyProtection="1">
      <alignment vertical="center"/>
    </xf>
    <xf numFmtId="4" fontId="0" fillId="0" borderId="0" xfId="0" applyNumberFormat="1" applyFont="1" applyBorder="1" applyAlignment="1">
      <alignment horizontal="left" vertical="center"/>
    </xf>
    <xf numFmtId="4" fontId="0" fillId="0" borderId="0" xfId="0" applyNumberFormat="1" applyFont="1" applyBorder="1" applyAlignment="1">
      <alignment horizontal="center" vertical="center"/>
    </xf>
    <xf numFmtId="2" fontId="12" fillId="0" borderId="0" xfId="0" applyNumberFormat="1" applyFont="1" applyBorder="1" applyAlignment="1" applyProtection="1">
      <alignment horizontal="center" vertical="center"/>
    </xf>
    <xf numFmtId="4" fontId="0" fillId="0" borderId="0" xfId="0" applyNumberFormat="1" applyFont="1" applyBorder="1" applyAlignment="1" applyProtection="1">
      <alignment vertical="center"/>
    </xf>
    <xf numFmtId="4" fontId="12" fillId="0" borderId="0" xfId="0" applyNumberFormat="1" applyFont="1" applyBorder="1" applyAlignment="1" applyProtection="1">
      <alignment vertical="center"/>
    </xf>
    <xf numFmtId="4" fontId="9" fillId="0" borderId="4" xfId="0" applyNumberFormat="1" applyFont="1" applyBorder="1" applyAlignment="1">
      <alignment horizontal="center" wrapText="1"/>
    </xf>
    <xf numFmtId="2" fontId="9" fillId="0" borderId="4" xfId="0" applyNumberFormat="1" applyFont="1" applyBorder="1" applyAlignment="1">
      <alignment horizontal="center" wrapText="1"/>
    </xf>
    <xf numFmtId="4" fontId="0" fillId="0" borderId="4" xfId="0" applyNumberFormat="1" applyFont="1" applyBorder="1" applyAlignment="1" applyProtection="1">
      <alignment vertical="center" wrapText="1"/>
    </xf>
    <xf numFmtId="4" fontId="9" fillId="0" borderId="5" xfId="0" applyNumberFormat="1" applyFont="1" applyBorder="1" applyAlignment="1" applyProtection="1">
      <alignment vertical="center" wrapText="1"/>
    </xf>
    <xf numFmtId="4" fontId="0" fillId="0" borderId="0" xfId="0" applyNumberFormat="1" applyFont="1" applyBorder="1" applyAlignment="1">
      <alignment horizontal="center" vertical="top" wrapText="1"/>
    </xf>
    <xf numFmtId="4" fontId="0" fillId="0" borderId="0" xfId="0" applyNumberFormat="1" applyFont="1" applyBorder="1" applyAlignment="1">
      <alignment horizontal="left" vertical="top"/>
    </xf>
    <xf numFmtId="4" fontId="9" fillId="0" borderId="0" xfId="0" applyNumberFormat="1" applyFont="1" applyBorder="1" applyAlignment="1">
      <alignment horizontal="center" wrapText="1"/>
    </xf>
    <xf numFmtId="2" fontId="9" fillId="0" borderId="0" xfId="0" applyNumberFormat="1" applyFont="1" applyBorder="1" applyAlignment="1">
      <alignment horizontal="center" wrapText="1"/>
    </xf>
    <xf numFmtId="4" fontId="0" fillId="0" borderId="0" xfId="0" applyNumberFormat="1" applyFont="1" applyBorder="1" applyAlignment="1" applyProtection="1">
      <alignment vertical="center" wrapText="1"/>
    </xf>
    <xf numFmtId="4" fontId="9" fillId="0" borderId="0" xfId="0" applyNumberFormat="1" applyFont="1" applyBorder="1" applyAlignment="1" applyProtection="1">
      <alignment vertical="center" wrapText="1"/>
    </xf>
    <xf numFmtId="4" fontId="0" fillId="0" borderId="4" xfId="0" applyNumberFormat="1" applyBorder="1" applyAlignment="1"/>
    <xf numFmtId="2" fontId="53" fillId="0" borderId="0" xfId="0" applyNumberFormat="1" applyFont="1" applyBorder="1" applyAlignment="1" applyProtection="1">
      <alignment horizontal="center" vertical="center"/>
    </xf>
    <xf numFmtId="4" fontId="39" fillId="0" borderId="4" xfId="0" applyNumberFormat="1" applyFont="1" applyBorder="1" applyAlignment="1">
      <alignment horizontal="center" wrapText="1"/>
    </xf>
    <xf numFmtId="2" fontId="39" fillId="0" borderId="4" xfId="0" applyNumberFormat="1" applyFont="1" applyBorder="1" applyAlignment="1">
      <alignment horizontal="center" wrapText="1"/>
    </xf>
    <xf numFmtId="4" fontId="39" fillId="2" borderId="3" xfId="0" applyNumberFormat="1" applyFont="1" applyFill="1" applyBorder="1" applyAlignment="1">
      <alignment horizontal="left" vertical="center"/>
    </xf>
    <xf numFmtId="4" fontId="39" fillId="2" borderId="4" xfId="0" applyNumberFormat="1" applyFont="1" applyFill="1" applyBorder="1" applyAlignment="1">
      <alignment horizontal="left" vertical="center"/>
    </xf>
    <xf numFmtId="4" fontId="39" fillId="2" borderId="5" xfId="0" applyNumberFormat="1" applyFont="1" applyFill="1" applyBorder="1" applyAlignment="1">
      <alignment horizontal="left" vertical="center"/>
    </xf>
    <xf numFmtId="4" fontId="38" fillId="0" borderId="21" xfId="0" applyNumberFormat="1" applyFont="1" applyBorder="1" applyAlignment="1">
      <alignment horizontal="center" vertical="center"/>
    </xf>
    <xf numFmtId="2" fontId="53" fillId="0" borderId="21" xfId="0" applyNumberFormat="1" applyFont="1" applyBorder="1" applyAlignment="1">
      <alignment horizontal="center" vertical="center"/>
    </xf>
    <xf numFmtId="4" fontId="38" fillId="0" borderId="21" xfId="0" applyNumberFormat="1" applyFont="1" applyBorder="1" applyAlignment="1" applyProtection="1"/>
    <xf numFmtId="4" fontId="39" fillId="0" borderId="22" xfId="0" applyNumberFormat="1" applyFont="1" applyBorder="1" applyAlignment="1" applyProtection="1"/>
    <xf numFmtId="49" fontId="42" fillId="0" borderId="33" xfId="0" applyNumberFormat="1" applyFont="1" applyBorder="1" applyAlignment="1">
      <alignment horizontal="center" vertical="top" wrapText="1"/>
    </xf>
    <xf numFmtId="0" fontId="5" fillId="0" borderId="33" xfId="0" applyFont="1" applyBorder="1" applyAlignment="1">
      <alignment horizontal="justify" vertical="top" wrapText="1"/>
    </xf>
    <xf numFmtId="2" fontId="42" fillId="0" borderId="33" xfId="0" applyNumberFormat="1" applyFont="1" applyBorder="1" applyAlignment="1">
      <alignment horizontal="center" wrapText="1"/>
    </xf>
    <xf numFmtId="2" fontId="42" fillId="0" borderId="33" xfId="0" applyNumberFormat="1" applyFont="1" applyBorder="1" applyAlignment="1">
      <alignment horizontal="right" wrapText="1"/>
    </xf>
    <xf numFmtId="4" fontId="42" fillId="0" borderId="33" xfId="0" applyNumberFormat="1" applyFont="1" applyBorder="1" applyAlignment="1">
      <alignment wrapText="1"/>
    </xf>
    <xf numFmtId="0" fontId="1" fillId="0" borderId="0" xfId="0" applyFont="1" applyBorder="1" applyAlignment="1">
      <alignment horizontal="center" vertical="top" wrapText="1"/>
    </xf>
    <xf numFmtId="0" fontId="1" fillId="0" borderId="0" xfId="0" applyFont="1" applyBorder="1" applyAlignment="1">
      <alignment vertical="top" wrapText="1"/>
    </xf>
    <xf numFmtId="0" fontId="29" fillId="0" borderId="0" xfId="0" applyFont="1" applyBorder="1" applyAlignment="1">
      <alignment horizontal="center" wrapText="1"/>
    </xf>
    <xf numFmtId="2" fontId="29" fillId="0" borderId="0" xfId="0" applyNumberFormat="1" applyFont="1" applyBorder="1" applyAlignment="1">
      <alignment horizontal="center" wrapText="1"/>
    </xf>
    <xf numFmtId="4" fontId="29" fillId="0" borderId="0" xfId="0" applyNumberFormat="1" applyFont="1" applyBorder="1" applyAlignment="1">
      <alignment wrapText="1"/>
    </xf>
    <xf numFmtId="4" fontId="56" fillId="0" borderId="0" xfId="0" applyNumberFormat="1" applyFont="1" applyBorder="1" applyAlignment="1">
      <alignment wrapText="1"/>
    </xf>
    <xf numFmtId="0" fontId="0" fillId="0" borderId="0" xfId="0" applyBorder="1" applyAlignment="1">
      <alignment vertical="top"/>
    </xf>
    <xf numFmtId="0" fontId="0" fillId="0" borderId="0" xfId="0" applyBorder="1" applyAlignment="1">
      <alignment horizontal="center"/>
    </xf>
    <xf numFmtId="2" fontId="0" fillId="0" borderId="0" xfId="0" applyNumberFormat="1" applyBorder="1" applyAlignment="1">
      <alignment horizontal="center"/>
    </xf>
    <xf numFmtId="4" fontId="0" fillId="0" borderId="0" xfId="0" applyNumberFormat="1" applyBorder="1" applyAlignment="1"/>
    <xf numFmtId="0" fontId="39" fillId="0" borderId="0" xfId="0" applyFont="1" applyBorder="1"/>
    <xf numFmtId="4" fontId="1" fillId="0" borderId="0" xfId="0" applyNumberFormat="1" applyFont="1" applyBorder="1" applyAlignment="1"/>
    <xf numFmtId="49" fontId="1" fillId="0" borderId="0" xfId="0" applyNumberFormat="1" applyFont="1" applyBorder="1" applyAlignment="1">
      <alignment horizontal="center" vertical="top" wrapText="1"/>
    </xf>
    <xf numFmtId="4" fontId="0" fillId="0" borderId="0" xfId="0" applyNumberFormat="1" applyFont="1" applyBorder="1" applyAlignment="1">
      <alignment wrapText="1"/>
    </xf>
    <xf numFmtId="0" fontId="39" fillId="0" borderId="0" xfId="0" applyFont="1" applyBorder="1" applyAlignment="1" applyProtection="1">
      <alignment vertical="top" wrapText="1"/>
      <protection locked="0"/>
    </xf>
    <xf numFmtId="1" fontId="39" fillId="0" borderId="0" xfId="0" applyNumberFormat="1" applyFont="1" applyBorder="1" applyAlignment="1">
      <alignment horizontal="center" vertical="top"/>
    </xf>
    <xf numFmtId="4" fontId="46" fillId="0" borderId="0" xfId="0" applyNumberFormat="1" applyFont="1" applyBorder="1" applyAlignment="1" applyProtection="1">
      <alignment vertical="center"/>
    </xf>
    <xf numFmtId="4" fontId="39" fillId="0" borderId="0" xfId="0" applyNumberFormat="1" applyFont="1" applyBorder="1" applyAlignment="1">
      <alignment horizontal="center" vertical="top"/>
    </xf>
    <xf numFmtId="4" fontId="39" fillId="0" borderId="0" xfId="0" applyNumberFormat="1" applyFont="1" applyBorder="1" applyAlignment="1" applyProtection="1"/>
    <xf numFmtId="0" fontId="0" fillId="0" borderId="20" xfId="0" applyBorder="1" applyAlignment="1">
      <alignment vertical="top"/>
    </xf>
    <xf numFmtId="0" fontId="1" fillId="0" borderId="21" xfId="0" applyFont="1" applyBorder="1"/>
    <xf numFmtId="0" fontId="0" fillId="0" borderId="21" xfId="0" applyBorder="1" applyAlignment="1">
      <alignment horizontal="center"/>
    </xf>
    <xf numFmtId="2" fontId="0" fillId="0" borderId="21" xfId="0" applyNumberFormat="1" applyBorder="1" applyAlignment="1">
      <alignment horizontal="center"/>
    </xf>
    <xf numFmtId="4" fontId="0" fillId="0" borderId="21" xfId="0" applyNumberFormat="1" applyBorder="1" applyAlignment="1"/>
    <xf numFmtId="4" fontId="1" fillId="0" borderId="22" xfId="0" applyNumberFormat="1" applyFont="1" applyBorder="1" applyAlignment="1"/>
    <xf numFmtId="0" fontId="5" fillId="0" borderId="0" xfId="0" applyFont="1" applyBorder="1" applyAlignment="1">
      <alignment vertical="top"/>
    </xf>
    <xf numFmtId="0" fontId="57" fillId="0" borderId="0" xfId="0" applyFont="1" applyBorder="1"/>
    <xf numFmtId="0" fontId="5" fillId="0" borderId="0" xfId="0" applyFont="1" applyBorder="1" applyAlignment="1">
      <alignment vertical="top" wrapText="1"/>
    </xf>
    <xf numFmtId="4" fontId="57" fillId="0" borderId="0" xfId="0" applyNumberFormat="1" applyFont="1" applyBorder="1" applyAlignment="1" applyProtection="1"/>
    <xf numFmtId="0" fontId="5" fillId="0" borderId="1" xfId="0" applyFont="1" applyBorder="1" applyAlignment="1">
      <alignment vertical="top"/>
    </xf>
    <xf numFmtId="0" fontId="5" fillId="0" borderId="1" xfId="0" applyFont="1" applyBorder="1" applyAlignment="1">
      <alignment vertical="top" wrapText="1"/>
    </xf>
    <xf numFmtId="4" fontId="57" fillId="0" borderId="0" xfId="0" applyNumberFormat="1" applyFont="1" applyAlignment="1" applyProtection="1"/>
    <xf numFmtId="49" fontId="8" fillId="3" borderId="33" xfId="0" applyNumberFormat="1"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3" borderId="33" xfId="0" applyFont="1" applyFill="1" applyBorder="1" applyAlignment="1" applyProtection="1">
      <alignment horizontal="center" vertical="center" wrapText="1"/>
    </xf>
    <xf numFmtId="49" fontId="57" fillId="0" borderId="0" xfId="0" applyNumberFormat="1" applyFont="1" applyBorder="1" applyAlignment="1">
      <alignment horizontal="center" vertical="center" wrapText="1"/>
    </xf>
    <xf numFmtId="0" fontId="5" fillId="0" borderId="0" xfId="0" applyFont="1" applyBorder="1" applyAlignment="1">
      <alignment horizontal="center" vertical="top"/>
    </xf>
    <xf numFmtId="0" fontId="5" fillId="0" borderId="0" xfId="0" applyFont="1" applyBorder="1" applyAlignment="1">
      <alignment horizontal="center" vertical="center" wrapText="1"/>
    </xf>
    <xf numFmtId="4" fontId="57" fillId="0" borderId="0" xfId="0" applyNumberFormat="1" applyFont="1" applyBorder="1" applyAlignment="1">
      <alignment wrapText="1"/>
    </xf>
    <xf numFmtId="4" fontId="58" fillId="0" borderId="0" xfId="0" applyNumberFormat="1" applyFont="1" applyAlignment="1" applyProtection="1"/>
    <xf numFmtId="49" fontId="5" fillId="0" borderId="0" xfId="0" applyNumberFormat="1" applyFont="1" applyBorder="1" applyAlignment="1" applyProtection="1">
      <alignment horizontal="left" vertical="center" indent="1"/>
      <protection locked="0"/>
    </xf>
    <xf numFmtId="4" fontId="42" fillId="0" borderId="0" xfId="0" applyNumberFormat="1" applyFont="1" applyAlignment="1" applyProtection="1">
      <alignment vertical="top" wrapText="1"/>
      <protection locked="0"/>
    </xf>
    <xf numFmtId="4" fontId="42" fillId="0" borderId="0" xfId="0" applyNumberFormat="1" applyFont="1" applyProtection="1">
      <protection locked="0"/>
    </xf>
    <xf numFmtId="4" fontId="42" fillId="0" borderId="0" xfId="0" applyNumberFormat="1" applyFont="1" applyProtection="1"/>
    <xf numFmtId="49" fontId="42" fillId="0" borderId="0" xfId="0" applyNumberFormat="1" applyFont="1" applyAlignment="1" applyProtection="1">
      <alignment horizontal="center" vertical="top"/>
    </xf>
    <xf numFmtId="0" fontId="42" fillId="0" borderId="0" xfId="0" applyFont="1" applyAlignment="1" applyProtection="1">
      <alignment horizontal="right"/>
    </xf>
    <xf numFmtId="0" fontId="42" fillId="0" borderId="0" xfId="0" applyFont="1" applyAlignment="1" applyProtection="1"/>
    <xf numFmtId="2" fontId="5" fillId="0" borderId="0" xfId="0" applyNumberFormat="1" applyFont="1" applyAlignment="1" applyProtection="1">
      <alignment horizontal="right"/>
      <protection locked="0"/>
    </xf>
    <xf numFmtId="0" fontId="42" fillId="0" borderId="0" xfId="0" applyFont="1" applyAlignment="1" applyProtection="1">
      <alignment horizontal="left" vertical="top" indent="4"/>
    </xf>
    <xf numFmtId="0" fontId="0" fillId="0" borderId="0" xfId="0" applyAlignment="1" applyProtection="1">
      <alignment horizontal="justify" vertical="top"/>
    </xf>
    <xf numFmtId="49" fontId="5" fillId="0" borderId="0" xfId="0" applyNumberFormat="1" applyFont="1" applyAlignment="1" applyProtection="1">
      <alignment horizontal="center" vertical="top"/>
    </xf>
    <xf numFmtId="0" fontId="5" fillId="0" borderId="0" xfId="0" applyFont="1" applyAlignment="1" applyProtection="1">
      <alignment horizontal="left" vertical="top"/>
    </xf>
    <xf numFmtId="4" fontId="0" fillId="0" borderId="0" xfId="0" applyNumberFormat="1" applyFont="1" applyAlignment="1" applyProtection="1">
      <alignment horizontal="right"/>
    </xf>
    <xf numFmtId="4" fontId="0" fillId="0" borderId="0" xfId="0" applyNumberFormat="1" applyFont="1" applyAlignment="1" applyProtection="1">
      <alignment horizontal="right" vertical="top"/>
      <protection locked="0"/>
    </xf>
    <xf numFmtId="4" fontId="0" fillId="0" borderId="0" xfId="0" applyNumberFormat="1" applyFont="1" applyAlignment="1" applyProtection="1">
      <alignment vertical="top"/>
      <protection locked="0"/>
    </xf>
    <xf numFmtId="49" fontId="58" fillId="0" borderId="0" xfId="0" applyNumberFormat="1" applyFont="1" applyAlignment="1" applyProtection="1">
      <alignment horizontal="center" vertical="top"/>
    </xf>
    <xf numFmtId="0" fontId="58" fillId="0" borderId="0" xfId="0" applyFont="1" applyAlignment="1" applyProtection="1">
      <alignment horizontal="justify" vertical="top" wrapText="1"/>
    </xf>
    <xf numFmtId="0" fontId="58" fillId="0" borderId="0" xfId="0" applyFont="1" applyAlignment="1" applyProtection="1">
      <alignment horizontal="right"/>
    </xf>
    <xf numFmtId="4" fontId="58" fillId="0" borderId="0" xfId="0" applyNumberFormat="1" applyFont="1" applyBorder="1" applyProtection="1">
      <protection locked="0"/>
    </xf>
    <xf numFmtId="4" fontId="58" fillId="0" borderId="0" xfId="0" applyNumberFormat="1" applyFont="1" applyBorder="1" applyProtection="1"/>
    <xf numFmtId="4" fontId="58" fillId="0" borderId="0" xfId="0" applyNumberFormat="1" applyFont="1" applyProtection="1">
      <protection locked="0"/>
    </xf>
    <xf numFmtId="49" fontId="57" fillId="0" borderId="0" xfId="0" applyNumberFormat="1" applyFont="1" applyAlignment="1" applyProtection="1">
      <alignment horizontal="center" vertical="top"/>
    </xf>
    <xf numFmtId="4" fontId="58" fillId="0" borderId="0" xfId="0" applyNumberFormat="1" applyFont="1" applyAlignment="1" applyProtection="1">
      <alignment horizontal="right"/>
    </xf>
    <xf numFmtId="49" fontId="58" fillId="0" borderId="0" xfId="0" applyNumberFormat="1" applyFont="1" applyAlignment="1" applyProtection="1">
      <alignment horizontal="center" vertical="top" wrapText="1"/>
    </xf>
    <xf numFmtId="4" fontId="5" fillId="0" borderId="0" xfId="0" applyNumberFormat="1" applyFont="1" applyAlignment="1" applyProtection="1">
      <alignment vertical="top" wrapText="1"/>
    </xf>
    <xf numFmtId="4" fontId="58" fillId="0" borderId="0" xfId="0" applyNumberFormat="1" applyFont="1" applyBorder="1" applyAlignment="1" applyProtection="1">
      <alignment horizontal="right"/>
    </xf>
    <xf numFmtId="0" fontId="42" fillId="0" borderId="0" xfId="0" applyFont="1" applyAlignment="1" applyProtection="1">
      <alignment horizontal="justify" vertical="top"/>
    </xf>
    <xf numFmtId="49" fontId="58" fillId="0" borderId="0" xfId="0" applyNumberFormat="1" applyFont="1" applyAlignment="1">
      <alignment horizontal="center" vertical="top"/>
    </xf>
    <xf numFmtId="0" fontId="42" fillId="0" borderId="0" xfId="0" applyFont="1" applyAlignment="1">
      <alignment horizontal="justify" vertical="top"/>
    </xf>
    <xf numFmtId="4" fontId="58" fillId="0" borderId="0" xfId="0" applyNumberFormat="1" applyFont="1" applyBorder="1" applyAlignment="1">
      <alignment horizontal="right"/>
    </xf>
    <xf numFmtId="4" fontId="42" fillId="0" borderId="0" xfId="0" applyNumberFormat="1" applyFont="1" applyAlignment="1" applyProtection="1">
      <alignment vertical="top"/>
      <protection locked="0"/>
    </xf>
    <xf numFmtId="4" fontId="42" fillId="0" borderId="0" xfId="0" applyNumberFormat="1" applyFont="1" applyAlignment="1" applyProtection="1">
      <alignment vertical="top"/>
    </xf>
    <xf numFmtId="4" fontId="42" fillId="0" borderId="0" xfId="0" applyNumberFormat="1" applyFont="1"/>
    <xf numFmtId="49" fontId="58" fillId="0" borderId="0" xfId="0" applyNumberFormat="1" applyFont="1" applyBorder="1" applyAlignment="1" applyProtection="1">
      <alignment horizontal="center" vertical="top" wrapText="1"/>
    </xf>
    <xf numFmtId="0" fontId="5" fillId="0" borderId="0" xfId="0" applyFont="1" applyAlignment="1">
      <alignment horizontal="justify" vertical="top"/>
    </xf>
    <xf numFmtId="0" fontId="58" fillId="0" borderId="0" xfId="0" applyFont="1" applyAlignment="1">
      <alignment horizontal="center"/>
    </xf>
    <xf numFmtId="0" fontId="58" fillId="0" borderId="0" xfId="0" applyFont="1" applyBorder="1" applyAlignment="1">
      <alignment horizontal="center"/>
    </xf>
    <xf numFmtId="0" fontId="42" fillId="0" borderId="0" xfId="0" applyFont="1" applyBorder="1" applyAlignment="1">
      <alignment horizontal="right"/>
    </xf>
    <xf numFmtId="0" fontId="42" fillId="0" borderId="0" xfId="0" applyFont="1" applyProtection="1"/>
    <xf numFmtId="4" fontId="42" fillId="0" borderId="0" xfId="0" applyNumberFormat="1" applyFont="1" applyAlignment="1">
      <alignment horizontal="right" vertical="top"/>
    </xf>
    <xf numFmtId="4" fontId="42" fillId="0" borderId="0" xfId="0" applyNumberFormat="1" applyFont="1" applyAlignment="1">
      <alignment vertical="top"/>
    </xf>
    <xf numFmtId="49" fontId="58" fillId="0" borderId="0" xfId="0" applyNumberFormat="1" applyFont="1" applyBorder="1" applyAlignment="1">
      <alignment horizontal="center" vertical="top"/>
    </xf>
    <xf numFmtId="0" fontId="0" fillId="0" borderId="0" xfId="0" applyBorder="1" applyAlignment="1">
      <alignment horizontal="justify" vertical="top" wrapText="1"/>
    </xf>
    <xf numFmtId="4" fontId="42" fillId="0" borderId="0" xfId="0" applyNumberFormat="1" applyFont="1" applyBorder="1" applyAlignment="1" applyProtection="1">
      <alignment horizontal="right"/>
      <protection locked="0"/>
    </xf>
    <xf numFmtId="173" fontId="42" fillId="0" borderId="0" xfId="0" applyNumberFormat="1" applyFont="1" applyBorder="1" applyAlignment="1" applyProtection="1">
      <alignment horizontal="right"/>
    </xf>
    <xf numFmtId="4" fontId="42" fillId="0" borderId="0" xfId="0" applyNumberFormat="1" applyFont="1" applyBorder="1"/>
    <xf numFmtId="0" fontId="42" fillId="0" borderId="0" xfId="0" applyFont="1" applyAlignment="1" applyProtection="1">
      <alignment vertical="top"/>
    </xf>
    <xf numFmtId="0" fontId="42" fillId="0" borderId="0" xfId="0" applyFont="1" applyAlignment="1" applyProtection="1">
      <alignment horizontal="left" vertical="top"/>
      <protection locked="0"/>
    </xf>
    <xf numFmtId="0" fontId="42" fillId="0" borderId="0" xfId="0" applyFont="1" applyAlignment="1" applyProtection="1">
      <alignment horizontal="left" vertical="top" wrapText="1"/>
    </xf>
    <xf numFmtId="4" fontId="0" fillId="0" borderId="0" xfId="0" applyNumberFormat="1" applyFont="1" applyProtection="1">
      <protection locked="0"/>
    </xf>
    <xf numFmtId="49" fontId="57" fillId="0" borderId="0" xfId="0" applyNumberFormat="1" applyFont="1" applyBorder="1" applyAlignment="1" applyProtection="1">
      <alignment horizontal="center" vertical="top"/>
    </xf>
    <xf numFmtId="0" fontId="5" fillId="0" borderId="0" xfId="0" applyFont="1" applyBorder="1" applyAlignment="1" applyProtection="1">
      <alignment horizontal="left"/>
    </xf>
    <xf numFmtId="0" fontId="58" fillId="0" borderId="0" xfId="0" applyFont="1" applyBorder="1" applyAlignment="1" applyProtection="1">
      <alignment horizontal="right"/>
    </xf>
    <xf numFmtId="49" fontId="58" fillId="0" borderId="0" xfId="0" applyNumberFormat="1" applyFont="1" applyBorder="1" applyAlignment="1" applyProtection="1">
      <alignment horizontal="center" vertical="top"/>
    </xf>
    <xf numFmtId="0" fontId="42" fillId="0" borderId="0" xfId="0" applyFont="1" applyBorder="1" applyAlignment="1" applyProtection="1">
      <alignment horizontal="justify" vertical="top"/>
    </xf>
    <xf numFmtId="4" fontId="58" fillId="0" borderId="0" xfId="0" applyNumberFormat="1" applyFont="1" applyAlignment="1">
      <alignment horizontal="right"/>
    </xf>
    <xf numFmtId="4" fontId="42" fillId="0" borderId="0" xfId="0" applyNumberFormat="1" applyFont="1" applyAlignment="1" applyProtection="1">
      <alignment horizontal="right"/>
    </xf>
    <xf numFmtId="0" fontId="58" fillId="0" borderId="0" xfId="0" applyFont="1" applyBorder="1" applyAlignment="1">
      <alignment horizontal="right"/>
    </xf>
    <xf numFmtId="0" fontId="42" fillId="0" borderId="0" xfId="0" applyFont="1" applyBorder="1" applyAlignment="1">
      <alignment horizontal="justify" vertical="top" wrapText="1"/>
    </xf>
    <xf numFmtId="4" fontId="58" fillId="0" borderId="0" xfId="0" applyNumberFormat="1" applyFont="1" applyAlignment="1" applyProtection="1">
      <alignment horizontal="right"/>
      <protection locked="0"/>
    </xf>
    <xf numFmtId="4" fontId="42" fillId="0" borderId="0" xfId="0" applyNumberFormat="1" applyFont="1" applyBorder="1" applyAlignment="1" applyProtection="1">
      <alignment horizontal="right"/>
    </xf>
    <xf numFmtId="4" fontId="42" fillId="0" borderId="0" xfId="0" applyNumberFormat="1" applyFont="1" applyAlignment="1" applyProtection="1">
      <alignment horizontal="right" vertical="top"/>
      <protection locked="0"/>
    </xf>
    <xf numFmtId="0" fontId="5" fillId="0" borderId="1" xfId="0" applyFont="1" applyBorder="1" applyAlignment="1">
      <alignment horizontal="justify" vertical="top"/>
    </xf>
    <xf numFmtId="0" fontId="60" fillId="0" borderId="0" xfId="0" applyFont="1" applyAlignment="1">
      <alignment horizontal="justify" vertical="top"/>
    </xf>
    <xf numFmtId="0" fontId="42" fillId="0" borderId="0" xfId="0" applyFont="1" applyAlignment="1" applyProtection="1">
      <alignment horizontal="justify" vertical="top" wrapText="1"/>
    </xf>
    <xf numFmtId="0" fontId="58" fillId="0" borderId="0" xfId="0" applyFont="1" applyAlignment="1" applyProtection="1">
      <alignment horizontal="right" wrapText="1"/>
    </xf>
    <xf numFmtId="4" fontId="42" fillId="0" borderId="0" xfId="0" applyNumberFormat="1" applyFont="1" applyAlignment="1" applyProtection="1">
      <alignment horizontal="right" wrapText="1"/>
    </xf>
    <xf numFmtId="0" fontId="42" fillId="0" borderId="0" xfId="0" applyFont="1" applyAlignment="1" applyProtection="1">
      <alignment horizontal="justify" wrapText="1"/>
    </xf>
    <xf numFmtId="4" fontId="58" fillId="0" borderId="0" xfId="0" applyNumberFormat="1" applyFont="1" applyBorder="1" applyAlignment="1" applyProtection="1">
      <alignment vertical="top"/>
      <protection locked="0"/>
    </xf>
    <xf numFmtId="4" fontId="58" fillId="0" borderId="0" xfId="0" applyNumberFormat="1" applyFont="1" applyBorder="1" applyAlignment="1" applyProtection="1">
      <alignment vertical="top"/>
    </xf>
    <xf numFmtId="0" fontId="58" fillId="0" borderId="0" xfId="0" applyFont="1" applyAlignment="1" applyProtection="1">
      <alignment horizontal="center" vertical="top" wrapText="1"/>
    </xf>
    <xf numFmtId="0" fontId="0" fillId="0" borderId="0" xfId="0" applyAlignment="1">
      <alignment horizontal="justify" vertical="top"/>
    </xf>
    <xf numFmtId="4" fontId="5" fillId="0" borderId="0" xfId="0" applyNumberFormat="1" applyFont="1" applyAlignment="1" applyProtection="1">
      <alignment wrapText="1"/>
    </xf>
    <xf numFmtId="4" fontId="5" fillId="0" borderId="0" xfId="0" applyNumberFormat="1" applyFont="1" applyBorder="1" applyAlignment="1" applyProtection="1">
      <alignment vertical="top" wrapText="1"/>
    </xf>
    <xf numFmtId="173" fontId="0" fillId="0" borderId="0" xfId="0" applyNumberFormat="1" applyFont="1" applyBorder="1" applyAlignment="1" applyProtection="1">
      <alignment horizontal="right"/>
    </xf>
    <xf numFmtId="174" fontId="58" fillId="0" borderId="0" xfId="0" applyNumberFormat="1" applyFont="1" applyAlignment="1" applyProtection="1">
      <alignment horizontal="center" vertical="top"/>
    </xf>
    <xf numFmtId="49" fontId="58" fillId="0" borderId="0" xfId="0" applyNumberFormat="1" applyFont="1" applyAlignment="1" applyProtection="1">
      <alignment horizontal="center"/>
    </xf>
    <xf numFmtId="4" fontId="42" fillId="0" borderId="0" xfId="0" applyNumberFormat="1" applyFont="1" applyAlignment="1" applyProtection="1">
      <alignment vertical="top" wrapText="1"/>
    </xf>
    <xf numFmtId="4" fontId="0" fillId="0" borderId="0" xfId="0" applyNumberFormat="1" applyFont="1" applyAlignment="1" applyProtection="1">
      <alignment vertical="top" wrapText="1"/>
    </xf>
    <xf numFmtId="4" fontId="0" fillId="0" borderId="0" xfId="0" applyNumberFormat="1" applyFont="1" applyProtection="1"/>
    <xf numFmtId="0" fontId="42" fillId="0" borderId="0" xfId="0" applyFont="1" applyBorder="1" applyProtection="1"/>
    <xf numFmtId="0" fontId="42" fillId="0" borderId="0" xfId="0" applyFont="1" applyAlignment="1" applyProtection="1">
      <alignment horizontal="justify"/>
    </xf>
    <xf numFmtId="0" fontId="61" fillId="0" borderId="0" xfId="0" applyFont="1" applyAlignment="1" applyProtection="1">
      <alignment horizontal="justify"/>
    </xf>
    <xf numFmtId="4" fontId="42" fillId="0" borderId="0" xfId="0" applyNumberFormat="1" applyFont="1" applyAlignment="1" applyProtection="1">
      <alignment horizontal="right"/>
      <protection locked="0"/>
    </xf>
    <xf numFmtId="4" fontId="5" fillId="0" borderId="0" xfId="0" applyNumberFormat="1" applyFont="1" applyAlignment="1" applyProtection="1">
      <alignment horizontal="right" vertical="top"/>
      <protection locked="0"/>
    </xf>
    <xf numFmtId="4" fontId="42" fillId="0" borderId="0" xfId="0" applyNumberFormat="1" applyFont="1" applyBorder="1" applyAlignment="1" applyProtection="1">
      <alignment horizontal="center"/>
      <protection locked="0"/>
    </xf>
    <xf numFmtId="4" fontId="42" fillId="0" borderId="0" xfId="0" applyNumberFormat="1" applyFont="1" applyBorder="1" applyAlignment="1" applyProtection="1">
      <alignment horizontal="right" wrapText="1"/>
    </xf>
    <xf numFmtId="0" fontId="58" fillId="0" borderId="0" xfId="0" applyFont="1" applyBorder="1" applyAlignment="1" applyProtection="1">
      <alignment horizontal="right" wrapText="1"/>
    </xf>
    <xf numFmtId="0" fontId="58" fillId="0" borderId="0" xfId="0" applyFont="1" applyBorder="1" applyAlignment="1" applyProtection="1">
      <alignment horizontal="right" vertical="top" wrapText="1"/>
    </xf>
    <xf numFmtId="49" fontId="58" fillId="0" borderId="0" xfId="0" applyNumberFormat="1" applyFont="1" applyAlignment="1" applyProtection="1">
      <alignment horizontal="justify" vertical="top" wrapText="1"/>
    </xf>
    <xf numFmtId="0" fontId="42" fillId="0" borderId="0" xfId="0" applyFont="1" applyBorder="1" applyAlignment="1" applyProtection="1">
      <alignment horizontal="right" wrapText="1"/>
    </xf>
    <xf numFmtId="0" fontId="42" fillId="0" borderId="0" xfId="0" applyFont="1" applyBorder="1" applyAlignment="1" applyProtection="1">
      <alignment vertical="top"/>
    </xf>
    <xf numFmtId="4" fontId="58" fillId="0" borderId="0" xfId="0" applyNumberFormat="1" applyFont="1" applyBorder="1" applyAlignment="1" applyProtection="1">
      <alignment horizontal="right"/>
      <protection locked="0"/>
    </xf>
    <xf numFmtId="0" fontId="0" fillId="0" borderId="0" xfId="0" applyBorder="1" applyAlignment="1" applyProtection="1">
      <alignment horizontal="justify" vertical="top"/>
    </xf>
    <xf numFmtId="0" fontId="42" fillId="0" borderId="0" xfId="0" applyFont="1" applyBorder="1" applyAlignment="1" applyProtection="1">
      <alignment horizontal="left" vertical="top" wrapText="1"/>
    </xf>
    <xf numFmtId="4" fontId="42" fillId="0" borderId="0" xfId="0" applyNumberFormat="1" applyFont="1" applyBorder="1" applyAlignment="1" applyProtection="1">
      <protection locked="0"/>
    </xf>
    <xf numFmtId="4" fontId="42" fillId="0" borderId="0" xfId="0" applyNumberFormat="1" applyFont="1" applyBorder="1" applyProtection="1">
      <protection locked="0"/>
    </xf>
    <xf numFmtId="49" fontId="42" fillId="0" borderId="0" xfId="0" applyNumberFormat="1" applyFont="1" applyBorder="1" applyAlignment="1" applyProtection="1">
      <alignment horizontal="left" vertical="top"/>
    </xf>
    <xf numFmtId="49" fontId="5" fillId="0" borderId="0" xfId="0" applyNumberFormat="1" applyFont="1" applyBorder="1" applyAlignment="1">
      <alignment horizontal="center" vertical="center" wrapText="1"/>
    </xf>
    <xf numFmtId="49" fontId="5" fillId="0" borderId="0" xfId="0" applyNumberFormat="1" applyFont="1" applyBorder="1" applyAlignment="1">
      <alignment horizontal="left" vertical="center" wrapText="1"/>
    </xf>
    <xf numFmtId="4" fontId="5" fillId="0" borderId="0" xfId="0" applyNumberFormat="1" applyFont="1" applyBorder="1" applyAlignment="1" applyProtection="1">
      <alignment vertical="center" wrapText="1"/>
      <protection locked="0"/>
    </xf>
    <xf numFmtId="49" fontId="57" fillId="3" borderId="33" xfId="0" applyNumberFormat="1" applyFont="1" applyFill="1" applyBorder="1" applyAlignment="1">
      <alignment horizontal="center" vertical="center"/>
    </xf>
    <xf numFmtId="0" fontId="5" fillId="3" borderId="4" xfId="0" applyFont="1" applyFill="1" applyBorder="1" applyAlignment="1">
      <alignment horizontal="center" vertical="center"/>
    </xf>
    <xf numFmtId="4" fontId="57" fillId="3" borderId="4" xfId="0" applyNumberFormat="1" applyFont="1" applyFill="1" applyBorder="1" applyAlignment="1" applyProtection="1">
      <protection locked="0"/>
    </xf>
    <xf numFmtId="4" fontId="57" fillId="3" borderId="5" xfId="0" applyNumberFormat="1" applyFont="1" applyFill="1" applyBorder="1" applyAlignment="1" applyProtection="1">
      <alignment horizontal="right" vertical="center"/>
    </xf>
    <xf numFmtId="0" fontId="5" fillId="0" borderId="0" xfId="0" applyFont="1" applyAlignment="1">
      <alignment vertical="top"/>
    </xf>
    <xf numFmtId="0" fontId="5" fillId="0" borderId="0" xfId="0" applyFont="1" applyAlignment="1">
      <alignment horizontal="center"/>
    </xf>
    <xf numFmtId="4" fontId="57" fillId="0" borderId="0" xfId="0" applyNumberFormat="1" applyFont="1" applyAlignment="1"/>
    <xf numFmtId="49" fontId="57" fillId="0" borderId="0" xfId="0" applyNumberFormat="1" applyFont="1" applyAlignment="1">
      <alignment horizontal="center"/>
    </xf>
    <xf numFmtId="0" fontId="5" fillId="0" borderId="0" xfId="0" applyFont="1" applyBorder="1" applyAlignment="1">
      <alignment horizontal="left" vertical="top"/>
    </xf>
    <xf numFmtId="0" fontId="58" fillId="0" borderId="0" xfId="0" applyFont="1" applyAlignment="1">
      <alignment horizontal="justify" vertical="top"/>
    </xf>
    <xf numFmtId="0" fontId="5" fillId="0" borderId="0" xfId="0" applyFont="1" applyAlignment="1" applyProtection="1">
      <alignment horizontal="justify" vertical="top"/>
    </xf>
    <xf numFmtId="0" fontId="42" fillId="0" borderId="0" xfId="0" applyFont="1" applyProtection="1">
      <protection locked="0"/>
    </xf>
    <xf numFmtId="0" fontId="58" fillId="0" borderId="0" xfId="0" applyFont="1" applyAlignment="1">
      <alignment horizontal="justify"/>
    </xf>
    <xf numFmtId="0" fontId="58" fillId="0" borderId="0" xfId="0" applyFont="1" applyBorder="1" applyAlignment="1">
      <alignment horizontal="justify" vertical="top"/>
    </xf>
    <xf numFmtId="0" fontId="42" fillId="0" borderId="0" xfId="0" applyFont="1" applyBorder="1" applyAlignment="1">
      <alignment horizontal="justify" vertical="top"/>
    </xf>
    <xf numFmtId="4" fontId="42" fillId="0" borderId="0" xfId="0" applyNumberFormat="1" applyFont="1" applyBorder="1" applyProtection="1"/>
    <xf numFmtId="0" fontId="42" fillId="0" borderId="0" xfId="0" applyFont="1" applyAlignment="1">
      <alignment horizontal="justify" vertical="top" wrapText="1"/>
    </xf>
    <xf numFmtId="0" fontId="42" fillId="0" borderId="0" xfId="0" applyFont="1" applyAlignment="1">
      <alignment horizontal="right"/>
    </xf>
    <xf numFmtId="0" fontId="42" fillId="0" borderId="1" xfId="0" applyFont="1" applyBorder="1" applyAlignment="1">
      <alignment horizontal="justify" vertical="top"/>
    </xf>
    <xf numFmtId="0" fontId="5" fillId="0" borderId="0" xfId="0" applyFont="1" applyBorder="1" applyAlignment="1">
      <alignment horizontal="justify" vertical="top"/>
    </xf>
    <xf numFmtId="4" fontId="42" fillId="0" borderId="0" xfId="0" applyNumberFormat="1" applyFont="1" applyBorder="1" applyAlignment="1">
      <alignment horizontal="right"/>
    </xf>
    <xf numFmtId="4" fontId="42" fillId="0" borderId="0" xfId="0" applyNumberFormat="1" applyFont="1" applyBorder="1" applyAlignment="1" applyProtection="1">
      <alignment vertical="top"/>
    </xf>
    <xf numFmtId="175" fontId="42" fillId="0" borderId="0" xfId="0" applyNumberFormat="1" applyFont="1" applyAlignment="1">
      <alignment horizontal="justify" vertical="top" wrapText="1"/>
    </xf>
    <xf numFmtId="0" fontId="42" fillId="0" borderId="0" xfId="0" applyFont="1" applyAlignment="1">
      <alignment vertical="center"/>
    </xf>
    <xf numFmtId="0" fontId="62" fillId="0" borderId="0" xfId="0" applyFont="1" applyAlignment="1">
      <alignment vertical="center"/>
    </xf>
    <xf numFmtId="49" fontId="42" fillId="0" borderId="0" xfId="0" applyNumberFormat="1" applyFont="1" applyAlignment="1">
      <alignment horizontal="justify" vertical="top"/>
    </xf>
    <xf numFmtId="4" fontId="0" fillId="0" borderId="0" xfId="0" applyNumberFormat="1" applyFont="1" applyAlignment="1" applyProtection="1">
      <alignment horizontal="right" vertical="top"/>
    </xf>
    <xf numFmtId="4" fontId="42" fillId="0" borderId="0" xfId="0" applyNumberFormat="1" applyFont="1" applyBorder="1" applyAlignment="1" applyProtection="1">
      <alignment horizontal="justify"/>
    </xf>
    <xf numFmtId="4" fontId="58" fillId="0" borderId="0" xfId="0" applyNumberFormat="1" applyFont="1" applyBorder="1"/>
    <xf numFmtId="0" fontId="58" fillId="0" borderId="0" xfId="0" applyFont="1" applyAlignment="1">
      <alignment horizontal="justify" vertical="top" wrapText="1"/>
    </xf>
    <xf numFmtId="0" fontId="58" fillId="0" borderId="0" xfId="0" applyFont="1" applyAlignment="1">
      <alignment horizontal="right"/>
    </xf>
    <xf numFmtId="176" fontId="58" fillId="0" borderId="0" xfId="0" applyNumberFormat="1" applyFont="1"/>
    <xf numFmtId="176" fontId="58" fillId="0" borderId="0" xfId="0" applyNumberFormat="1" applyFont="1" applyProtection="1"/>
    <xf numFmtId="0" fontId="58" fillId="0" borderId="0" xfId="0" applyFont="1"/>
    <xf numFmtId="0" fontId="58" fillId="0" borderId="0" xfId="0" applyFont="1" applyBorder="1" applyAlignment="1">
      <alignment horizontal="justify" vertical="top" wrapText="1"/>
    </xf>
    <xf numFmtId="0" fontId="58" fillId="0" borderId="0" xfId="0" applyFont="1" applyBorder="1" applyAlignment="1" applyProtection="1">
      <alignment horizontal="justify" vertical="top"/>
    </xf>
    <xf numFmtId="4" fontId="58" fillId="0" borderId="0" xfId="0" applyNumberFormat="1" applyFont="1" applyProtection="1"/>
    <xf numFmtId="0" fontId="42" fillId="0" borderId="0" xfId="0" applyFont="1" applyBorder="1" applyAlignment="1" applyProtection="1">
      <alignment horizontal="justify" vertical="top" wrapText="1"/>
    </xf>
    <xf numFmtId="0" fontId="5" fillId="0" borderId="0" xfId="0" applyFont="1" applyAlignment="1">
      <alignment horizontal="justify" vertical="top" wrapText="1"/>
    </xf>
    <xf numFmtId="0" fontId="42" fillId="0" borderId="0" xfId="0" applyFont="1" applyBorder="1" applyAlignment="1">
      <alignment horizontal="right" vertical="top" wrapText="1"/>
    </xf>
    <xf numFmtId="0" fontId="57" fillId="0" borderId="0" xfId="0" applyFont="1" applyBorder="1" applyAlignment="1">
      <alignment horizontal="justify" vertical="top" wrapText="1"/>
    </xf>
    <xf numFmtId="0" fontId="42" fillId="0" borderId="0" xfId="0" applyFont="1" applyBorder="1" applyAlignment="1" applyProtection="1">
      <alignment horizontal="right"/>
    </xf>
    <xf numFmtId="4" fontId="42" fillId="0" borderId="0" xfId="0" applyNumberFormat="1" applyFont="1" applyAlignment="1" applyProtection="1">
      <alignment horizontal="right" vertical="top"/>
    </xf>
    <xf numFmtId="2" fontId="58" fillId="0" borderId="0" xfId="0" applyNumberFormat="1" applyFont="1" applyAlignment="1">
      <alignment horizontal="center" vertical="top"/>
    </xf>
    <xf numFmtId="0" fontId="58" fillId="0" borderId="1" xfId="0" applyFont="1" applyBorder="1" applyAlignment="1">
      <alignment horizontal="justify" vertical="top"/>
    </xf>
    <xf numFmtId="0" fontId="57" fillId="0" borderId="0" xfId="0" applyFont="1" applyAlignment="1">
      <alignment horizontal="justify" vertical="top"/>
    </xf>
    <xf numFmtId="0" fontId="58" fillId="0" borderId="0" xfId="0" applyFont="1" applyProtection="1"/>
    <xf numFmtId="4" fontId="58" fillId="0" borderId="0" xfId="0" applyNumberFormat="1" applyFont="1" applyAlignment="1">
      <alignment horizontal="right" vertical="top"/>
    </xf>
    <xf numFmtId="4" fontId="58" fillId="0" borderId="0" xfId="0" applyNumberFormat="1" applyFont="1" applyAlignment="1">
      <alignment vertical="top"/>
    </xf>
    <xf numFmtId="4" fontId="58" fillId="0" borderId="0" xfId="0" applyNumberFormat="1" applyFont="1"/>
    <xf numFmtId="0" fontId="58" fillId="0" borderId="0" xfId="0" applyFont="1" applyBorder="1"/>
    <xf numFmtId="0" fontId="42" fillId="0" borderId="0" xfId="0" applyFont="1" applyBorder="1" applyAlignment="1">
      <alignment horizontal="center"/>
    </xf>
    <xf numFmtId="0" fontId="42" fillId="0" borderId="0" xfId="0" applyFont="1" applyAlignment="1">
      <alignment horizontal="center"/>
    </xf>
    <xf numFmtId="4" fontId="42" fillId="0" borderId="0" xfId="0" applyNumberFormat="1" applyFont="1" applyBorder="1" applyAlignment="1" applyProtection="1">
      <alignment vertical="top"/>
      <protection locked="0"/>
    </xf>
    <xf numFmtId="0" fontId="63" fillId="0" borderId="0" xfId="0" applyFont="1" applyAlignment="1" applyProtection="1">
      <alignment horizontal="justify"/>
    </xf>
    <xf numFmtId="0" fontId="42" fillId="0" borderId="1" xfId="0" applyFont="1" applyBorder="1" applyAlignment="1">
      <alignment horizontal="justify" vertical="top" wrapText="1"/>
    </xf>
    <xf numFmtId="0" fontId="42" fillId="0" borderId="0" xfId="0" applyFont="1" applyBorder="1" applyAlignment="1" applyProtection="1">
      <alignment horizontal="justify"/>
    </xf>
    <xf numFmtId="0" fontId="42" fillId="0" borderId="0" xfId="0" applyFont="1" applyAlignment="1" applyProtection="1">
      <alignment horizontal="right"/>
      <protection locked="0"/>
    </xf>
    <xf numFmtId="0" fontId="42" fillId="0" borderId="0" xfId="0" applyFont="1" applyBorder="1" applyAlignment="1" applyProtection="1">
      <alignment horizontal="right"/>
      <protection locked="0"/>
    </xf>
    <xf numFmtId="0" fontId="5" fillId="0" borderId="0" xfId="0" applyFont="1" applyBorder="1" applyAlignment="1">
      <alignment horizontal="justify" vertical="top" wrapText="1"/>
    </xf>
    <xf numFmtId="0" fontId="0" fillId="0" borderId="1" xfId="0" applyBorder="1" applyAlignment="1">
      <alignment horizontal="justify" vertical="top" wrapText="1"/>
    </xf>
    <xf numFmtId="0" fontId="61" fillId="0" borderId="0" xfId="0" applyFont="1" applyAlignment="1" applyProtection="1">
      <alignment horizontal="justify" vertical="top"/>
    </xf>
    <xf numFmtId="4" fontId="42" fillId="0" borderId="0" xfId="0" applyNumberFormat="1" applyFont="1" applyAlignment="1" applyProtection="1">
      <protection locked="0"/>
    </xf>
    <xf numFmtId="0" fontId="42" fillId="0" borderId="1" xfId="0" applyFont="1" applyBorder="1" applyAlignment="1" applyProtection="1">
      <alignment horizontal="justify" vertical="top"/>
    </xf>
    <xf numFmtId="0" fontId="0" fillId="0" borderId="0" xfId="0" applyAlignment="1">
      <alignment horizontal="justify" vertical="top" wrapText="1"/>
    </xf>
    <xf numFmtId="4" fontId="58" fillId="0" borderId="0" xfId="0" applyNumberFormat="1" applyFont="1" applyBorder="1" applyAlignment="1" applyProtection="1">
      <protection locked="0"/>
    </xf>
    <xf numFmtId="49" fontId="58" fillId="0" borderId="0" xfId="0" applyNumberFormat="1" applyFont="1" applyBorder="1" applyAlignment="1">
      <alignment horizontal="center" vertical="top" wrapText="1"/>
    </xf>
    <xf numFmtId="4" fontId="58" fillId="0" borderId="0" xfId="0" applyNumberFormat="1" applyFont="1" applyBorder="1" applyAlignment="1"/>
    <xf numFmtId="4" fontId="0" fillId="0" borderId="0" xfId="0" applyNumberFormat="1" applyFont="1" applyBorder="1" applyAlignment="1">
      <alignment horizontal="right" vertical="top"/>
    </xf>
    <xf numFmtId="4" fontId="0" fillId="0" borderId="0" xfId="0" applyNumberFormat="1" applyFont="1" applyBorder="1" applyAlignment="1">
      <alignment vertical="top"/>
    </xf>
    <xf numFmtId="0" fontId="0" fillId="0" borderId="0" xfId="0" applyBorder="1" applyAlignment="1">
      <alignment vertical="top" wrapText="1"/>
    </xf>
    <xf numFmtId="0" fontId="58" fillId="0" borderId="0" xfId="0" applyFont="1" applyAlignment="1" applyProtection="1">
      <alignment horizontal="justify" vertical="top"/>
    </xf>
    <xf numFmtId="0" fontId="58" fillId="0" borderId="1" xfId="0" applyFont="1" applyBorder="1" applyAlignment="1" applyProtection="1">
      <alignment horizontal="justify" vertical="top"/>
    </xf>
    <xf numFmtId="0" fontId="60" fillId="0" borderId="0" xfId="0" applyFont="1" applyBorder="1" applyAlignment="1" applyProtection="1">
      <alignment horizontal="left" indent="1"/>
    </xf>
    <xf numFmtId="0" fontId="42" fillId="0" borderId="0" xfId="0" applyFont="1" applyBorder="1" applyAlignment="1" applyProtection="1">
      <alignment horizontal="left" indent="1"/>
    </xf>
    <xf numFmtId="0" fontId="64" fillId="0" borderId="0" xfId="0" applyFont="1" applyBorder="1" applyAlignment="1" applyProtection="1">
      <alignment horizontal="left" indent="1"/>
    </xf>
    <xf numFmtId="49" fontId="42" fillId="0" borderId="0" xfId="0" applyNumberFormat="1" applyFont="1" applyBorder="1" applyAlignment="1" applyProtection="1">
      <alignment horizontal="justify" vertical="top"/>
    </xf>
    <xf numFmtId="0" fontId="42" fillId="0" borderId="0" xfId="0" applyFont="1" applyBorder="1" applyAlignment="1" applyProtection="1">
      <alignment horizontal="justify" wrapText="1"/>
    </xf>
    <xf numFmtId="0" fontId="42" fillId="0" borderId="0" xfId="0" applyFont="1" applyAlignment="1" applyProtection="1">
      <alignment horizontal="right" vertical="top"/>
    </xf>
    <xf numFmtId="4" fontId="0" fillId="0" borderId="0" xfId="0" applyNumberFormat="1" applyFont="1" applyAlignment="1" applyProtection="1"/>
    <xf numFmtId="0" fontId="58" fillId="0" borderId="0" xfId="0" applyFont="1" applyAlignment="1">
      <alignment vertical="top" wrapText="1"/>
    </xf>
    <xf numFmtId="0" fontId="65" fillId="0" borderId="0" xfId="0" applyFont="1" applyAlignment="1">
      <alignment vertical="top"/>
    </xf>
    <xf numFmtId="0" fontId="66" fillId="0" borderId="0" xfId="0" applyFont="1" applyAlignment="1" applyProtection="1">
      <alignment horizontal="justify" vertical="top"/>
    </xf>
    <xf numFmtId="0" fontId="58" fillId="0" borderId="0" xfId="0" applyFont="1" applyAlignment="1" applyProtection="1">
      <alignment horizontal="right" vertical="top"/>
    </xf>
    <xf numFmtId="0" fontId="61" fillId="0" borderId="0" xfId="0" applyFont="1" applyBorder="1" applyAlignment="1">
      <alignment vertical="top"/>
    </xf>
    <xf numFmtId="4" fontId="58" fillId="0" borderId="0" xfId="0" applyNumberFormat="1" applyFont="1" applyAlignment="1"/>
    <xf numFmtId="0" fontId="42" fillId="0" borderId="0" xfId="0" applyFont="1" applyBorder="1" applyAlignment="1">
      <alignment vertical="top"/>
    </xf>
    <xf numFmtId="4" fontId="42" fillId="0" borderId="0" xfId="0" applyNumberFormat="1" applyFont="1" applyBorder="1" applyAlignment="1" applyProtection="1">
      <alignment horizontal="right" vertical="top"/>
      <protection locked="0"/>
    </xf>
    <xf numFmtId="49" fontId="58" fillId="0" borderId="0" xfId="0" applyNumberFormat="1" applyFont="1" applyAlignment="1">
      <alignment horizontal="center" vertical="top" wrapText="1"/>
    </xf>
    <xf numFmtId="0" fontId="61" fillId="0" borderId="0" xfId="0" applyFont="1" applyAlignment="1">
      <alignment horizontal="justify" vertical="top"/>
    </xf>
    <xf numFmtId="2" fontId="58" fillId="0" borderId="0" xfId="0" applyNumberFormat="1" applyFont="1" applyAlignment="1" applyProtection="1">
      <alignment horizontal="right"/>
      <protection locked="0"/>
    </xf>
    <xf numFmtId="4" fontId="42" fillId="0" borderId="0" xfId="0" applyNumberFormat="1" applyFont="1" applyAlignment="1">
      <alignment horizontal="right"/>
    </xf>
    <xf numFmtId="0" fontId="59" fillId="0" borderId="0" xfId="0" applyFont="1" applyBorder="1" applyAlignment="1" applyProtection="1">
      <alignment horizontal="justify" vertical="top"/>
    </xf>
    <xf numFmtId="4" fontId="0" fillId="0" borderId="0" xfId="0" applyNumberFormat="1" applyFont="1" applyBorder="1" applyAlignment="1" applyProtection="1">
      <alignment horizontal="right" vertical="top"/>
      <protection locked="0"/>
    </xf>
    <xf numFmtId="0" fontId="59" fillId="0" borderId="0" xfId="0" applyFont="1" applyBorder="1" applyAlignment="1" applyProtection="1">
      <alignment horizontal="left" vertical="top"/>
    </xf>
    <xf numFmtId="4" fontId="42" fillId="0" borderId="0" xfId="0" applyNumberFormat="1" applyFont="1" applyAlignment="1" applyProtection="1"/>
    <xf numFmtId="4" fontId="58" fillId="0" borderId="0" xfId="0" applyNumberFormat="1" applyFont="1" applyAlignment="1" applyProtection="1">
      <protection locked="0"/>
    </xf>
    <xf numFmtId="0" fontId="61" fillId="0" borderId="0" xfId="0" applyFont="1" applyAlignment="1">
      <alignment horizontal="justify" vertical="top" wrapText="1"/>
    </xf>
    <xf numFmtId="0" fontId="42" fillId="0" borderId="0" xfId="0" applyFont="1" applyAlignment="1">
      <alignment horizontal="left" vertical="top"/>
    </xf>
    <xf numFmtId="165" fontId="58" fillId="0" borderId="0" xfId="0" applyNumberFormat="1" applyFont="1" applyProtection="1"/>
    <xf numFmtId="0" fontId="0" fillId="0" borderId="0" xfId="0" applyFont="1" applyAlignment="1">
      <alignment horizontal="justify" vertical="top"/>
    </xf>
    <xf numFmtId="2" fontId="58" fillId="0" borderId="0" xfId="0" applyNumberFormat="1" applyFont="1" applyAlignment="1">
      <alignment vertical="top"/>
    </xf>
    <xf numFmtId="177" fontId="42" fillId="0" borderId="0" xfId="0" applyNumberFormat="1" applyFont="1" applyBorder="1"/>
    <xf numFmtId="177" fontId="58" fillId="0" borderId="0" xfId="0" applyNumberFormat="1" applyFont="1" applyBorder="1"/>
    <xf numFmtId="0" fontId="0" fillId="0" borderId="1" xfId="0" applyFont="1" applyBorder="1" applyAlignment="1">
      <alignment horizontal="justify" vertical="top"/>
    </xf>
    <xf numFmtId="1" fontId="58" fillId="0" borderId="0" xfId="0" applyNumberFormat="1" applyFont="1" applyBorder="1" applyAlignment="1">
      <alignment horizontal="left" vertical="top"/>
    </xf>
    <xf numFmtId="0" fontId="58" fillId="0" borderId="0" xfId="0" applyFont="1" applyAlignment="1">
      <alignment horizontal="left" vertical="top"/>
    </xf>
    <xf numFmtId="0" fontId="42" fillId="0" borderId="0" xfId="0" applyFont="1" applyAlignment="1">
      <alignment horizontal="left"/>
    </xf>
    <xf numFmtId="2" fontId="58" fillId="0" borderId="0" xfId="0" applyNumberFormat="1" applyFont="1" applyAlignment="1">
      <alignment horizontal="justify" vertical="top"/>
    </xf>
    <xf numFmtId="2" fontId="58" fillId="0" borderId="0" xfId="0" applyNumberFormat="1" applyFont="1" applyBorder="1" applyAlignment="1">
      <alignment vertical="top"/>
    </xf>
    <xf numFmtId="165" fontId="58" fillId="0" borderId="0" xfId="0" applyNumberFormat="1" applyFont="1" applyBorder="1" applyProtection="1"/>
    <xf numFmtId="0" fontId="58" fillId="0" borderId="0" xfId="0" applyFont="1" applyAlignment="1">
      <alignment horizontal="left" vertical="top" wrapText="1"/>
    </xf>
    <xf numFmtId="1" fontId="58" fillId="0" borderId="0" xfId="0" applyNumberFormat="1" applyFont="1" applyBorder="1" applyAlignment="1">
      <alignment horizontal="center"/>
    </xf>
    <xf numFmtId="49" fontId="42" fillId="0" borderId="0" xfId="0" applyNumberFormat="1" applyFont="1" applyAlignment="1">
      <alignment horizontal="justify" vertical="top" wrapText="1"/>
    </xf>
    <xf numFmtId="49" fontId="42" fillId="0" borderId="0" xfId="0" applyNumberFormat="1" applyFont="1" applyBorder="1" applyAlignment="1">
      <alignment horizontal="center" vertical="top"/>
    </xf>
    <xf numFmtId="49" fontId="57" fillId="2" borderId="33" xfId="0" applyNumberFormat="1" applyFont="1" applyFill="1" applyBorder="1" applyAlignment="1">
      <alignment horizontal="center" vertical="center"/>
    </xf>
    <xf numFmtId="0" fontId="5" fillId="2" borderId="3" xfId="0" applyFont="1" applyFill="1" applyBorder="1" applyAlignment="1">
      <alignment horizontal="left" vertical="top" wrapText="1"/>
    </xf>
    <xf numFmtId="4" fontId="57" fillId="0" borderId="5" xfId="0" applyNumberFormat="1" applyFont="1" applyBorder="1" applyAlignment="1" applyProtection="1">
      <alignment horizontal="right" vertical="center"/>
    </xf>
    <xf numFmtId="49" fontId="57" fillId="0" borderId="0" xfId="0" applyNumberFormat="1" applyFont="1" applyBorder="1" applyAlignment="1">
      <alignment horizontal="center" vertical="center"/>
    </xf>
    <xf numFmtId="0" fontId="5" fillId="0" borderId="0" xfId="0" applyFont="1" applyBorder="1" applyAlignment="1">
      <alignment horizontal="right" vertical="top" wrapText="1"/>
    </xf>
    <xf numFmtId="4" fontId="57" fillId="0" borderId="0" xfId="0" applyNumberFormat="1" applyFont="1" applyBorder="1" applyAlignment="1" applyProtection="1">
      <alignment horizontal="right" vertical="center"/>
    </xf>
    <xf numFmtId="0" fontId="5" fillId="0" borderId="0" xfId="0" applyFont="1" applyBorder="1" applyAlignment="1">
      <alignment horizontal="right" vertical="top"/>
    </xf>
    <xf numFmtId="4" fontId="5" fillId="0" borderId="0" xfId="0" applyNumberFormat="1" applyFont="1" applyBorder="1" applyAlignment="1" applyProtection="1">
      <alignment horizontal="right" vertical="center"/>
    </xf>
    <xf numFmtId="0" fontId="57" fillId="0" borderId="0" xfId="0" applyFont="1" applyBorder="1" applyAlignment="1">
      <alignment horizontal="center" vertical="center"/>
    </xf>
    <xf numFmtId="49" fontId="67" fillId="0" borderId="0" xfId="0" applyNumberFormat="1" applyFont="1" applyAlignment="1" applyProtection="1">
      <protection locked="0"/>
    </xf>
    <xf numFmtId="49" fontId="68" fillId="0" borderId="0" xfId="0" applyNumberFormat="1" applyFont="1" applyAlignment="1" applyProtection="1">
      <alignment horizontal="center" wrapText="1"/>
      <protection locked="0"/>
    </xf>
    <xf numFmtId="2" fontId="68" fillId="0" borderId="0" xfId="0" applyNumberFormat="1" applyFont="1" applyAlignment="1" applyProtection="1">
      <alignment horizontal="center" wrapText="1"/>
      <protection locked="0"/>
    </xf>
    <xf numFmtId="49" fontId="68" fillId="0" borderId="0" xfId="0" applyNumberFormat="1" applyFont="1" applyAlignment="1" applyProtection="1">
      <alignment horizontal="right" wrapText="1"/>
      <protection locked="0"/>
    </xf>
    <xf numFmtId="49" fontId="68" fillId="0" borderId="0" xfId="0" applyNumberFormat="1" applyFont="1" applyAlignment="1" applyProtection="1">
      <alignment wrapText="1"/>
      <protection locked="0"/>
    </xf>
    <xf numFmtId="49" fontId="67" fillId="0" borderId="0" xfId="0" applyNumberFormat="1" applyFont="1" applyAlignment="1" applyProtection="1">
      <alignment horizontal="center" vertical="center" wrapText="1"/>
      <protection locked="0"/>
    </xf>
    <xf numFmtId="0" fontId="68" fillId="0" borderId="0" xfId="0" applyFont="1" applyAlignment="1">
      <alignment vertical="top"/>
    </xf>
    <xf numFmtId="0" fontId="67" fillId="0" borderId="0" xfId="0" applyFont="1" applyAlignment="1">
      <alignment vertical="center"/>
    </xf>
    <xf numFmtId="4" fontId="68" fillId="0" borderId="0" xfId="0" applyNumberFormat="1" applyFont="1" applyAlignment="1">
      <alignment horizontal="right" vertical="center"/>
    </xf>
    <xf numFmtId="0" fontId="68" fillId="0" borderId="0" xfId="0" applyFont="1" applyAlignment="1">
      <alignment horizontal="left" vertical="top" wrapText="1"/>
    </xf>
    <xf numFmtId="0" fontId="68" fillId="0" borderId="0" xfId="0" applyFont="1" applyAlignment="1">
      <alignment horizontal="center" vertical="center" wrapText="1"/>
    </xf>
    <xf numFmtId="2" fontId="68" fillId="0" borderId="0" xfId="0" applyNumberFormat="1" applyFont="1" applyAlignment="1">
      <alignment horizontal="center" vertical="center" wrapText="1"/>
    </xf>
    <xf numFmtId="0" fontId="68" fillId="0" borderId="0" xfId="0" applyFont="1" applyAlignment="1">
      <alignment horizontal="right" vertical="center" wrapText="1"/>
    </xf>
    <xf numFmtId="49" fontId="69" fillId="0" borderId="0" xfId="0" applyNumberFormat="1" applyFont="1" applyAlignment="1">
      <alignment horizontal="left"/>
    </xf>
    <xf numFmtId="0" fontId="69" fillId="0" borderId="0" xfId="0" applyFont="1" applyAlignment="1"/>
    <xf numFmtId="0" fontId="69" fillId="0" borderId="0" xfId="0" applyFont="1" applyAlignment="1">
      <alignment horizontal="center" vertical="center"/>
    </xf>
    <xf numFmtId="2" fontId="69" fillId="0" borderId="0" xfId="0" applyNumberFormat="1" applyFont="1" applyAlignment="1">
      <alignment horizontal="center" vertical="center"/>
    </xf>
    <xf numFmtId="0" fontId="69" fillId="0" borderId="0" xfId="0" applyFont="1" applyAlignment="1">
      <alignment horizontal="right" vertical="center"/>
    </xf>
    <xf numFmtId="0" fontId="68" fillId="0" borderId="0" xfId="0" applyFont="1" applyAlignment="1">
      <alignment horizontal="right" vertical="top"/>
    </xf>
    <xf numFmtId="0" fontId="68" fillId="0" borderId="0" xfId="0" applyFont="1" applyBorder="1" applyAlignment="1">
      <alignment horizontal="left" vertical="top" wrapText="1"/>
    </xf>
    <xf numFmtId="0" fontId="67" fillId="4" borderId="0" xfId="0" applyFont="1" applyFill="1" applyAlignment="1">
      <alignment horizontal="center" vertical="center" wrapText="1"/>
    </xf>
    <xf numFmtId="3" fontId="67" fillId="4" borderId="0" xfId="0" applyNumberFormat="1" applyFont="1" applyFill="1" applyAlignment="1">
      <alignment horizontal="center" vertical="center" wrapText="1"/>
    </xf>
    <xf numFmtId="2" fontId="67" fillId="4" borderId="0" xfId="0" applyNumberFormat="1" applyFont="1" applyFill="1" applyAlignment="1">
      <alignment horizontal="center" vertical="center" wrapText="1"/>
    </xf>
    <xf numFmtId="4" fontId="67" fillId="4" borderId="0" xfId="0" applyNumberFormat="1" applyFont="1" applyFill="1" applyAlignment="1">
      <alignment horizontal="right" vertical="center" wrapText="1"/>
    </xf>
    <xf numFmtId="4" fontId="67" fillId="4" borderId="0" xfId="0" applyNumberFormat="1" applyFont="1" applyFill="1" applyAlignment="1">
      <alignment horizontal="center" vertical="center" wrapText="1"/>
    </xf>
    <xf numFmtId="0" fontId="67" fillId="0" borderId="0" xfId="0" applyFont="1" applyAlignment="1">
      <alignment horizontal="center" vertical="center" wrapText="1"/>
    </xf>
    <xf numFmtId="3" fontId="67" fillId="0" borderId="0" xfId="0" applyNumberFormat="1" applyFont="1" applyAlignment="1">
      <alignment horizontal="center" vertical="center" wrapText="1"/>
    </xf>
    <xf numFmtId="2" fontId="67" fillId="0" borderId="0" xfId="0" applyNumberFormat="1" applyFont="1" applyAlignment="1">
      <alignment horizontal="center" vertical="center" wrapText="1"/>
    </xf>
    <xf numFmtId="4" fontId="67" fillId="0" borderId="0" xfId="0" applyNumberFormat="1" applyFont="1" applyAlignment="1">
      <alignment horizontal="right" vertical="center" wrapText="1"/>
    </xf>
    <xf numFmtId="4" fontId="67" fillId="0" borderId="0" xfId="0" applyNumberFormat="1" applyFont="1" applyAlignment="1">
      <alignment horizontal="center" vertical="center" wrapText="1"/>
    </xf>
    <xf numFmtId="178" fontId="68" fillId="0" borderId="0" xfId="0" applyNumberFormat="1" applyFont="1" applyAlignment="1">
      <alignment horizontal="center" vertical="top" wrapText="1"/>
    </xf>
    <xf numFmtId="4" fontId="68" fillId="0" borderId="0" xfId="0" applyNumberFormat="1" applyFont="1" applyAlignment="1" applyProtection="1">
      <alignment horizontal="right" vertical="center"/>
      <protection locked="0"/>
    </xf>
    <xf numFmtId="2" fontId="68" fillId="0" borderId="0" xfId="0" applyNumberFormat="1" applyFont="1" applyAlignment="1" applyProtection="1">
      <alignment horizontal="center" vertical="center"/>
      <protection locked="0"/>
    </xf>
    <xf numFmtId="0" fontId="68" fillId="0" borderId="0" xfId="0" applyFont="1" applyAlignment="1">
      <alignment horizontal="justify" vertical="top" wrapText="1"/>
    </xf>
    <xf numFmtId="0" fontId="68" fillId="0" borderId="0" xfId="0" applyFont="1" applyAlignment="1">
      <alignment horizontal="center" vertical="top" wrapText="1"/>
    </xf>
    <xf numFmtId="2" fontId="68" fillId="0" borderId="0" xfId="0" applyNumberFormat="1" applyFont="1" applyAlignment="1" applyProtection="1">
      <alignment horizontal="center" vertical="top" wrapText="1"/>
      <protection locked="0"/>
    </xf>
    <xf numFmtId="4" fontId="68" fillId="0" borderId="0" xfId="0" applyNumberFormat="1" applyFont="1" applyAlignment="1" applyProtection="1">
      <alignment horizontal="right" vertical="top" wrapText="1"/>
      <protection locked="0"/>
    </xf>
    <xf numFmtId="0" fontId="68" fillId="0" borderId="1" xfId="0" applyFont="1" applyBorder="1" applyAlignment="1">
      <alignment horizontal="justify" vertical="top" wrapText="1"/>
    </xf>
    <xf numFmtId="0" fontId="9" fillId="0" borderId="0" xfId="0" applyFont="1" applyBorder="1" applyAlignment="1" applyProtection="1">
      <alignment horizontal="right"/>
    </xf>
    <xf numFmtId="2" fontId="9" fillId="0" borderId="0" xfId="0" applyNumberFormat="1" applyFont="1" applyBorder="1" applyAlignment="1" applyProtection="1">
      <alignment horizontal="right"/>
    </xf>
    <xf numFmtId="0" fontId="68" fillId="0" borderId="0" xfId="0" applyFont="1" applyAlignment="1">
      <alignment horizontal="justify" vertical="top" wrapText="1"/>
    </xf>
    <xf numFmtId="0" fontId="68" fillId="0" borderId="0" xfId="0" applyFont="1" applyAlignment="1">
      <alignment horizontal="left" vertical="top" wrapText="1"/>
    </xf>
    <xf numFmtId="0" fontId="68" fillId="0" borderId="1" xfId="0" applyFont="1" applyBorder="1" applyAlignment="1">
      <alignment horizontal="left" vertical="top" wrapText="1"/>
    </xf>
    <xf numFmtId="0" fontId="68" fillId="0" borderId="0" xfId="0" applyFont="1" applyAlignment="1">
      <alignment horizontal="left" vertical="center" wrapText="1"/>
    </xf>
    <xf numFmtId="0" fontId="68" fillId="0" borderId="0" xfId="0" applyFont="1" applyAlignment="1">
      <alignment horizontal="left" wrapText="1"/>
    </xf>
    <xf numFmtId="2" fontId="68" fillId="0" borderId="0" xfId="0" applyNumberFormat="1" applyFont="1" applyAlignment="1" applyProtection="1">
      <alignment horizontal="center" vertical="center" wrapText="1"/>
      <protection locked="0"/>
    </xf>
    <xf numFmtId="4" fontId="68" fillId="0" borderId="0" xfId="0" applyNumberFormat="1" applyFont="1" applyAlignment="1" applyProtection="1">
      <alignment horizontal="right" vertical="top"/>
      <protection locked="0"/>
    </xf>
    <xf numFmtId="0" fontId="68" fillId="0" borderId="0" xfId="0" applyFont="1" applyAlignment="1" applyProtection="1">
      <alignment horizontal="center" vertical="top" wrapText="1"/>
      <protection locked="0"/>
    </xf>
    <xf numFmtId="0" fontId="68" fillId="0" borderId="0" xfId="0" applyFont="1" applyAlignment="1">
      <alignment vertical="center" wrapText="1"/>
    </xf>
    <xf numFmtId="4" fontId="9" fillId="0" borderId="0" xfId="0" applyNumberFormat="1" applyFont="1" applyBorder="1" applyAlignment="1" applyProtection="1">
      <alignment horizontal="right" vertical="top" wrapText="1"/>
      <protection locked="0"/>
    </xf>
    <xf numFmtId="0" fontId="9" fillId="0" borderId="0" xfId="0" applyFont="1" applyBorder="1" applyAlignment="1" applyProtection="1">
      <alignment horizontal="left" vertical="center" wrapText="1"/>
    </xf>
    <xf numFmtId="2" fontId="9" fillId="0" borderId="0" xfId="0" applyNumberFormat="1" applyFont="1" applyBorder="1" applyAlignment="1" applyProtection="1">
      <alignment horizontal="center" vertical="top" wrapText="1"/>
      <protection locked="0"/>
    </xf>
    <xf numFmtId="2" fontId="68" fillId="0" borderId="0" xfId="0" applyNumberFormat="1" applyFont="1" applyAlignment="1" applyProtection="1">
      <alignment vertical="center" wrapText="1"/>
    </xf>
    <xf numFmtId="0" fontId="68" fillId="0" borderId="0" xfId="0" applyFont="1" applyAlignment="1">
      <alignment vertical="top" wrapText="1"/>
    </xf>
    <xf numFmtId="0" fontId="69" fillId="0" borderId="0" xfId="0" applyFont="1" applyAlignment="1">
      <alignment horizontal="left" vertical="center" wrapText="1"/>
    </xf>
    <xf numFmtId="0" fontId="69" fillId="0" borderId="0" xfId="0" applyFont="1" applyAlignment="1">
      <alignment horizontal="left" vertical="top" wrapText="1"/>
    </xf>
    <xf numFmtId="0" fontId="69" fillId="0" borderId="0" xfId="0" applyFont="1" applyAlignment="1">
      <alignment horizontal="center" vertical="center" wrapText="1"/>
    </xf>
    <xf numFmtId="2" fontId="69" fillId="0" borderId="0" xfId="0" applyNumberFormat="1" applyFont="1" applyAlignment="1">
      <alignment horizontal="center" vertical="center" wrapText="1"/>
    </xf>
    <xf numFmtId="178" fontId="68" fillId="0" borderId="0" xfId="0" applyNumberFormat="1" applyFont="1" applyAlignment="1">
      <alignment vertical="top" wrapText="1"/>
    </xf>
    <xf numFmtId="0" fontId="69" fillId="0" borderId="0" xfId="0" applyFont="1" applyAlignment="1">
      <alignment vertical="top" wrapText="1"/>
    </xf>
    <xf numFmtId="4" fontId="68" fillId="0" borderId="0" xfId="0" applyNumberFormat="1" applyFont="1" applyBorder="1" applyAlignment="1" applyProtection="1">
      <alignment vertical="center" wrapText="1"/>
      <protection locked="0"/>
    </xf>
    <xf numFmtId="4" fontId="68" fillId="0" borderId="0" xfId="0" applyNumberFormat="1" applyFont="1" applyBorder="1" applyAlignment="1" applyProtection="1">
      <alignment vertical="center"/>
      <protection locked="0"/>
    </xf>
    <xf numFmtId="0" fontId="0" fillId="0" borderId="0" xfId="0" applyAlignment="1">
      <alignment vertical="top" wrapText="1"/>
    </xf>
    <xf numFmtId="2" fontId="69" fillId="0" borderId="0" xfId="0" applyNumberFormat="1" applyFont="1" applyAlignment="1">
      <alignment vertical="center" wrapText="1"/>
    </xf>
    <xf numFmtId="0" fontId="0" fillId="0" borderId="0" xfId="0" applyAlignment="1">
      <alignment horizontal="center" vertical="center" wrapText="1"/>
    </xf>
    <xf numFmtId="2" fontId="0" fillId="0" borderId="0" xfId="0" applyNumberFormat="1" applyAlignment="1">
      <alignment vertical="center" wrapText="1"/>
    </xf>
    <xf numFmtId="1" fontId="68" fillId="0" borderId="0" xfId="0" applyNumberFormat="1" applyFont="1" applyAlignment="1" applyProtection="1">
      <alignment vertical="top" wrapText="1"/>
      <protection locked="0"/>
    </xf>
    <xf numFmtId="2" fontId="68" fillId="0" borderId="0" xfId="0" applyNumberFormat="1" applyFont="1" applyAlignment="1" applyProtection="1">
      <alignment vertical="center" wrapText="1"/>
      <protection locked="0"/>
    </xf>
    <xf numFmtId="2" fontId="68" fillId="0" borderId="0" xfId="0" applyNumberFormat="1" applyFont="1" applyBorder="1" applyAlignment="1" applyProtection="1">
      <alignment horizontal="right" vertical="top" wrapText="1"/>
      <protection locked="0"/>
    </xf>
    <xf numFmtId="4" fontId="68" fillId="0" borderId="0" xfId="0" applyNumberFormat="1" applyFont="1" applyBorder="1" applyAlignment="1" applyProtection="1">
      <alignment horizontal="right" vertical="top"/>
      <protection locked="0"/>
    </xf>
    <xf numFmtId="2" fontId="68" fillId="0" borderId="0" xfId="0" applyNumberFormat="1" applyFont="1" applyAlignment="1" applyProtection="1">
      <alignment horizontal="left" vertical="center" wrapText="1"/>
      <protection locked="0"/>
    </xf>
    <xf numFmtId="0" fontId="0" fillId="0" borderId="0" xfId="0" applyAlignment="1">
      <alignment horizontal="center" vertical="top" wrapText="1"/>
    </xf>
    <xf numFmtId="2" fontId="0" fillId="0" borderId="0" xfId="0" applyNumberFormat="1" applyAlignment="1">
      <alignment horizontal="center" vertical="center" wrapText="1"/>
    </xf>
    <xf numFmtId="0" fontId="0" fillId="0" borderId="0" xfId="0" applyAlignment="1">
      <alignment horizontal="right" vertical="top" wrapText="1"/>
    </xf>
    <xf numFmtId="0" fontId="0" fillId="0" borderId="0" xfId="0" applyAlignment="1">
      <alignment horizontal="right" vertical="top"/>
    </xf>
    <xf numFmtId="1" fontId="68" fillId="0" borderId="0" xfId="0" applyNumberFormat="1" applyFont="1" applyAlignment="1" applyProtection="1">
      <alignment horizontal="center" vertical="top" wrapText="1"/>
      <protection locked="0"/>
    </xf>
    <xf numFmtId="0" fontId="68" fillId="0" borderId="0" xfId="0" applyFont="1" applyBorder="1" applyAlignment="1" applyProtection="1">
      <alignment vertical="top" wrapText="1"/>
    </xf>
    <xf numFmtId="0" fontId="67" fillId="4" borderId="0" xfId="0" applyFont="1" applyFill="1" applyAlignment="1">
      <alignment horizontal="right" wrapText="1"/>
    </xf>
    <xf numFmtId="0" fontId="67" fillId="4" borderId="0" xfId="0" applyFont="1" applyFill="1" applyBorder="1" applyAlignment="1">
      <alignment horizontal="left" wrapText="1"/>
    </xf>
    <xf numFmtId="4" fontId="67" fillId="5" borderId="0" xfId="0" applyNumberFormat="1" applyFont="1" applyFill="1" applyAlignment="1">
      <alignment horizontal="right" vertical="center" wrapText="1"/>
    </xf>
    <xf numFmtId="0" fontId="67" fillId="0" borderId="0" xfId="0" applyFont="1" applyAlignment="1">
      <alignment horizontal="right" wrapText="1"/>
    </xf>
    <xf numFmtId="2" fontId="68" fillId="0" borderId="0" xfId="0" applyNumberFormat="1" applyFont="1" applyAlignment="1" applyProtection="1">
      <alignment horizontal="right" wrapText="1"/>
      <protection locked="0"/>
    </xf>
    <xf numFmtId="1" fontId="69" fillId="0" borderId="0" xfId="0" applyNumberFormat="1" applyFont="1" applyAlignment="1" applyProtection="1">
      <alignment horizontal="center" vertical="center" wrapText="1"/>
    </xf>
    <xf numFmtId="2" fontId="68" fillId="0" borderId="0" xfId="0" applyNumberFormat="1" applyFont="1" applyAlignment="1" applyProtection="1">
      <alignment horizontal="justify" vertical="center" wrapText="1"/>
    </xf>
    <xf numFmtId="4" fontId="69" fillId="0" borderId="0" xfId="0" applyNumberFormat="1" applyFont="1" applyAlignment="1" applyProtection="1">
      <alignment horizontal="right" vertical="center" wrapText="1"/>
      <protection locked="0"/>
    </xf>
    <xf numFmtId="4" fontId="69" fillId="0" borderId="0" xfId="0" applyNumberFormat="1" applyFont="1" applyAlignment="1" applyProtection="1">
      <alignment horizontal="right" vertical="center" wrapText="1"/>
    </xf>
    <xf numFmtId="2" fontId="68" fillId="0" borderId="1" xfId="0" applyNumberFormat="1" applyFont="1" applyBorder="1" applyAlignment="1" applyProtection="1">
      <alignment horizontal="justify" vertical="center" wrapText="1"/>
    </xf>
    <xf numFmtId="2" fontId="68" fillId="0" borderId="0" xfId="0" applyNumberFormat="1" applyFont="1" applyAlignment="1" applyProtection="1">
      <alignment horizontal="left" vertical="top" wrapText="1"/>
    </xf>
    <xf numFmtId="2" fontId="68" fillId="0" borderId="0" xfId="0" applyNumberFormat="1" applyFont="1" applyAlignment="1" applyProtection="1">
      <alignment horizontal="center" vertical="center" wrapText="1"/>
    </xf>
    <xf numFmtId="2" fontId="69" fillId="0" borderId="0" xfId="0" applyNumberFormat="1" applyFont="1" applyAlignment="1" applyProtection="1">
      <alignment horizontal="center" vertical="center" wrapText="1"/>
    </xf>
    <xf numFmtId="2" fontId="68" fillId="0" borderId="0" xfId="0" applyNumberFormat="1" applyFont="1" applyAlignment="1" applyProtection="1">
      <alignment horizontal="left" vertical="center" wrapText="1"/>
    </xf>
    <xf numFmtId="2" fontId="68" fillId="0" borderId="0" xfId="0" applyNumberFormat="1" applyFont="1" applyAlignment="1" applyProtection="1">
      <alignment horizontal="justify" vertical="center" wrapText="1"/>
    </xf>
    <xf numFmtId="0" fontId="69" fillId="0" borderId="0" xfId="0" applyFont="1" applyAlignment="1" applyProtection="1">
      <alignment horizontal="left" vertical="center" wrapText="1"/>
    </xf>
    <xf numFmtId="0" fontId="70" fillId="0" borderId="0" xfId="0" applyFont="1" applyAlignment="1">
      <alignment horizontal="left" vertical="top" wrapText="1"/>
    </xf>
    <xf numFmtId="0" fontId="71" fillId="0" borderId="0" xfId="0" applyFont="1" applyBorder="1" applyAlignment="1" applyProtection="1">
      <alignment horizontal="left" vertical="top" wrapText="1"/>
    </xf>
    <xf numFmtId="0" fontId="68" fillId="0" borderId="0" xfId="0" applyFont="1" applyAlignment="1">
      <alignment horizontal="center" vertical="top"/>
    </xf>
    <xf numFmtId="2" fontId="68" fillId="0" borderId="0" xfId="0" applyNumberFormat="1" applyFont="1" applyAlignment="1">
      <alignment horizontal="center" vertical="top"/>
    </xf>
    <xf numFmtId="4" fontId="68" fillId="0" borderId="0" xfId="0" applyNumberFormat="1" applyFont="1" applyAlignment="1">
      <alignment horizontal="right" vertical="top"/>
    </xf>
    <xf numFmtId="0" fontId="68" fillId="0" borderId="0" xfId="0" applyFont="1" applyBorder="1" applyAlignment="1" applyProtection="1">
      <alignment horizontal="left" vertical="top" wrapText="1"/>
    </xf>
    <xf numFmtId="2" fontId="70" fillId="0" borderId="0" xfId="0" applyNumberFormat="1" applyFont="1" applyAlignment="1" applyProtection="1">
      <alignment horizontal="center" vertical="center" wrapText="1"/>
    </xf>
    <xf numFmtId="179" fontId="69" fillId="0" borderId="0" xfId="0" applyNumberFormat="1" applyFont="1" applyAlignment="1" applyProtection="1">
      <alignment horizontal="center" vertical="center" wrapText="1"/>
    </xf>
    <xf numFmtId="179" fontId="69" fillId="0" borderId="0" xfId="0" applyNumberFormat="1" applyFont="1" applyAlignment="1" applyProtection="1">
      <alignment horizontal="right" vertical="center" wrapText="1"/>
    </xf>
    <xf numFmtId="0" fontId="68" fillId="0" borderId="0" xfId="0" applyFont="1" applyBorder="1" applyAlignment="1" applyProtection="1">
      <alignment horizontal="left" vertical="top" wrapText="1"/>
    </xf>
    <xf numFmtId="2" fontId="70" fillId="0" borderId="0" xfId="0" applyNumberFormat="1" applyFont="1" applyAlignment="1" applyProtection="1">
      <alignment horizontal="center" vertical="top" wrapText="1"/>
    </xf>
    <xf numFmtId="0" fontId="68" fillId="0" borderId="1" xfId="0" applyFont="1" applyBorder="1" applyAlignment="1" applyProtection="1">
      <alignment horizontal="left" vertical="top" wrapText="1"/>
    </xf>
    <xf numFmtId="0" fontId="69" fillId="0" borderId="0" xfId="0" applyFont="1" applyAlignment="1" applyProtection="1">
      <alignment horizontal="center" vertical="center" wrapText="1"/>
    </xf>
    <xf numFmtId="0" fontId="69" fillId="0" borderId="0" xfId="0" applyFont="1" applyAlignment="1" applyProtection="1">
      <alignment vertical="center" wrapText="1"/>
    </xf>
    <xf numFmtId="0" fontId="67" fillId="4" borderId="0" xfId="0" applyFont="1" applyFill="1" applyAlignment="1">
      <alignment vertical="center" wrapText="1"/>
    </xf>
    <xf numFmtId="179" fontId="67" fillId="4" borderId="0" xfId="0" applyNumberFormat="1" applyFont="1" applyFill="1" applyAlignment="1">
      <alignment vertical="center" wrapText="1"/>
    </xf>
    <xf numFmtId="0" fontId="0" fillId="0" borderId="0" xfId="0" applyBorder="1" applyAlignment="1" applyProtection="1">
      <alignment horizontal="left" vertical="top" wrapText="1"/>
    </xf>
    <xf numFmtId="49" fontId="72" fillId="0" borderId="0" xfId="0" applyNumberFormat="1" applyFont="1" applyBorder="1" applyAlignment="1" applyProtection="1">
      <alignment horizontal="left"/>
    </xf>
    <xf numFmtId="49" fontId="72" fillId="0" borderId="0" xfId="0" applyNumberFormat="1" applyFont="1" applyBorder="1" applyAlignment="1" applyProtection="1">
      <alignment horizontal="left" wrapText="1"/>
    </xf>
    <xf numFmtId="0" fontId="73" fillId="0" borderId="0" xfId="0" applyFont="1" applyBorder="1" applyAlignment="1" applyProtection="1">
      <alignment horizontal="center" vertical="center" wrapText="1"/>
    </xf>
    <xf numFmtId="0" fontId="73" fillId="0" borderId="0" xfId="0" applyFont="1" applyBorder="1" applyAlignment="1" applyProtection="1">
      <alignment vertical="center" wrapText="1"/>
    </xf>
    <xf numFmtId="4" fontId="73" fillId="0" borderId="0" xfId="0" applyNumberFormat="1" applyFont="1" applyBorder="1" applyAlignment="1" applyProtection="1">
      <alignment vertical="center" wrapText="1"/>
      <protection locked="0"/>
    </xf>
    <xf numFmtId="0" fontId="73" fillId="0" borderId="1" xfId="0" applyFont="1" applyBorder="1" applyAlignment="1" applyProtection="1">
      <alignment horizontal="center" vertical="center" wrapText="1"/>
    </xf>
    <xf numFmtId="0" fontId="73" fillId="0" borderId="1" xfId="0" applyFont="1" applyBorder="1" applyAlignment="1" applyProtection="1">
      <alignment vertical="center" wrapText="1"/>
    </xf>
    <xf numFmtId="4" fontId="73" fillId="0" borderId="1" xfId="0" applyNumberFormat="1" applyFont="1" applyBorder="1" applyAlignment="1" applyProtection="1">
      <alignment vertical="center" wrapText="1"/>
      <protection locked="0"/>
    </xf>
    <xf numFmtId="4" fontId="68" fillId="0" borderId="1" xfId="0" applyNumberFormat="1" applyFont="1" applyBorder="1" applyAlignment="1">
      <alignment horizontal="right" vertical="top"/>
    </xf>
    <xf numFmtId="0" fontId="73" fillId="0" borderId="0" xfId="0" applyFont="1" applyBorder="1" applyAlignment="1" applyProtection="1">
      <alignment horizontal="center" vertical="top" wrapText="1"/>
    </xf>
    <xf numFmtId="4" fontId="73" fillId="0" borderId="0" xfId="0" applyNumberFormat="1" applyFont="1" applyBorder="1" applyAlignment="1" applyProtection="1">
      <alignment vertical="top" wrapText="1"/>
      <protection locked="0"/>
    </xf>
    <xf numFmtId="0" fontId="73" fillId="0" borderId="0" xfId="0" applyFont="1" applyBorder="1" applyAlignment="1" applyProtection="1">
      <alignment vertical="top" wrapText="1"/>
    </xf>
    <xf numFmtId="0" fontId="48" fillId="3" borderId="33" xfId="0" applyFont="1" applyFill="1" applyBorder="1" applyAlignment="1">
      <alignment horizontal="center" vertical="center" wrapText="1"/>
    </xf>
    <xf numFmtId="0" fontId="42" fillId="0" borderId="0" xfId="0" applyFont="1" applyAlignment="1" applyProtection="1">
      <alignment vertical="top" wrapText="1"/>
    </xf>
    <xf numFmtId="49" fontId="42" fillId="0" borderId="0" xfId="0" applyNumberFormat="1" applyFont="1" applyAlignment="1">
      <alignment vertical="center" wrapText="1"/>
    </xf>
    <xf numFmtId="0" fontId="5" fillId="3" borderId="4" xfId="0" applyFont="1" applyFill="1" applyBorder="1" applyAlignment="1">
      <alignment vertical="top"/>
    </xf>
    <xf numFmtId="0" fontId="60" fillId="0" borderId="0" xfId="0" applyFont="1" applyBorder="1" applyAlignment="1">
      <alignment horizontal="justify" vertical="top" wrapText="1"/>
    </xf>
    <xf numFmtId="0" fontId="75" fillId="0" borderId="0" xfId="0" applyFont="1" applyBorder="1" applyAlignment="1">
      <alignment horizontal="justify" vertical="top" wrapText="1"/>
    </xf>
    <xf numFmtId="0" fontId="42" fillId="0" borderId="0" xfId="0" applyFont="1" applyBorder="1" applyAlignment="1">
      <alignment horizontal="left" vertical="top" wrapText="1"/>
    </xf>
    <xf numFmtId="0" fontId="12" fillId="0" borderId="0" xfId="0" applyFont="1" applyAlignment="1" applyProtection="1">
      <alignment horizontal="justify" vertical="top" wrapText="1"/>
    </xf>
    <xf numFmtId="0" fontId="43" fillId="0" borderId="0" xfId="0" applyFont="1" applyFill="1" applyBorder="1" applyAlignment="1" applyProtection="1">
      <alignment horizontal="left" vertical="top" wrapText="1"/>
    </xf>
    <xf numFmtId="0" fontId="43" fillId="0" borderId="0" xfId="0" applyFont="1" applyFill="1" applyBorder="1" applyAlignment="1" applyProtection="1"/>
    <xf numFmtId="0" fontId="38" fillId="0" borderId="0" xfId="3" applyNumberFormat="1" applyFont="1" applyFill="1" applyAlignment="1">
      <alignment horizontal="justify" vertical="top" wrapText="1"/>
    </xf>
    <xf numFmtId="2" fontId="38" fillId="0" borderId="0" xfId="3" applyNumberFormat="1" applyFont="1" applyFill="1" applyBorder="1" applyAlignment="1" applyProtection="1">
      <alignment horizontal="center" vertical="top" wrapText="1"/>
      <protection locked="0"/>
    </xf>
    <xf numFmtId="0" fontId="37" fillId="0" borderId="0" xfId="3" applyFont="1" applyFill="1" applyBorder="1" applyAlignment="1">
      <alignment horizontal="justify" vertical="top" wrapText="1"/>
    </xf>
    <xf numFmtId="0" fontId="37" fillId="0" borderId="0" xfId="3" applyFont="1" applyFill="1" applyBorder="1" applyAlignment="1">
      <alignment horizontal="center" wrapText="1"/>
    </xf>
    <xf numFmtId="2" fontId="37" fillId="0" borderId="0" xfId="3" applyNumberFormat="1" applyFont="1" applyFill="1" applyBorder="1" applyAlignment="1">
      <alignment horizontal="center" wrapText="1"/>
    </xf>
    <xf numFmtId="49" fontId="38" fillId="0" borderId="0" xfId="3" applyNumberFormat="1" applyFont="1" applyFill="1" applyBorder="1" applyAlignment="1">
      <alignment horizontal="justify" vertical="top" wrapText="1"/>
    </xf>
    <xf numFmtId="0" fontId="38" fillId="0" borderId="0" xfId="3" applyFont="1" applyFill="1" applyBorder="1" applyAlignment="1">
      <alignment horizontal="center"/>
    </xf>
    <xf numFmtId="2" fontId="38" fillId="0" borderId="0" xfId="3" applyNumberFormat="1" applyFont="1" applyFill="1" applyBorder="1" applyAlignment="1">
      <alignment horizontal="center"/>
    </xf>
    <xf numFmtId="0" fontId="37" fillId="0" borderId="0" xfId="3" applyNumberFormat="1" applyFont="1" applyFill="1" applyBorder="1" applyAlignment="1">
      <alignment horizontal="justify" vertical="top" wrapText="1"/>
    </xf>
    <xf numFmtId="0" fontId="38" fillId="0" borderId="0" xfId="0" applyFont="1" applyFill="1" applyBorder="1" applyAlignment="1">
      <alignment horizontal="center" wrapText="1"/>
    </xf>
    <xf numFmtId="2" fontId="38" fillId="0" borderId="0" xfId="0" applyNumberFormat="1" applyFont="1" applyFill="1" applyAlignment="1">
      <alignment horizontal="center"/>
    </xf>
    <xf numFmtId="0" fontId="38" fillId="0" borderId="0" xfId="3" applyFont="1" applyFill="1" applyBorder="1" applyAlignment="1">
      <alignment vertical="top" wrapText="1"/>
    </xf>
    <xf numFmtId="2" fontId="39" fillId="0" borderId="0" xfId="0" applyNumberFormat="1" applyFont="1" applyFill="1" applyBorder="1" applyAlignment="1">
      <alignment horizontal="center" vertical="top"/>
    </xf>
    <xf numFmtId="0" fontId="39" fillId="0" borderId="0" xfId="0" applyFont="1" applyFill="1" applyBorder="1" applyAlignment="1">
      <alignment horizontal="left" vertical="top" wrapText="1"/>
    </xf>
    <xf numFmtId="2" fontId="38" fillId="0" borderId="0" xfId="0" applyNumberFormat="1" applyFont="1" applyFill="1" applyAlignment="1">
      <alignment horizontal="center" vertical="top"/>
    </xf>
    <xf numFmtId="2" fontId="39" fillId="0" borderId="0" xfId="0" applyNumberFormat="1" applyFont="1" applyFill="1" applyBorder="1" applyAlignment="1">
      <alignment horizontal="right" vertical="top" wrapText="1"/>
    </xf>
    <xf numFmtId="0" fontId="39" fillId="0" borderId="0" xfId="0" applyFont="1" applyFill="1" applyBorder="1" applyAlignment="1">
      <alignment horizontal="justify" vertical="top" wrapText="1"/>
    </xf>
    <xf numFmtId="0" fontId="38" fillId="0" borderId="0" xfId="0" applyFont="1" applyFill="1" applyAlignment="1" applyProtection="1">
      <alignment horizontal="left" vertical="top" wrapText="1"/>
    </xf>
    <xf numFmtId="49" fontId="42" fillId="0" borderId="0" xfId="0" applyNumberFormat="1" applyFont="1" applyAlignment="1"/>
    <xf numFmtId="0" fontId="38" fillId="0" borderId="0" xfId="0" applyFont="1" applyFill="1" applyBorder="1" applyAlignment="1">
      <alignment horizontal="justify" vertical="center" wrapText="1"/>
    </xf>
    <xf numFmtId="0" fontId="79" fillId="0" borderId="0" xfId="0" applyFont="1" applyBorder="1" applyAlignment="1">
      <alignment horizontal="justify" vertical="top" wrapText="1"/>
    </xf>
    <xf numFmtId="0" fontId="37" fillId="0" borderId="0" xfId="3" applyFont="1" applyBorder="1" applyAlignment="1">
      <alignment horizontal="justify" vertical="top" wrapText="1"/>
    </xf>
    <xf numFmtId="0" fontId="38" fillId="0" borderId="0" xfId="3" applyFont="1" applyBorder="1" applyAlignment="1">
      <alignment vertical="top" wrapText="1"/>
    </xf>
    <xf numFmtId="0" fontId="38" fillId="0" borderId="0" xfId="3" applyFont="1" applyBorder="1" applyAlignment="1">
      <alignment horizontal="left" vertical="top" wrapText="1" indent="1"/>
    </xf>
    <xf numFmtId="0" fontId="5" fillId="0" borderId="0" xfId="0" applyFont="1" applyFill="1" applyBorder="1" applyAlignment="1">
      <alignment horizontal="center" vertical="top"/>
    </xf>
    <xf numFmtId="0" fontId="42" fillId="0" borderId="0" xfId="5" applyFont="1" applyFill="1" applyBorder="1" applyAlignment="1">
      <alignment horizontal="justify" vertical="top" wrapText="1"/>
    </xf>
    <xf numFmtId="0" fontId="42" fillId="0" borderId="0" xfId="5" applyFill="1" applyBorder="1" applyAlignment="1">
      <alignment horizontal="justify" vertical="top" wrapText="1"/>
    </xf>
    <xf numFmtId="2" fontId="0" fillId="0" borderId="0" xfId="0" applyNumberFormat="1"/>
    <xf numFmtId="2" fontId="1" fillId="0" borderId="0" xfId="0" applyNumberFormat="1" applyFont="1" applyBorder="1" applyAlignment="1" applyProtection="1">
      <alignment horizontal="justify" vertical="top"/>
    </xf>
    <xf numFmtId="2" fontId="1" fillId="0" borderId="0" xfId="0" applyNumberFormat="1" applyFont="1" applyBorder="1" applyAlignment="1" applyProtection="1">
      <alignment horizontal="left"/>
    </xf>
    <xf numFmtId="2" fontId="0" fillId="0" borderId="0" xfId="2" applyNumberFormat="1" applyFont="1" applyBorder="1" applyAlignment="1">
      <alignment horizontal="left" vertical="top" wrapText="1"/>
    </xf>
    <xf numFmtId="2" fontId="11" fillId="0" borderId="0" xfId="0" applyNumberFormat="1" applyFont="1" applyBorder="1" applyAlignment="1" applyProtection="1">
      <alignment horizontal="center"/>
    </xf>
    <xf numFmtId="2" fontId="12" fillId="0" borderId="0" xfId="0" applyNumberFormat="1" applyFont="1" applyBorder="1" applyAlignment="1" applyProtection="1">
      <alignment horizontal="right"/>
    </xf>
    <xf numFmtId="2" fontId="41" fillId="0" borderId="0" xfId="0" applyNumberFormat="1" applyFont="1" applyBorder="1" applyAlignment="1" applyProtection="1">
      <alignment horizontal="center" vertical="center"/>
    </xf>
    <xf numFmtId="2" fontId="41" fillId="0" borderId="0" xfId="0" applyNumberFormat="1" applyFont="1" applyBorder="1" applyAlignment="1" applyProtection="1">
      <alignment horizontal="right" vertical="center"/>
    </xf>
    <xf numFmtId="2" fontId="12" fillId="0" borderId="10" xfId="0" applyNumberFormat="1" applyFont="1" applyBorder="1" applyProtection="1"/>
    <xf numFmtId="2" fontId="41" fillId="0" borderId="1" xfId="0" applyNumberFormat="1" applyFont="1" applyBorder="1" applyAlignment="1" applyProtection="1">
      <alignment horizontal="center" vertical="center"/>
    </xf>
    <xf numFmtId="2" fontId="12" fillId="0" borderId="0" xfId="0" applyNumberFormat="1" applyFont="1" applyBorder="1" applyAlignment="1" applyProtection="1">
      <alignment horizontal="center"/>
    </xf>
    <xf numFmtId="2" fontId="12" fillId="0" borderId="0" xfId="0" applyNumberFormat="1" applyFont="1" applyBorder="1" applyProtection="1"/>
    <xf numFmtId="2" fontId="42" fillId="0" borderId="0" xfId="2" applyNumberFormat="1" applyFont="1" applyBorder="1" applyAlignment="1" applyProtection="1"/>
    <xf numFmtId="2" fontId="45" fillId="0" borderId="0" xfId="2" applyNumberFormat="1" applyFont="1" applyBorder="1" applyAlignment="1" applyProtection="1">
      <alignment horizontal="right" vertical="center"/>
    </xf>
    <xf numFmtId="2" fontId="0" fillId="0" borderId="10" xfId="2" applyNumberFormat="1" applyFont="1" applyBorder="1" applyAlignment="1" applyProtection="1"/>
    <xf numFmtId="2" fontId="0" fillId="0" borderId="0" xfId="2" applyNumberFormat="1" applyFont="1" applyBorder="1" applyAlignment="1" applyProtection="1">
      <alignment vertical="center"/>
    </xf>
    <xf numFmtId="2" fontId="41" fillId="0" borderId="0" xfId="0" applyNumberFormat="1" applyFont="1" applyBorder="1" applyAlignment="1" applyProtection="1">
      <alignment horizontal="center"/>
    </xf>
    <xf numFmtId="2" fontId="0" fillId="0" borderId="11" xfId="2" applyNumberFormat="1" applyFont="1" applyBorder="1" applyAlignment="1" applyProtection="1">
      <alignment horizontal="center"/>
    </xf>
    <xf numFmtId="2" fontId="0" fillId="0" borderId="11" xfId="2" applyNumberFormat="1" applyFont="1" applyBorder="1" applyAlignment="1" applyProtection="1">
      <alignment horizontal="right"/>
      <protection locked="0"/>
    </xf>
    <xf numFmtId="2" fontId="0" fillId="0" borderId="0" xfId="2" applyNumberFormat="1" applyFont="1" applyBorder="1" applyAlignment="1" applyProtection="1">
      <alignment horizontal="right" vertical="top"/>
    </xf>
    <xf numFmtId="2" fontId="36" fillId="0" borderId="0" xfId="0" applyNumberFormat="1" applyFont="1" applyAlignment="1"/>
    <xf numFmtId="2" fontId="36" fillId="0" borderId="0" xfId="0" applyNumberFormat="1" applyFont="1" applyBorder="1" applyAlignment="1">
      <alignment horizontal="right"/>
    </xf>
    <xf numFmtId="2" fontId="0" fillId="0" borderId="10" xfId="2" applyNumberFormat="1" applyFont="1" applyBorder="1" applyAlignment="1" applyProtection="1">
      <alignment horizontal="right" vertical="top"/>
    </xf>
    <xf numFmtId="2" fontId="0" fillId="0" borderId="0" xfId="2" applyNumberFormat="1" applyFont="1" applyBorder="1" applyAlignment="1" applyProtection="1"/>
    <xf numFmtId="2" fontId="0" fillId="0" borderId="11" xfId="2" applyNumberFormat="1" applyFont="1" applyBorder="1" applyAlignment="1" applyProtection="1"/>
    <xf numFmtId="2" fontId="0" fillId="0" borderId="12" xfId="2" applyNumberFormat="1" applyFont="1" applyBorder="1" applyAlignment="1" applyProtection="1"/>
    <xf numFmtId="2" fontId="42" fillId="0" borderId="0" xfId="2" applyNumberFormat="1" applyFont="1" applyBorder="1" applyAlignment="1" applyProtection="1">
      <alignment horizontal="right"/>
      <protection locked="0"/>
    </xf>
    <xf numFmtId="2" fontId="42" fillId="0" borderId="0" xfId="0" applyNumberFormat="1" applyFont="1" applyAlignment="1"/>
    <xf numFmtId="2" fontId="39" fillId="0" borderId="0" xfId="0" applyNumberFormat="1" applyFont="1" applyBorder="1" applyAlignment="1">
      <alignment horizontal="left" vertical="top" wrapText="1"/>
    </xf>
    <xf numFmtId="2" fontId="0" fillId="0" borderId="0" xfId="0" applyNumberFormat="1" applyFill="1"/>
    <xf numFmtId="2" fontId="38" fillId="0" borderId="0" xfId="0" applyNumberFormat="1" applyFont="1" applyBorder="1" applyAlignment="1">
      <alignment horizontal="left" vertical="top" wrapText="1"/>
    </xf>
    <xf numFmtId="2" fontId="39" fillId="2" borderId="4" xfId="0" applyNumberFormat="1" applyFont="1" applyFill="1" applyBorder="1" applyAlignment="1">
      <alignment horizontal="left" vertical="center"/>
    </xf>
    <xf numFmtId="2" fontId="5" fillId="0" borderId="0" xfId="0" applyNumberFormat="1" applyFont="1" applyBorder="1" applyAlignment="1">
      <alignment vertical="top" wrapText="1"/>
    </xf>
    <xf numFmtId="2" fontId="5" fillId="0" borderId="1" xfId="0" applyNumberFormat="1" applyFont="1" applyBorder="1" applyAlignment="1">
      <alignment vertical="top" wrapText="1"/>
    </xf>
    <xf numFmtId="2" fontId="8" fillId="3" borderId="33" xfId="0" applyNumberFormat="1" applyFont="1" applyFill="1" applyBorder="1" applyAlignment="1">
      <alignment horizontal="center" vertical="center"/>
    </xf>
    <xf numFmtId="2" fontId="57" fillId="0" borderId="0" xfId="0" applyNumberFormat="1" applyFont="1" applyBorder="1" applyAlignment="1">
      <alignment horizontal="center" vertical="center" wrapText="1"/>
    </xf>
    <xf numFmtId="2" fontId="42" fillId="0" borderId="0" xfId="0" applyNumberFormat="1" applyFont="1" applyAlignment="1" applyProtection="1">
      <protection locked="0"/>
    </xf>
    <xf numFmtId="2" fontId="42" fillId="0" borderId="0" xfId="0" applyNumberFormat="1" applyFont="1" applyAlignment="1" applyProtection="1"/>
    <xf numFmtId="2" fontId="58" fillId="0" borderId="0" xfId="0" applyNumberFormat="1" applyFont="1" applyAlignment="1" applyProtection="1">
      <alignment horizontal="right"/>
    </xf>
    <xf numFmtId="2" fontId="58" fillId="0" borderId="0" xfId="0" applyNumberFormat="1" applyFont="1" applyBorder="1" applyAlignment="1" applyProtection="1">
      <alignment horizontal="right"/>
    </xf>
    <xf numFmtId="2" fontId="58" fillId="0" borderId="0" xfId="0" applyNumberFormat="1" applyFont="1" applyBorder="1" applyAlignment="1"/>
    <xf numFmtId="2" fontId="58" fillId="0" borderId="0" xfId="0" applyNumberFormat="1" applyFont="1" applyBorder="1" applyAlignment="1">
      <alignment horizontal="center"/>
    </xf>
    <xf numFmtId="2" fontId="58" fillId="0" borderId="0" xfId="0" applyNumberFormat="1" applyFont="1" applyAlignment="1">
      <alignment horizontal="right"/>
    </xf>
    <xf numFmtId="2" fontId="58" fillId="0" borderId="0" xfId="0" applyNumberFormat="1" applyFont="1" applyBorder="1" applyAlignment="1">
      <alignment horizontal="right"/>
    </xf>
    <xf numFmtId="2" fontId="58" fillId="0" borderId="0" xfId="0" applyNumberFormat="1" applyFont="1" applyAlignment="1" applyProtection="1">
      <alignment horizontal="right" wrapText="1"/>
    </xf>
    <xf numFmtId="2" fontId="58" fillId="0" borderId="0" xfId="0" applyNumberFormat="1" applyFont="1" applyAlignment="1" applyProtection="1">
      <alignment horizontal="center"/>
    </xf>
    <xf numFmtId="2" fontId="58" fillId="0" borderId="0" xfId="0" applyNumberFormat="1" applyFont="1" applyProtection="1">
      <protection locked="0"/>
    </xf>
    <xf numFmtId="2" fontId="58" fillId="0" borderId="0" xfId="0" applyNumberFormat="1" applyFont="1" applyBorder="1" applyAlignment="1" applyProtection="1">
      <alignment horizontal="right" wrapText="1"/>
    </xf>
    <xf numFmtId="2" fontId="58" fillId="0" borderId="0" xfId="0" applyNumberFormat="1" applyFont="1" applyBorder="1" applyAlignment="1" applyProtection="1">
      <alignment horizontal="right" vertical="top" wrapText="1"/>
    </xf>
    <xf numFmtId="2" fontId="58" fillId="0" borderId="0" xfId="0" applyNumberFormat="1" applyFont="1" applyAlignment="1" applyProtection="1">
      <alignment horizontal="right" vertical="top" wrapText="1"/>
    </xf>
    <xf numFmtId="2" fontId="58" fillId="0" borderId="0" xfId="0" applyNumberFormat="1" applyFont="1" applyBorder="1" applyAlignment="1" applyProtection="1">
      <alignment horizontal="center" vertical="top" wrapText="1"/>
    </xf>
    <xf numFmtId="2" fontId="58" fillId="0" borderId="0" xfId="0" applyNumberFormat="1" applyFont="1" applyBorder="1" applyAlignment="1" applyProtection="1">
      <alignment horizontal="center"/>
    </xf>
    <xf numFmtId="2" fontId="42" fillId="0" borderId="0" xfId="0" applyNumberFormat="1" applyFont="1" applyBorder="1" applyAlignment="1">
      <alignment horizontal="right"/>
    </xf>
    <xf numFmtId="2" fontId="57" fillId="3" borderId="4" xfId="0" applyNumberFormat="1" applyFont="1" applyFill="1" applyBorder="1" applyAlignment="1">
      <alignment horizontal="center" vertical="center"/>
    </xf>
    <xf numFmtId="2" fontId="57" fillId="0" borderId="0" xfId="0" applyNumberFormat="1" applyFont="1" applyAlignment="1">
      <alignment horizontal="center"/>
    </xf>
    <xf numFmtId="2" fontId="42" fillId="0" borderId="0" xfId="0" applyNumberFormat="1" applyFont="1" applyAlignment="1" applyProtection="1">
      <alignment horizontal="right"/>
    </xf>
    <xf numFmtId="2" fontId="42" fillId="0" borderId="0" xfId="0" applyNumberFormat="1" applyFont="1" applyBorder="1" applyAlignment="1"/>
    <xf numFmtId="2" fontId="42" fillId="0" borderId="0" xfId="0" applyNumberFormat="1" applyFont="1"/>
    <xf numFmtId="2" fontId="58" fillId="0" borderId="0" xfId="0" applyNumberFormat="1" applyFont="1" applyAlignment="1">
      <alignment horizontal="center"/>
    </xf>
    <xf numFmtId="2" fontId="42" fillId="0" borderId="0" xfId="0" applyNumberFormat="1" applyFont="1" applyBorder="1" applyAlignment="1">
      <alignment horizontal="right" vertical="top" wrapText="1"/>
    </xf>
    <xf numFmtId="2" fontId="42" fillId="0" borderId="0" xfId="0" applyNumberFormat="1" applyFont="1" applyBorder="1" applyAlignment="1" applyProtection="1">
      <alignment horizontal="right"/>
    </xf>
    <xf numFmtId="2" fontId="42" fillId="0" borderId="0" xfId="0" applyNumberFormat="1" applyFont="1" applyBorder="1" applyAlignment="1">
      <alignment horizontal="center"/>
    </xf>
    <xf numFmtId="2" fontId="42" fillId="0" borderId="0" xfId="0" applyNumberFormat="1" applyFont="1" applyAlignment="1" applyProtection="1">
      <alignment horizontal="right" vertical="top"/>
      <protection locked="0"/>
    </xf>
    <xf numFmtId="2" fontId="42" fillId="0" borderId="0" xfId="0" applyNumberFormat="1" applyFont="1" applyBorder="1" applyAlignment="1" applyProtection="1">
      <alignment horizontal="right" vertical="top"/>
      <protection locked="0"/>
    </xf>
    <xf numFmtId="2" fontId="58" fillId="0" borderId="0" xfId="0" applyNumberFormat="1" applyFont="1" applyBorder="1" applyAlignment="1">
      <alignment horizontal="right" vertical="top"/>
    </xf>
    <xf numFmtId="2" fontId="42" fillId="0" borderId="0" xfId="0" applyNumberFormat="1" applyFont="1" applyAlignment="1">
      <alignment horizontal="right"/>
    </xf>
    <xf numFmtId="2" fontId="42" fillId="0" borderId="0" xfId="0" applyNumberFormat="1" applyFont="1" applyBorder="1"/>
    <xf numFmtId="2" fontId="42" fillId="0" borderId="0" xfId="0" applyNumberFormat="1" applyFont="1" applyAlignment="1" applyProtection="1">
      <alignment horizontal="center"/>
    </xf>
    <xf numFmtId="2" fontId="42" fillId="0" borderId="0" xfId="0" applyNumberFormat="1" applyFont="1" applyBorder="1" applyProtection="1">
      <protection locked="0"/>
    </xf>
    <xf numFmtId="2" fontId="58" fillId="0" borderId="0" xfId="0" applyNumberFormat="1" applyFont="1"/>
    <xf numFmtId="2" fontId="5" fillId="2" borderId="3" xfId="0" applyNumberFormat="1" applyFont="1" applyFill="1" applyBorder="1" applyAlignment="1">
      <alignment horizontal="left" vertical="top" wrapText="1"/>
    </xf>
    <xf numFmtId="2" fontId="67" fillId="0" borderId="0" xfId="0" applyNumberFormat="1" applyFont="1" applyAlignment="1">
      <alignment vertical="center"/>
    </xf>
    <xf numFmtId="2" fontId="68" fillId="0" borderId="0" xfId="0" applyNumberFormat="1" applyFont="1" applyBorder="1" applyAlignment="1">
      <alignment horizontal="left" vertical="top" wrapText="1"/>
    </xf>
    <xf numFmtId="2" fontId="67" fillId="4" borderId="0" xfId="0" applyNumberFormat="1" applyFont="1" applyFill="1" applyBorder="1" applyAlignment="1">
      <alignment horizontal="left" wrapText="1"/>
    </xf>
    <xf numFmtId="2" fontId="67" fillId="0" borderId="0" xfId="0" applyNumberFormat="1" applyFont="1" applyAlignment="1">
      <alignment horizontal="right" wrapText="1"/>
    </xf>
    <xf numFmtId="2" fontId="67" fillId="4" borderId="0" xfId="0" applyNumberFormat="1" applyFont="1" applyFill="1" applyAlignment="1">
      <alignment vertical="center" wrapText="1"/>
    </xf>
    <xf numFmtId="2" fontId="0" fillId="0" borderId="0" xfId="0" applyNumberFormat="1" applyFont="1" applyBorder="1" applyAlignment="1" applyProtection="1">
      <alignment horizontal="right" wrapText="1"/>
      <protection locked="0"/>
    </xf>
    <xf numFmtId="2" fontId="73" fillId="0" borderId="0" xfId="0" applyNumberFormat="1" applyFont="1" applyBorder="1" applyAlignment="1" applyProtection="1">
      <alignment vertical="center" wrapText="1"/>
      <protection locked="0"/>
    </xf>
    <xf numFmtId="2" fontId="73" fillId="0" borderId="1" xfId="0" applyNumberFormat="1" applyFont="1" applyBorder="1" applyAlignment="1" applyProtection="1">
      <alignment vertical="center" wrapText="1"/>
      <protection locked="0"/>
    </xf>
    <xf numFmtId="2" fontId="73" fillId="0" borderId="0" xfId="0" applyNumberFormat="1" applyFont="1" applyBorder="1" applyAlignment="1" applyProtection="1">
      <alignment vertical="top" wrapText="1"/>
      <protection locked="0"/>
    </xf>
    <xf numFmtId="0" fontId="4" fillId="0" borderId="0" xfId="0" applyFont="1" applyAlignment="1"/>
    <xf numFmtId="0" fontId="62" fillId="0" borderId="0" xfId="0" applyFont="1"/>
    <xf numFmtId="49" fontId="0" fillId="0" borderId="0" xfId="0" applyNumberFormat="1" applyAlignment="1" applyProtection="1">
      <alignment horizontal="left" vertical="top" wrapText="1"/>
    </xf>
    <xf numFmtId="0" fontId="81" fillId="0" borderId="0" xfId="0" applyFont="1"/>
    <xf numFmtId="4" fontId="80" fillId="0" borderId="0" xfId="0" applyNumberFormat="1" applyFont="1" applyBorder="1" applyAlignment="1">
      <alignment horizontal="right"/>
    </xf>
    <xf numFmtId="4" fontId="81" fillId="0" borderId="0" xfId="0" applyNumberFormat="1" applyFont="1" applyBorder="1" applyAlignment="1">
      <alignment horizontal="right"/>
    </xf>
    <xf numFmtId="4" fontId="38" fillId="0" borderId="0" xfId="4" applyNumberFormat="1" applyFont="1" applyBorder="1" applyAlignment="1">
      <alignment horizontal="left" vertical="top" wrapText="1"/>
    </xf>
  </cellXfs>
  <cellStyles count="6">
    <cellStyle name="Currency" xfId="1" builtinId="4"/>
    <cellStyle name="Explanatory Text" xfId="2" builtinId="53" customBuiltin="1"/>
    <cellStyle name="Normal" xfId="0" builtinId="0"/>
    <cellStyle name="Normal 21" xfId="3"/>
    <cellStyle name="Normal 31" xfId="5"/>
    <cellStyle name="Obično 2" xfId="4"/>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tabSelected="1" view="pageBreakPreview" topLeftCell="A13" zoomScale="80" zoomScaleSheetLayoutView="80" workbookViewId="0">
      <selection activeCell="H37" sqref="H37"/>
    </sheetView>
  </sheetViews>
  <sheetFormatPr defaultRowHeight="12.75"/>
  <sheetData>
    <row r="1" spans="1:2">
      <c r="A1" s="2"/>
    </row>
    <row r="2" spans="1:2">
      <c r="A2" s="3" t="s">
        <v>0</v>
      </c>
      <c r="B2" s="4"/>
    </row>
    <row r="3" spans="1:2">
      <c r="A3" s="2"/>
      <c r="B3" s="5" t="s">
        <v>1</v>
      </c>
    </row>
    <row r="4" spans="1:2">
      <c r="A4" s="2"/>
      <c r="B4" s="1" t="s">
        <v>2</v>
      </c>
    </row>
    <row r="5" spans="1:2">
      <c r="A5" s="2"/>
    </row>
    <row r="6" spans="1:2">
      <c r="A6" s="6" t="s">
        <v>3</v>
      </c>
    </row>
    <row r="7" spans="1:2">
      <c r="A7" s="2"/>
      <c r="B7" s="5" t="s">
        <v>4</v>
      </c>
    </row>
    <row r="8" spans="1:2">
      <c r="A8" s="2"/>
      <c r="B8" s="1" t="s">
        <v>5</v>
      </c>
    </row>
    <row r="9" spans="1:2">
      <c r="A9" s="2"/>
      <c r="B9" s="7"/>
    </row>
    <row r="23" spans="2:9" ht="20.25">
      <c r="B23" s="8" t="s">
        <v>6</v>
      </c>
    </row>
    <row r="25" spans="2:9" ht="15.75">
      <c r="B25" s="1768" t="s">
        <v>7</v>
      </c>
      <c r="C25" s="1769"/>
      <c r="D25" s="1769"/>
      <c r="E25" s="1769"/>
      <c r="F25" s="1769"/>
      <c r="G25" s="1769"/>
      <c r="H25" s="1769"/>
      <c r="I25" s="1769"/>
    </row>
    <row r="26" spans="2:9" ht="15.75">
      <c r="B26" s="1768" t="s">
        <v>8</v>
      </c>
      <c r="C26" s="1769"/>
      <c r="D26" s="1769"/>
      <c r="E26" s="1769"/>
      <c r="F26" s="1769"/>
      <c r="G26" s="1769"/>
      <c r="H26" s="1769"/>
      <c r="I26" s="1769"/>
    </row>
    <row r="28" spans="2:9" ht="18">
      <c r="B28" s="9" t="s">
        <v>9</v>
      </c>
    </row>
    <row r="29" spans="2:9" ht="18">
      <c r="B29" s="9" t="s">
        <v>10</v>
      </c>
    </row>
    <row r="39" spans="1:9">
      <c r="A39" s="2" t="s">
        <v>11</v>
      </c>
    </row>
    <row r="40" spans="1:9">
      <c r="A40" s="2"/>
      <c r="B40" s="5" t="s">
        <v>12</v>
      </c>
    </row>
    <row r="41" spans="1:9" ht="15.75">
      <c r="A41" s="2" t="s">
        <v>13</v>
      </c>
      <c r="C41" s="2"/>
      <c r="D41" s="10"/>
      <c r="G41" s="11"/>
      <c r="H41" s="11"/>
      <c r="I41" s="11"/>
    </row>
    <row r="42" spans="1:9">
      <c r="A42" s="2"/>
      <c r="B42" s="5" t="s">
        <v>14</v>
      </c>
      <c r="C42" s="2"/>
    </row>
    <row r="43" spans="1:9">
      <c r="A43" s="2" t="s">
        <v>15</v>
      </c>
    </row>
    <row r="44" spans="1:9" ht="15.75">
      <c r="A44" s="2"/>
      <c r="B44" s="5" t="s">
        <v>14</v>
      </c>
      <c r="C44" s="12"/>
      <c r="D44" s="12"/>
      <c r="E44" s="12"/>
      <c r="F44" s="12"/>
      <c r="G44" s="12"/>
      <c r="H44" s="12"/>
      <c r="I44" s="12"/>
    </row>
    <row r="45" spans="1:9" ht="15.75">
      <c r="A45" s="2"/>
      <c r="C45" s="12"/>
      <c r="D45" s="12"/>
      <c r="E45" s="12"/>
      <c r="F45" s="12"/>
      <c r="G45" s="12"/>
      <c r="H45" s="12"/>
      <c r="I45" s="12"/>
    </row>
    <row r="46" spans="1:9" ht="15.75">
      <c r="A46" s="2" t="s">
        <v>16</v>
      </c>
      <c r="B46" s="13" t="s">
        <v>17</v>
      </c>
      <c r="C46" s="12"/>
      <c r="D46" s="12"/>
      <c r="E46" s="12"/>
      <c r="F46" s="12"/>
      <c r="G46" s="12"/>
      <c r="H46" s="12"/>
      <c r="I46" s="12"/>
    </row>
    <row r="47" spans="1:9">
      <c r="A47" s="2"/>
    </row>
    <row r="48" spans="1:9">
      <c r="A48" s="2"/>
    </row>
    <row r="49" spans="1:9">
      <c r="A49" s="2"/>
    </row>
    <row r="50" spans="1:9">
      <c r="A50" s="2"/>
    </row>
    <row r="51" spans="1:9" ht="15.75">
      <c r="A51" s="2"/>
      <c r="B51" s="1" t="s">
        <v>18</v>
      </c>
      <c r="C51" s="12"/>
      <c r="D51" s="12"/>
      <c r="E51" s="12"/>
      <c r="F51" s="12"/>
      <c r="G51" s="12"/>
      <c r="H51" s="12"/>
      <c r="I51" s="1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43"/>
  <sheetViews>
    <sheetView view="pageBreakPreview" zoomScale="80" zoomScaleSheetLayoutView="80" workbookViewId="0">
      <selection activeCell="U22" sqref="U22"/>
    </sheetView>
  </sheetViews>
  <sheetFormatPr defaultRowHeight="12.75"/>
  <cols>
    <col min="2" max="2" width="47.7109375" bestFit="1" customWidth="1"/>
  </cols>
  <sheetData>
    <row r="3" spans="1:6" ht="47.25">
      <c r="A3" s="14"/>
      <c r="B3" s="15" t="s">
        <v>19</v>
      </c>
      <c r="C3" s="16"/>
      <c r="D3" s="17"/>
      <c r="E3" s="18"/>
      <c r="F3" s="18"/>
    </row>
    <row r="4" spans="1:6" ht="15.75">
      <c r="A4" s="14"/>
      <c r="B4" s="15"/>
      <c r="C4" s="16"/>
      <c r="D4" s="17"/>
      <c r="E4" s="18"/>
      <c r="F4" s="18"/>
    </row>
    <row r="5" spans="1:6" ht="25.5">
      <c r="A5" s="14"/>
      <c r="B5" s="19" t="s">
        <v>20</v>
      </c>
      <c r="C5" s="16"/>
      <c r="D5" s="17"/>
      <c r="E5" s="20"/>
      <c r="F5" s="18"/>
    </row>
    <row r="6" spans="1:6">
      <c r="A6" s="14"/>
      <c r="B6" s="19"/>
      <c r="C6" s="16"/>
      <c r="D6" s="17"/>
      <c r="E6" s="20"/>
      <c r="F6" s="18"/>
    </row>
    <row r="7" spans="1:6" ht="25.5">
      <c r="A7" s="14"/>
      <c r="B7" s="19" t="s">
        <v>21</v>
      </c>
      <c r="C7" s="16"/>
      <c r="D7" s="17"/>
      <c r="E7" s="20"/>
      <c r="F7" s="18"/>
    </row>
    <row r="8" spans="1:6">
      <c r="A8" s="21"/>
      <c r="B8" s="19"/>
      <c r="C8" s="22"/>
      <c r="D8" s="23"/>
      <c r="E8" s="24"/>
      <c r="F8" s="18"/>
    </row>
    <row r="9" spans="1:6" ht="25.5">
      <c r="A9" s="14"/>
      <c r="B9" s="19" t="s">
        <v>22</v>
      </c>
      <c r="C9" s="16"/>
      <c r="D9" s="17"/>
      <c r="E9" s="20"/>
      <c r="F9" s="18"/>
    </row>
    <row r="10" spans="1:6">
      <c r="A10" s="21"/>
      <c r="B10" s="19"/>
      <c r="C10" s="22"/>
      <c r="D10" s="23"/>
      <c r="E10" s="24"/>
      <c r="F10" s="18"/>
    </row>
    <row r="11" spans="1:6" ht="25.5">
      <c r="A11" s="21"/>
      <c r="B11" s="19" t="s">
        <v>23</v>
      </c>
      <c r="C11" s="22"/>
      <c r="D11" s="23"/>
      <c r="E11" s="24"/>
      <c r="F11" s="18"/>
    </row>
    <row r="12" spans="1:6">
      <c r="A12" s="14"/>
      <c r="B12" s="19"/>
      <c r="C12" s="16"/>
      <c r="D12" s="17"/>
      <c r="E12" s="20"/>
      <c r="F12" s="18"/>
    </row>
    <row r="13" spans="1:6" ht="25.5">
      <c r="A13" s="14"/>
      <c r="B13" s="19" t="s">
        <v>24</v>
      </c>
      <c r="C13" s="25"/>
      <c r="D13" s="17"/>
      <c r="E13" s="20"/>
      <c r="F13" s="18"/>
    </row>
    <row r="14" spans="1:6">
      <c r="A14" s="14"/>
      <c r="B14" s="19"/>
      <c r="C14" s="25"/>
      <c r="D14" s="17"/>
      <c r="E14" s="20"/>
      <c r="F14" s="18"/>
    </row>
    <row r="15" spans="1:6" ht="25.5">
      <c r="A15" s="14"/>
      <c r="B15" s="19" t="s">
        <v>25</v>
      </c>
      <c r="C15" s="25"/>
      <c r="D15" s="17"/>
      <c r="E15" s="20"/>
      <c r="F15" s="18"/>
    </row>
    <row r="16" spans="1:6">
      <c r="A16" s="14"/>
      <c r="B16" s="19"/>
      <c r="C16" s="25"/>
      <c r="D16" s="17"/>
      <c r="E16" s="20"/>
      <c r="F16" s="18"/>
    </row>
    <row r="17" spans="1:6" ht="25.5">
      <c r="A17" s="14"/>
      <c r="B17" s="26" t="s">
        <v>26</v>
      </c>
      <c r="C17" s="25"/>
      <c r="D17" s="17"/>
      <c r="E17" s="20"/>
      <c r="F17" s="18"/>
    </row>
    <row r="18" spans="1:6">
      <c r="A18" s="21"/>
      <c r="B18" s="19"/>
      <c r="C18" s="27"/>
      <c r="D18" s="23"/>
      <c r="E18" s="24"/>
      <c r="F18" s="18"/>
    </row>
    <row r="19" spans="1:6" ht="25.5">
      <c r="A19" s="21"/>
      <c r="B19" s="19" t="s">
        <v>27</v>
      </c>
      <c r="C19" s="27"/>
      <c r="D19" s="23"/>
      <c r="E19" s="24"/>
      <c r="F19" s="18"/>
    </row>
    <row r="20" spans="1:6" ht="18">
      <c r="A20" s="14"/>
      <c r="B20" s="28"/>
      <c r="C20" s="16"/>
      <c r="D20" s="17"/>
      <c r="E20" s="18"/>
      <c r="F20" s="18"/>
    </row>
    <row r="21" spans="1:6">
      <c r="A21" s="29"/>
      <c r="B21" s="30" t="s">
        <v>28</v>
      </c>
      <c r="C21" s="31"/>
      <c r="F21" s="32"/>
    </row>
    <row r="22" spans="1:6">
      <c r="F22" s="5"/>
    </row>
    <row r="23" spans="1:6">
      <c r="A23" s="29"/>
      <c r="B23" s="30" t="s">
        <v>29</v>
      </c>
      <c r="C23" s="33"/>
      <c r="F23" s="32"/>
    </row>
    <row r="24" spans="1:6">
      <c r="F24" s="5"/>
    </row>
    <row r="25" spans="1:6">
      <c r="A25" s="29"/>
      <c r="B25" s="30" t="s">
        <v>30</v>
      </c>
      <c r="C25" s="31"/>
      <c r="D25" s="31"/>
      <c r="F25" s="32"/>
    </row>
    <row r="26" spans="1:6">
      <c r="F26" s="5"/>
    </row>
    <row r="27" spans="1:6" ht="25.5">
      <c r="A27" s="34"/>
      <c r="B27" s="35" t="s">
        <v>31</v>
      </c>
      <c r="F27" s="32"/>
    </row>
    <row r="28" spans="1:6">
      <c r="A28" s="34"/>
      <c r="B28" s="35"/>
      <c r="F28" s="32"/>
    </row>
    <row r="29" spans="1:6">
      <c r="A29" s="34"/>
      <c r="B29" s="35" t="s">
        <v>32</v>
      </c>
      <c r="F29" s="32"/>
    </row>
    <row r="30" spans="1:6">
      <c r="A30" s="34"/>
      <c r="B30" s="35"/>
      <c r="F30" s="32"/>
    </row>
    <row r="31" spans="1:6" ht="25.5">
      <c r="A31" s="34"/>
      <c r="B31" s="35" t="s">
        <v>33</v>
      </c>
      <c r="F31" s="32"/>
    </row>
    <row r="32" spans="1:6">
      <c r="A32" s="34"/>
      <c r="B32" s="35"/>
      <c r="F32" s="32"/>
    </row>
    <row r="33" spans="1:8">
      <c r="A33" s="34"/>
      <c r="B33" s="35" t="s">
        <v>34</v>
      </c>
      <c r="F33" s="41"/>
      <c r="G33" s="989"/>
      <c r="H33" s="989"/>
    </row>
    <row r="34" spans="1:8">
      <c r="A34" s="34"/>
      <c r="B34" s="35"/>
      <c r="F34" s="41"/>
      <c r="G34" s="989"/>
      <c r="H34" s="989"/>
    </row>
    <row r="35" spans="1:8">
      <c r="A35" s="36"/>
      <c r="B35" s="37"/>
      <c r="C35" s="38"/>
      <c r="D35" s="38"/>
      <c r="E35" s="38"/>
      <c r="F35" s="41"/>
      <c r="G35" s="4"/>
      <c r="H35" s="989"/>
    </row>
    <row r="36" spans="1:8">
      <c r="A36" s="39"/>
      <c r="B36" s="40"/>
      <c r="C36" s="4"/>
      <c r="D36" s="4"/>
      <c r="E36" s="4"/>
      <c r="F36" s="41"/>
      <c r="G36" s="4"/>
      <c r="H36" s="989"/>
    </row>
    <row r="37" spans="1:8">
      <c r="A37" s="14"/>
      <c r="B37" s="42" t="s">
        <v>35</v>
      </c>
      <c r="C37" s="16"/>
      <c r="D37" s="17"/>
      <c r="E37" s="18"/>
      <c r="F37" s="18"/>
      <c r="G37" s="551"/>
      <c r="H37" s="989"/>
    </row>
    <row r="38" spans="1:8">
      <c r="A38" s="14"/>
      <c r="B38" s="42"/>
      <c r="C38" s="16"/>
      <c r="D38" s="17"/>
      <c r="E38" s="18"/>
      <c r="F38" s="18"/>
      <c r="G38" s="551"/>
      <c r="H38" s="989"/>
    </row>
    <row r="39" spans="1:8">
      <c r="A39" s="14"/>
      <c r="B39" s="42"/>
      <c r="C39" s="16"/>
      <c r="D39" s="17"/>
      <c r="E39" s="18"/>
      <c r="F39" s="18"/>
      <c r="G39" s="551"/>
      <c r="H39" s="989"/>
    </row>
    <row r="40" spans="1:8">
      <c r="A40" s="14"/>
      <c r="B40" s="42" t="s">
        <v>36</v>
      </c>
      <c r="C40" s="16"/>
      <c r="D40" s="17"/>
      <c r="E40" s="18"/>
      <c r="F40" s="18"/>
      <c r="G40" s="551"/>
      <c r="H40" s="989"/>
    </row>
    <row r="41" spans="1:8">
      <c r="A41" s="44"/>
      <c r="B41" s="45"/>
      <c r="C41" s="46"/>
      <c r="D41" s="47"/>
      <c r="E41" s="48"/>
      <c r="F41" s="552"/>
      <c r="G41" s="989"/>
      <c r="H41" s="989"/>
    </row>
    <row r="42" spans="1:8">
      <c r="A42" s="49"/>
      <c r="B42" s="43"/>
      <c r="C42" s="50"/>
      <c r="D42" s="51"/>
      <c r="E42" s="52"/>
      <c r="F42" s="552"/>
      <c r="G42" s="989"/>
      <c r="H42" s="989"/>
    </row>
    <row r="43" spans="1:8">
      <c r="A43" s="49"/>
      <c r="B43" s="42" t="s">
        <v>37</v>
      </c>
      <c r="C43" s="50"/>
      <c r="D43" s="51"/>
      <c r="E43" s="52"/>
      <c r="F43" s="989"/>
      <c r="G43" s="989"/>
      <c r="H43" s="98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BreakPreview" zoomScaleSheetLayoutView="100" workbookViewId="0">
      <selection activeCell="G12" sqref="G12"/>
    </sheetView>
  </sheetViews>
  <sheetFormatPr defaultRowHeight="12.75"/>
  <cols>
    <col min="1" max="1" width="50.5703125" bestFit="1" customWidth="1"/>
  </cols>
  <sheetData>
    <row r="1" spans="1:10">
      <c r="A1" s="2"/>
    </row>
    <row r="2" spans="1:10">
      <c r="A2" s="3"/>
      <c r="B2" s="4"/>
    </row>
    <row r="3" spans="1:10">
      <c r="A3" s="2"/>
      <c r="B3" s="5"/>
    </row>
    <row r="4" spans="1:10">
      <c r="A4" s="2"/>
    </row>
    <row r="5" spans="1:10">
      <c r="A5" s="2"/>
    </row>
    <row r="6" spans="1:10">
      <c r="A6" s="2"/>
    </row>
    <row r="7" spans="1:10" ht="12" customHeight="1">
      <c r="A7" s="2"/>
      <c r="B7" s="5"/>
    </row>
    <row r="8" spans="1:10" hidden="1">
      <c r="A8" s="2"/>
    </row>
    <row r="9" spans="1:10" ht="11.25" hidden="1" customHeight="1">
      <c r="A9" s="2"/>
      <c r="B9" s="7"/>
    </row>
    <row r="10" spans="1:10" hidden="1"/>
    <row r="11" spans="1:10" hidden="1"/>
    <row r="12" spans="1:10" ht="213.75">
      <c r="A12" s="1657" t="s">
        <v>3823</v>
      </c>
      <c r="B12" s="1657"/>
      <c r="C12" s="53"/>
      <c r="D12" s="53"/>
      <c r="E12" s="53"/>
      <c r="F12" s="53"/>
      <c r="G12" s="53"/>
      <c r="H12" s="53"/>
      <c r="I12" s="53"/>
      <c r="J12" s="5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289"/>
  <sheetViews>
    <sheetView view="pageBreakPreview" topLeftCell="A1309" zoomScaleSheetLayoutView="100" workbookViewId="0">
      <selection activeCell="E1324" sqref="E1324"/>
    </sheetView>
  </sheetViews>
  <sheetFormatPr defaultColWidth="9" defaultRowHeight="12.75"/>
  <cols>
    <col min="1" max="1" width="5" customWidth="1"/>
    <col min="2" max="2" width="37.85546875" customWidth="1"/>
    <col min="3" max="3" width="7.5703125" customWidth="1"/>
    <col min="4" max="4" width="9.7109375" style="1688" customWidth="1"/>
    <col min="5" max="6" width="15.28515625" customWidth="1"/>
  </cols>
  <sheetData>
    <row r="1" spans="1:31">
      <c r="A1" s="54" t="s">
        <v>38</v>
      </c>
      <c r="B1" s="55"/>
      <c r="C1" s="56"/>
      <c r="D1" s="57"/>
    </row>
    <row r="2" spans="1:31">
      <c r="A2" s="58" t="s">
        <v>39</v>
      </c>
      <c r="B2" s="59"/>
      <c r="C2" s="60"/>
      <c r="D2" s="1568"/>
      <c r="E2" s="61"/>
      <c r="F2" s="62"/>
      <c r="G2" s="63"/>
    </row>
    <row r="3" spans="1:31">
      <c r="A3" s="64"/>
      <c r="B3" s="59"/>
      <c r="C3" s="60"/>
      <c r="D3" s="1568"/>
      <c r="E3" s="61"/>
      <c r="F3" s="62"/>
      <c r="G3" s="63"/>
    </row>
    <row r="4" spans="1:31" ht="25.5">
      <c r="A4" s="65" t="s">
        <v>40</v>
      </c>
      <c r="B4" s="66" t="s">
        <v>41</v>
      </c>
      <c r="C4" s="67" t="s">
        <v>42</v>
      </c>
      <c r="D4" s="68" t="s">
        <v>43</v>
      </c>
      <c r="E4" s="69" t="s">
        <v>44</v>
      </c>
      <c r="F4" s="70" t="s">
        <v>45</v>
      </c>
      <c r="G4" s="71"/>
    </row>
    <row r="5" spans="1:31">
      <c r="A5" s="64"/>
      <c r="B5" s="59"/>
      <c r="C5" s="60"/>
      <c r="D5" s="1568"/>
      <c r="E5" s="61"/>
      <c r="F5" s="72"/>
      <c r="G5" s="73"/>
    </row>
    <row r="6" spans="1:31">
      <c r="A6" s="74" t="s">
        <v>46</v>
      </c>
      <c r="B6" s="75"/>
      <c r="C6" s="76"/>
      <c r="D6" s="77"/>
      <c r="E6" s="78"/>
      <c r="F6" s="78"/>
      <c r="G6" s="79"/>
      <c r="H6" s="79"/>
      <c r="I6" s="79"/>
      <c r="J6" s="79"/>
      <c r="K6" s="79"/>
      <c r="L6" s="79"/>
      <c r="M6" s="79"/>
      <c r="N6" s="79"/>
      <c r="O6" s="79"/>
      <c r="P6" s="79"/>
      <c r="Q6" s="79"/>
      <c r="R6" s="79"/>
      <c r="S6" s="79"/>
      <c r="T6" s="79"/>
      <c r="U6" s="79"/>
      <c r="V6" s="79"/>
      <c r="W6" s="79"/>
    </row>
    <row r="7" spans="1:31">
      <c r="A7" s="80"/>
      <c r="B7" s="81"/>
      <c r="C7" s="82"/>
      <c r="D7" s="83"/>
      <c r="E7" s="78"/>
      <c r="F7" s="78"/>
      <c r="G7" s="79"/>
      <c r="H7" s="79"/>
      <c r="I7" s="79"/>
      <c r="J7" s="79"/>
      <c r="K7" s="79"/>
      <c r="L7" s="79"/>
      <c r="M7" s="79"/>
      <c r="N7" s="79"/>
      <c r="O7" s="79"/>
      <c r="P7" s="79"/>
      <c r="Q7" s="79"/>
      <c r="R7" s="79"/>
      <c r="S7" s="79"/>
      <c r="T7" s="79"/>
      <c r="U7" s="79"/>
      <c r="V7" s="79"/>
      <c r="W7" s="79"/>
    </row>
    <row r="8" spans="1:31" ht="38.25">
      <c r="A8" s="84"/>
      <c r="B8" s="85" t="s">
        <v>47</v>
      </c>
      <c r="C8" s="56"/>
      <c r="D8" s="57"/>
      <c r="X8" s="71"/>
      <c r="Y8" s="71"/>
      <c r="Z8" s="71"/>
      <c r="AA8" s="71"/>
      <c r="AB8" s="71"/>
      <c r="AC8" s="71"/>
      <c r="AD8" s="71"/>
      <c r="AE8" s="71"/>
    </row>
    <row r="9" spans="1:31">
      <c r="A9" s="84"/>
      <c r="B9" s="85"/>
      <c r="C9" s="56"/>
      <c r="D9" s="57"/>
      <c r="X9" s="71"/>
      <c r="Y9" s="71"/>
      <c r="Z9" s="71"/>
      <c r="AA9" s="71"/>
      <c r="AB9" s="71"/>
      <c r="AC9" s="71"/>
      <c r="AD9" s="71"/>
      <c r="AE9" s="71"/>
    </row>
    <row r="10" spans="1:31" ht="25.5">
      <c r="A10" s="84"/>
      <c r="B10" s="86" t="s">
        <v>48</v>
      </c>
      <c r="C10" s="56"/>
      <c r="D10" s="57"/>
      <c r="X10" s="71"/>
      <c r="Y10" s="71"/>
      <c r="Z10" s="71"/>
      <c r="AA10" s="71"/>
      <c r="AB10" s="71"/>
      <c r="AC10" s="71"/>
      <c r="AD10" s="71"/>
      <c r="AE10" s="71"/>
    </row>
    <row r="11" spans="1:31">
      <c r="A11" s="84"/>
      <c r="B11" s="85"/>
      <c r="C11" s="56"/>
      <c r="D11" s="57"/>
      <c r="X11" s="71"/>
      <c r="Y11" s="71"/>
      <c r="Z11" s="71"/>
      <c r="AA11" s="71"/>
      <c r="AB11" s="71"/>
      <c r="AC11" s="71"/>
      <c r="AD11" s="71"/>
      <c r="AE11" s="71"/>
    </row>
    <row r="12" spans="1:31" ht="25.5">
      <c r="A12" s="84"/>
      <c r="B12" s="87" t="s">
        <v>49</v>
      </c>
      <c r="C12" s="56"/>
      <c r="D12" s="57"/>
      <c r="X12" s="71"/>
      <c r="Y12" s="71"/>
      <c r="Z12" s="71"/>
      <c r="AA12" s="71"/>
      <c r="AB12" s="71"/>
      <c r="AC12" s="71"/>
      <c r="AD12" s="71"/>
      <c r="AE12" s="71"/>
    </row>
    <row r="13" spans="1:31">
      <c r="A13" s="84"/>
      <c r="B13" s="87"/>
      <c r="C13" s="56"/>
      <c r="D13" s="57"/>
      <c r="X13" s="71"/>
      <c r="Y13" s="71"/>
      <c r="Z13" s="71"/>
      <c r="AA13" s="71"/>
      <c r="AB13" s="71"/>
      <c r="AC13" s="71"/>
      <c r="AD13" s="71"/>
      <c r="AE13" s="71"/>
    </row>
    <row r="14" spans="1:31" ht="25.5">
      <c r="A14" s="84"/>
      <c r="B14" s="86" t="s">
        <v>50</v>
      </c>
      <c r="C14" s="56"/>
      <c r="D14" s="57"/>
      <c r="X14" s="71"/>
      <c r="Y14" s="71"/>
      <c r="Z14" s="71"/>
      <c r="AA14" s="71"/>
      <c r="AB14" s="71"/>
      <c r="AC14" s="71"/>
      <c r="AD14" s="71"/>
      <c r="AE14" s="71"/>
    </row>
    <row r="15" spans="1:31" ht="51">
      <c r="A15" s="84"/>
      <c r="B15" s="86" t="s">
        <v>51</v>
      </c>
      <c r="C15" s="56"/>
      <c r="D15" s="57"/>
      <c r="X15" s="71"/>
      <c r="Y15" s="71"/>
      <c r="Z15" s="71"/>
      <c r="AA15" s="71"/>
      <c r="AB15" s="71"/>
      <c r="AC15" s="71"/>
      <c r="AD15" s="71"/>
      <c r="AE15" s="71"/>
    </row>
    <row r="16" spans="1:31" ht="43.5" customHeight="1">
      <c r="A16" s="84"/>
      <c r="B16" s="88" t="s">
        <v>52</v>
      </c>
      <c r="C16" s="56"/>
      <c r="D16" s="57"/>
      <c r="X16" s="71"/>
      <c r="Y16" s="71"/>
      <c r="Z16" s="71"/>
      <c r="AA16" s="71"/>
      <c r="AB16" s="71"/>
      <c r="AC16" s="71"/>
      <c r="AD16" s="71"/>
      <c r="AE16" s="71"/>
    </row>
    <row r="17" spans="1:31" ht="240.75" customHeight="1">
      <c r="A17" s="84"/>
      <c r="B17" s="89" t="s">
        <v>53</v>
      </c>
      <c r="C17" s="56"/>
      <c r="D17" s="57"/>
      <c r="X17" s="71"/>
      <c r="Y17" s="71"/>
      <c r="Z17" s="71"/>
      <c r="AA17" s="71"/>
      <c r="AB17" s="71"/>
      <c r="AC17" s="71"/>
      <c r="AD17" s="71"/>
      <c r="AE17" s="71"/>
    </row>
    <row r="18" spans="1:31" ht="32.25" customHeight="1">
      <c r="A18" s="84"/>
      <c r="B18" s="89" t="s">
        <v>54</v>
      </c>
      <c r="C18" s="56"/>
      <c r="D18" s="57"/>
      <c r="X18" s="71"/>
      <c r="Y18" s="71"/>
      <c r="Z18" s="71"/>
      <c r="AA18" s="71"/>
      <c r="AB18" s="71"/>
      <c r="AC18" s="71"/>
      <c r="AD18" s="71"/>
      <c r="AE18" s="71"/>
    </row>
    <row r="19" spans="1:31">
      <c r="A19" s="84"/>
      <c r="B19" s="89"/>
      <c r="C19" s="56"/>
      <c r="D19" s="57"/>
      <c r="X19" s="71"/>
      <c r="Y19" s="71"/>
      <c r="Z19" s="71"/>
      <c r="AA19" s="71"/>
      <c r="AB19" s="71"/>
      <c r="AC19" s="71"/>
      <c r="AD19" s="71"/>
      <c r="AE19" s="71"/>
    </row>
    <row r="20" spans="1:31" ht="51">
      <c r="A20" s="84"/>
      <c r="B20" s="90" t="s">
        <v>55</v>
      </c>
      <c r="C20" s="56"/>
      <c r="D20" s="57"/>
      <c r="X20" s="71"/>
      <c r="Y20" s="71"/>
      <c r="Z20" s="71"/>
      <c r="AA20" s="71"/>
      <c r="AB20" s="71"/>
      <c r="AC20" s="71"/>
      <c r="AD20" s="71"/>
      <c r="AE20" s="71"/>
    </row>
    <row r="21" spans="1:31">
      <c r="A21" s="84"/>
      <c r="B21" s="91"/>
      <c r="C21" s="56"/>
      <c r="D21" s="57"/>
      <c r="X21" s="71"/>
      <c r="Y21" s="71"/>
      <c r="Z21" s="71"/>
      <c r="AA21" s="71"/>
      <c r="AB21" s="71"/>
      <c r="AC21" s="71"/>
      <c r="AD21" s="71"/>
      <c r="AE21" s="71"/>
    </row>
    <row r="22" spans="1:31" ht="51">
      <c r="A22" s="84"/>
      <c r="B22" s="92" t="s">
        <v>56</v>
      </c>
      <c r="C22" s="56"/>
      <c r="D22" s="57"/>
    </row>
    <row r="23" spans="1:31">
      <c r="A23" s="84"/>
      <c r="B23" s="55"/>
      <c r="C23" s="56"/>
      <c r="D23" s="57"/>
    </row>
    <row r="25" spans="1:31">
      <c r="A25" s="71"/>
      <c r="B25" s="93" t="s">
        <v>57</v>
      </c>
      <c r="C25" s="60"/>
      <c r="D25" s="94"/>
    </row>
    <row r="26" spans="1:31">
      <c r="A26" s="49"/>
      <c r="B26" s="59"/>
      <c r="C26" s="60"/>
      <c r="D26" s="94"/>
    </row>
    <row r="27" spans="1:31">
      <c r="A27" s="49"/>
      <c r="B27" s="91" t="s">
        <v>58</v>
      </c>
      <c r="C27" s="60"/>
      <c r="D27" s="94"/>
    </row>
    <row r="28" spans="1:31">
      <c r="A28" s="64"/>
      <c r="B28" s="59"/>
      <c r="C28" s="60"/>
      <c r="D28" s="1568"/>
      <c r="E28" s="61"/>
      <c r="F28" s="62"/>
      <c r="G28" s="63"/>
    </row>
    <row r="29" spans="1:31">
      <c r="A29" s="64"/>
      <c r="B29" s="59" t="s">
        <v>59</v>
      </c>
      <c r="C29" s="60"/>
      <c r="D29" s="1568"/>
      <c r="E29" s="61"/>
      <c r="F29" s="62"/>
      <c r="G29" s="63"/>
    </row>
    <row r="30" spans="1:31">
      <c r="A30" s="64"/>
      <c r="B30" s="59"/>
      <c r="C30" s="60"/>
      <c r="D30" s="1568"/>
      <c r="E30" s="61"/>
      <c r="F30" s="62"/>
      <c r="G30" s="63"/>
    </row>
    <row r="31" spans="1:31" ht="76.5">
      <c r="A31" s="64"/>
      <c r="B31" s="90" t="s">
        <v>60</v>
      </c>
      <c r="C31" s="60"/>
      <c r="D31" s="1568"/>
      <c r="E31" s="61"/>
      <c r="F31" s="62"/>
      <c r="G31" s="63"/>
    </row>
    <row r="32" spans="1:31">
      <c r="A32" s="64"/>
      <c r="B32" s="90"/>
      <c r="C32" s="60"/>
      <c r="D32" s="1568"/>
      <c r="E32" s="61"/>
      <c r="F32" s="62"/>
      <c r="G32" s="63"/>
    </row>
    <row r="33" spans="1:31" ht="25.5">
      <c r="A33" s="64"/>
      <c r="B33" s="90" t="s">
        <v>61</v>
      </c>
      <c r="C33" s="60"/>
      <c r="D33" s="1568"/>
      <c r="E33" s="61"/>
      <c r="F33" s="62"/>
      <c r="G33" s="63"/>
    </row>
    <row r="34" spans="1:31">
      <c r="A34" s="64"/>
      <c r="B34" s="90"/>
      <c r="C34" s="60"/>
      <c r="D34" s="1568"/>
      <c r="E34" s="61"/>
      <c r="F34" s="62"/>
      <c r="G34" s="63"/>
    </row>
    <row r="35" spans="1:31" ht="25.5">
      <c r="A35" s="49"/>
      <c r="B35" s="87" t="s">
        <v>62</v>
      </c>
      <c r="C35" s="60"/>
      <c r="D35" s="94"/>
      <c r="X35" s="71"/>
      <c r="Y35" s="71"/>
      <c r="Z35" s="71"/>
      <c r="AA35" s="71"/>
      <c r="AB35" s="71"/>
      <c r="AC35" s="71"/>
      <c r="AD35" s="71"/>
      <c r="AE35" s="71"/>
    </row>
    <row r="36" spans="1:31">
      <c r="A36" s="49"/>
      <c r="B36" s="87"/>
      <c r="C36" s="60"/>
      <c r="D36" s="94"/>
      <c r="X36" s="71"/>
      <c r="Y36" s="71"/>
      <c r="Z36" s="71"/>
      <c r="AA36" s="71"/>
      <c r="AB36" s="71"/>
      <c r="AC36" s="71"/>
      <c r="AD36" s="71"/>
      <c r="AE36" s="71"/>
    </row>
    <row r="37" spans="1:31" ht="25.5">
      <c r="A37" s="95" t="s">
        <v>63</v>
      </c>
      <c r="B37" s="96" t="s">
        <v>64</v>
      </c>
      <c r="C37" s="60"/>
      <c r="D37" s="1568"/>
      <c r="E37" s="61"/>
      <c r="F37" s="62"/>
      <c r="G37" s="63"/>
    </row>
    <row r="38" spans="1:31" ht="25.5">
      <c r="A38" s="95" t="s">
        <v>63</v>
      </c>
      <c r="B38" s="97" t="s">
        <v>65</v>
      </c>
      <c r="C38" s="60"/>
      <c r="D38" s="1568"/>
      <c r="E38" s="61"/>
      <c r="F38" s="62"/>
      <c r="G38" s="63"/>
    </row>
    <row r="39" spans="1:31" ht="25.5">
      <c r="A39" s="95" t="s">
        <v>63</v>
      </c>
      <c r="B39" s="90" t="s">
        <v>66</v>
      </c>
      <c r="C39" s="60"/>
      <c r="D39" s="1568"/>
      <c r="E39" s="61"/>
      <c r="F39" s="62"/>
      <c r="G39" s="63"/>
    </row>
    <row r="40" spans="1:31" ht="38.25">
      <c r="A40" s="95" t="s">
        <v>63</v>
      </c>
      <c r="B40" s="98" t="s">
        <v>67</v>
      </c>
      <c r="C40" s="60"/>
      <c r="D40" s="1568"/>
      <c r="E40" s="61"/>
      <c r="F40" s="62"/>
      <c r="G40" s="63"/>
    </row>
    <row r="41" spans="1:31">
      <c r="A41" s="95"/>
      <c r="B41" s="98"/>
      <c r="C41" s="60"/>
      <c r="D41" s="1568"/>
      <c r="E41" s="61"/>
      <c r="F41" s="62"/>
      <c r="G41" s="63"/>
    </row>
    <row r="42" spans="1:31">
      <c r="A42" s="64"/>
      <c r="B42" s="59"/>
      <c r="C42" s="60"/>
      <c r="D42" s="1568"/>
      <c r="E42" s="61"/>
      <c r="F42" s="62"/>
      <c r="G42" s="63"/>
    </row>
    <row r="43" spans="1:31" ht="31.5" customHeight="1">
      <c r="A43" s="14">
        <v>1</v>
      </c>
      <c r="B43" s="99" t="s">
        <v>68</v>
      </c>
      <c r="C43" s="16"/>
      <c r="D43" s="100"/>
      <c r="E43" s="101"/>
      <c r="F43" s="102"/>
      <c r="G43" s="103"/>
    </row>
    <row r="44" spans="1:31" ht="29.25" customHeight="1">
      <c r="A44" s="103"/>
      <c r="B44" s="99" t="s">
        <v>69</v>
      </c>
      <c r="C44" s="16"/>
      <c r="D44" s="100"/>
      <c r="E44" s="101"/>
      <c r="F44" s="102"/>
      <c r="G44" s="103"/>
    </row>
    <row r="45" spans="1:31" ht="68.25" customHeight="1">
      <c r="A45" s="95"/>
      <c r="B45" s="99" t="s">
        <v>70</v>
      </c>
      <c r="C45" s="104"/>
      <c r="D45" s="105"/>
      <c r="E45" s="106"/>
      <c r="F45" s="107"/>
    </row>
    <row r="46" spans="1:31" ht="31.5" customHeight="1">
      <c r="A46" s="103"/>
      <c r="B46" s="99" t="s">
        <v>71</v>
      </c>
      <c r="C46" s="16" t="s">
        <v>72</v>
      </c>
      <c r="D46" s="100">
        <v>1</v>
      </c>
      <c r="E46" s="101"/>
      <c r="F46" s="102"/>
      <c r="G46" s="103"/>
    </row>
    <row r="47" spans="1:31">
      <c r="A47" s="103"/>
      <c r="B47" s="99"/>
      <c r="C47" s="16"/>
      <c r="D47" s="100"/>
      <c r="E47" s="101"/>
      <c r="F47" s="102"/>
      <c r="G47" s="103"/>
    </row>
    <row r="48" spans="1:31" ht="38.25">
      <c r="A48" s="14">
        <v>2</v>
      </c>
      <c r="B48" s="99" t="s">
        <v>73</v>
      </c>
      <c r="C48" s="16"/>
      <c r="D48" s="100"/>
      <c r="E48" s="101"/>
      <c r="F48" s="102"/>
      <c r="G48" s="103"/>
    </row>
    <row r="49" spans="1:31" ht="25.5">
      <c r="A49" s="14"/>
      <c r="B49" s="99" t="s">
        <v>69</v>
      </c>
      <c r="C49" s="16"/>
      <c r="D49" s="100"/>
      <c r="E49" s="101"/>
      <c r="F49" s="102"/>
      <c r="G49" s="103"/>
    </row>
    <row r="50" spans="1:31" ht="25.5">
      <c r="A50" s="103"/>
      <c r="B50" s="99" t="s">
        <v>71</v>
      </c>
      <c r="C50" s="16" t="s">
        <v>72</v>
      </c>
      <c r="D50" s="100">
        <v>1</v>
      </c>
      <c r="E50" s="101"/>
      <c r="F50" s="102"/>
      <c r="G50" s="103"/>
    </row>
    <row r="51" spans="1:31">
      <c r="A51" s="14"/>
      <c r="B51" s="99"/>
      <c r="C51" s="16"/>
      <c r="D51" s="100"/>
      <c r="E51" s="101"/>
      <c r="F51" s="102"/>
      <c r="G51" s="103"/>
    </row>
    <row r="52" spans="1:31" ht="31.5" customHeight="1">
      <c r="A52" s="14">
        <v>3</v>
      </c>
      <c r="B52" s="99" t="s">
        <v>74</v>
      </c>
      <c r="C52" s="16" t="s">
        <v>75</v>
      </c>
      <c r="D52" s="100">
        <v>3</v>
      </c>
      <c r="E52" s="101"/>
      <c r="F52" s="102"/>
      <c r="G52" s="103"/>
    </row>
    <row r="53" spans="1:31">
      <c r="A53" s="14"/>
      <c r="B53" s="99"/>
      <c r="C53" s="16"/>
      <c r="D53" s="100"/>
      <c r="E53" s="101"/>
      <c r="F53" s="102"/>
      <c r="G53" s="103"/>
    </row>
    <row r="54" spans="1:31" ht="89.25">
      <c r="A54" s="14">
        <v>4</v>
      </c>
      <c r="B54" s="108" t="s">
        <v>76</v>
      </c>
      <c r="C54" s="16" t="s">
        <v>77</v>
      </c>
      <c r="D54" s="100">
        <v>1</v>
      </c>
      <c r="E54" s="101"/>
      <c r="F54" s="102"/>
      <c r="G54" s="103"/>
    </row>
    <row r="55" spans="1:31">
      <c r="A55" s="103"/>
      <c r="B55" s="99"/>
      <c r="C55" s="109"/>
      <c r="D55" s="110"/>
      <c r="E55" s="101"/>
      <c r="F55" s="102"/>
      <c r="G55" s="103"/>
    </row>
    <row r="56" spans="1:31" ht="55.5" customHeight="1">
      <c r="A56" s="54">
        <v>5</v>
      </c>
      <c r="B56" s="111" t="s">
        <v>78</v>
      </c>
      <c r="C56" s="112" t="s">
        <v>79</v>
      </c>
      <c r="D56" s="113">
        <v>20</v>
      </c>
      <c r="G56" s="114"/>
      <c r="X56" s="71"/>
      <c r="Y56" s="71"/>
      <c r="Z56" s="71"/>
      <c r="AA56" s="71"/>
      <c r="AB56" s="71"/>
      <c r="AC56" s="71"/>
      <c r="AD56" s="71"/>
      <c r="AE56" s="71"/>
    </row>
    <row r="57" spans="1:31">
      <c r="C57" s="71"/>
      <c r="D57" s="115"/>
      <c r="G57" s="114"/>
      <c r="X57" s="71"/>
      <c r="Y57" s="71"/>
      <c r="Z57" s="71"/>
      <c r="AA57" s="71"/>
      <c r="AB57" s="71"/>
      <c r="AC57" s="71"/>
      <c r="AD57" s="71"/>
      <c r="AE57" s="71"/>
    </row>
    <row r="58" spans="1:31" ht="51">
      <c r="A58" s="54">
        <v>6</v>
      </c>
      <c r="B58" s="116" t="s">
        <v>80</v>
      </c>
      <c r="C58" s="112" t="s">
        <v>81</v>
      </c>
      <c r="D58" s="117">
        <v>28</v>
      </c>
      <c r="X58" s="71"/>
      <c r="Y58" s="71"/>
      <c r="Z58" s="71"/>
      <c r="AA58" s="71"/>
      <c r="AB58" s="71"/>
      <c r="AC58" s="71"/>
      <c r="AD58" s="71"/>
      <c r="AE58" s="71"/>
    </row>
    <row r="59" spans="1:31">
      <c r="D59" s="115"/>
      <c r="X59" s="71"/>
      <c r="Y59" s="71"/>
      <c r="Z59" s="71"/>
      <c r="AA59" s="71"/>
      <c r="AB59" s="71"/>
      <c r="AC59" s="71"/>
      <c r="AD59" s="71"/>
      <c r="AE59" s="71"/>
    </row>
    <row r="60" spans="1:31" ht="38.25">
      <c r="A60" s="54">
        <v>7</v>
      </c>
      <c r="B60" s="116" t="s">
        <v>82</v>
      </c>
      <c r="C60" s="112" t="s">
        <v>83</v>
      </c>
      <c r="D60" s="118">
        <v>455</v>
      </c>
      <c r="G60" s="114"/>
    </row>
    <row r="61" spans="1:31">
      <c r="G61" s="114"/>
    </row>
    <row r="62" spans="1:31" ht="38.25">
      <c r="A62" s="54">
        <v>8</v>
      </c>
      <c r="B62" s="116" t="s">
        <v>84</v>
      </c>
      <c r="C62" s="119" t="s">
        <v>72</v>
      </c>
      <c r="D62" s="118">
        <v>3</v>
      </c>
      <c r="F62" s="120"/>
      <c r="G62" s="114"/>
    </row>
    <row r="63" spans="1:31">
      <c r="A63" s="119"/>
      <c r="C63" s="71"/>
      <c r="D63" s="115"/>
      <c r="G63" s="114"/>
    </row>
    <row r="64" spans="1:31" ht="70.5" customHeight="1">
      <c r="A64" s="121">
        <v>9</v>
      </c>
      <c r="B64" s="111" t="s">
        <v>85</v>
      </c>
      <c r="D64" s="115"/>
      <c r="F64" s="72"/>
      <c r="X64" s="71"/>
      <c r="Y64" s="71"/>
      <c r="Z64" s="71"/>
      <c r="AA64" s="71"/>
      <c r="AB64" s="71"/>
      <c r="AC64" s="71"/>
      <c r="AD64" s="71"/>
      <c r="AE64" s="71"/>
    </row>
    <row r="65" spans="1:31" ht="25.5">
      <c r="A65" s="54"/>
      <c r="B65" s="116" t="s">
        <v>86</v>
      </c>
      <c r="C65" s="112" t="s">
        <v>75</v>
      </c>
      <c r="D65" s="117">
        <v>192</v>
      </c>
      <c r="E65" s="62"/>
      <c r="F65" s="72"/>
      <c r="G65" s="122"/>
      <c r="H65" s="122"/>
      <c r="I65" s="122"/>
      <c r="J65" s="122"/>
      <c r="K65" s="122"/>
      <c r="L65" s="122"/>
      <c r="M65" s="122"/>
      <c r="N65" s="122"/>
      <c r="O65" s="122"/>
      <c r="P65" s="122"/>
      <c r="Q65" s="122"/>
      <c r="R65" s="122"/>
      <c r="S65" s="122"/>
      <c r="T65" s="122"/>
      <c r="U65" s="122"/>
      <c r="V65" s="122"/>
      <c r="W65" s="122"/>
    </row>
    <row r="66" spans="1:31">
      <c r="A66" s="119"/>
      <c r="C66" s="112"/>
      <c r="D66" s="113"/>
      <c r="E66" s="72"/>
      <c r="F66" s="72"/>
      <c r="G66" s="122"/>
      <c r="H66" s="122"/>
      <c r="I66" s="122"/>
      <c r="J66" s="122"/>
      <c r="K66" s="122"/>
      <c r="L66" s="122"/>
      <c r="M66" s="122"/>
      <c r="N66" s="122"/>
      <c r="O66" s="122"/>
      <c r="P66" s="122"/>
      <c r="Q66" s="122"/>
      <c r="R66" s="122"/>
      <c r="S66" s="122"/>
      <c r="T66" s="122"/>
      <c r="U66" s="122"/>
      <c r="V66" s="122"/>
      <c r="W66" s="122"/>
    </row>
    <row r="67" spans="1:31" ht="38.25">
      <c r="A67" s="121">
        <v>10</v>
      </c>
      <c r="B67" s="123" t="s">
        <v>87</v>
      </c>
      <c r="C67" s="112" t="s">
        <v>83</v>
      </c>
      <c r="D67" s="117">
        <v>177</v>
      </c>
      <c r="E67" s="72"/>
      <c r="G67" s="122"/>
      <c r="H67" s="122"/>
      <c r="I67" s="122"/>
      <c r="J67" s="122"/>
      <c r="K67" s="122"/>
      <c r="L67" s="122"/>
      <c r="M67" s="122"/>
      <c r="N67" s="122"/>
      <c r="O67" s="122"/>
      <c r="P67" s="122"/>
      <c r="Q67" s="122"/>
      <c r="R67" s="122"/>
      <c r="S67" s="122"/>
      <c r="T67" s="122"/>
      <c r="U67" s="122"/>
      <c r="V67" s="122"/>
      <c r="W67" s="122"/>
    </row>
    <row r="68" spans="1:31">
      <c r="A68" s="121"/>
      <c r="B68" s="123"/>
      <c r="C68" s="112"/>
      <c r="D68" s="117"/>
      <c r="E68" s="72"/>
      <c r="G68" s="122"/>
      <c r="H68" s="122"/>
      <c r="I68" s="122"/>
      <c r="J68" s="122"/>
      <c r="K68" s="122"/>
      <c r="L68" s="122"/>
      <c r="M68" s="122"/>
      <c r="N68" s="122"/>
      <c r="O68" s="122"/>
      <c r="P68" s="122"/>
      <c r="Q68" s="122"/>
      <c r="R68" s="122"/>
      <c r="S68" s="122"/>
      <c r="T68" s="122"/>
      <c r="U68" s="122"/>
      <c r="V68" s="122"/>
      <c r="W68" s="122"/>
    </row>
    <row r="69" spans="1:31" ht="25.5">
      <c r="A69" s="121">
        <v>11</v>
      </c>
      <c r="B69" s="123" t="s">
        <v>88</v>
      </c>
      <c r="C69" s="112" t="s">
        <v>83</v>
      </c>
      <c r="D69" s="117">
        <v>260</v>
      </c>
      <c r="E69" s="72"/>
      <c r="G69" s="122"/>
      <c r="H69" s="122"/>
      <c r="I69" s="122"/>
      <c r="J69" s="122"/>
      <c r="K69" s="122"/>
      <c r="L69" s="122"/>
      <c r="M69" s="122"/>
      <c r="N69" s="122"/>
      <c r="O69" s="122"/>
      <c r="P69" s="122"/>
      <c r="Q69" s="122"/>
      <c r="R69" s="122"/>
      <c r="S69" s="122"/>
      <c r="T69" s="122"/>
      <c r="U69" s="122"/>
      <c r="V69" s="122"/>
      <c r="W69" s="122"/>
    </row>
    <row r="70" spans="1:31">
      <c r="A70" s="121"/>
      <c r="B70" s="123"/>
      <c r="C70" s="112"/>
      <c r="D70" s="117"/>
      <c r="E70" s="72"/>
      <c r="G70" s="122"/>
      <c r="H70" s="122"/>
      <c r="I70" s="122"/>
      <c r="J70" s="122"/>
      <c r="K70" s="122"/>
      <c r="L70" s="122"/>
      <c r="M70" s="122"/>
      <c r="N70" s="122"/>
      <c r="O70" s="122"/>
      <c r="P70" s="122"/>
      <c r="Q70" s="122"/>
      <c r="R70" s="122"/>
      <c r="S70" s="122"/>
      <c r="T70" s="122"/>
      <c r="U70" s="122"/>
      <c r="V70" s="122"/>
      <c r="W70" s="122"/>
    </row>
    <row r="71" spans="1:31" ht="25.5">
      <c r="A71" s="121">
        <v>12</v>
      </c>
      <c r="B71" s="123" t="s">
        <v>89</v>
      </c>
      <c r="C71" s="112"/>
      <c r="D71" s="117"/>
      <c r="E71" s="72"/>
      <c r="G71" s="122"/>
      <c r="H71" s="122"/>
      <c r="I71" s="122"/>
      <c r="J71" s="122"/>
      <c r="K71" s="122"/>
      <c r="L71" s="122"/>
      <c r="M71" s="122"/>
      <c r="N71" s="122"/>
      <c r="O71" s="122"/>
      <c r="P71" s="122"/>
      <c r="Q71" s="122"/>
      <c r="R71" s="122"/>
      <c r="S71" s="122"/>
      <c r="T71" s="122"/>
      <c r="U71" s="122"/>
      <c r="V71" s="122"/>
      <c r="W71" s="122"/>
    </row>
    <row r="72" spans="1:31" ht="25.5">
      <c r="A72" s="121"/>
      <c r="B72" s="116" t="s">
        <v>90</v>
      </c>
      <c r="C72" s="112" t="s">
        <v>75</v>
      </c>
      <c r="D72" s="117">
        <v>1</v>
      </c>
      <c r="E72" s="72"/>
      <c r="G72" s="122"/>
      <c r="H72" s="122"/>
      <c r="I72" s="122"/>
      <c r="J72" s="122"/>
      <c r="K72" s="122"/>
      <c r="L72" s="122"/>
      <c r="M72" s="122"/>
      <c r="N72" s="122"/>
      <c r="O72" s="122"/>
      <c r="P72" s="122"/>
      <c r="Q72" s="122"/>
      <c r="R72" s="122"/>
      <c r="S72" s="122"/>
      <c r="T72" s="122"/>
      <c r="U72" s="122"/>
      <c r="V72" s="122"/>
      <c r="W72" s="122"/>
    </row>
    <row r="73" spans="1:31">
      <c r="A73" s="121"/>
      <c r="B73" s="123"/>
      <c r="C73" s="112"/>
      <c r="D73" s="117"/>
      <c r="E73" s="72"/>
      <c r="G73" s="122"/>
      <c r="H73" s="122"/>
      <c r="I73" s="122"/>
      <c r="J73" s="122"/>
      <c r="K73" s="122"/>
      <c r="L73" s="122"/>
      <c r="M73" s="122"/>
      <c r="N73" s="122"/>
      <c r="O73" s="122"/>
      <c r="P73" s="122"/>
      <c r="Q73" s="122"/>
      <c r="R73" s="122"/>
      <c r="S73" s="122"/>
      <c r="T73" s="122"/>
      <c r="U73" s="122"/>
      <c r="V73" s="122"/>
      <c r="W73" s="122"/>
    </row>
    <row r="74" spans="1:31" ht="51">
      <c r="A74" s="54">
        <v>13</v>
      </c>
      <c r="B74" s="116" t="s">
        <v>91</v>
      </c>
      <c r="D74" s="115"/>
      <c r="X74" s="71"/>
      <c r="Y74" s="71"/>
      <c r="Z74" s="71"/>
      <c r="AA74" s="71"/>
      <c r="AB74" s="71"/>
      <c r="AC74" s="71"/>
      <c r="AD74" s="71"/>
      <c r="AE74" s="71"/>
    </row>
    <row r="75" spans="1:31" ht="25.5">
      <c r="B75" s="111" t="s">
        <v>92</v>
      </c>
      <c r="D75" s="115"/>
      <c r="X75" s="71"/>
      <c r="Y75" s="71"/>
      <c r="Z75" s="71"/>
      <c r="AA75" s="71"/>
      <c r="AB75" s="71"/>
      <c r="AC75" s="71"/>
      <c r="AD75" s="71"/>
      <c r="AE75" s="71"/>
    </row>
    <row r="76" spans="1:31" ht="38.25">
      <c r="A76" s="54"/>
      <c r="B76" s="111" t="s">
        <v>93</v>
      </c>
      <c r="C76" s="112" t="s">
        <v>75</v>
      </c>
      <c r="D76" s="117">
        <v>51</v>
      </c>
      <c r="E76" s="62"/>
      <c r="F76" s="72"/>
      <c r="G76" s="122"/>
      <c r="H76" s="122"/>
      <c r="I76" s="122"/>
      <c r="J76" s="122"/>
      <c r="K76" s="122"/>
      <c r="L76" s="122"/>
      <c r="M76" s="122"/>
      <c r="N76" s="122"/>
      <c r="O76" s="122"/>
      <c r="P76" s="122"/>
      <c r="Q76" s="122"/>
      <c r="R76" s="122"/>
      <c r="S76" s="122"/>
      <c r="T76" s="122"/>
      <c r="U76" s="122"/>
      <c r="V76" s="122"/>
      <c r="W76" s="122"/>
    </row>
    <row r="77" spans="1:31">
      <c r="A77" s="54"/>
      <c r="B77" s="111"/>
      <c r="C77" s="112"/>
      <c r="D77" s="117"/>
      <c r="E77" s="62"/>
      <c r="F77" s="72"/>
      <c r="G77" s="122"/>
      <c r="H77" s="122"/>
      <c r="I77" s="122"/>
      <c r="J77" s="122"/>
      <c r="K77" s="122"/>
      <c r="L77" s="122"/>
      <c r="M77" s="122"/>
      <c r="N77" s="122"/>
      <c r="O77" s="122"/>
      <c r="P77" s="122"/>
      <c r="Q77" s="122"/>
      <c r="R77" s="122"/>
      <c r="S77" s="122"/>
      <c r="T77" s="122"/>
      <c r="U77" s="122"/>
      <c r="V77" s="122"/>
      <c r="W77" s="122"/>
    </row>
    <row r="78" spans="1:31" ht="38.25">
      <c r="A78" s="54">
        <v>14</v>
      </c>
      <c r="B78" s="124" t="s">
        <v>94</v>
      </c>
      <c r="D78" s="115"/>
      <c r="X78" s="71"/>
      <c r="Y78" s="71"/>
      <c r="Z78" s="71"/>
      <c r="AA78" s="71"/>
      <c r="AB78" s="71"/>
      <c r="AC78" s="71"/>
      <c r="AD78" s="71"/>
      <c r="AE78" s="71"/>
    </row>
    <row r="79" spans="1:31" ht="89.25">
      <c r="B79" s="21" t="s">
        <v>95</v>
      </c>
      <c r="C79" s="112" t="s">
        <v>75</v>
      </c>
      <c r="D79" s="117">
        <v>12</v>
      </c>
    </row>
    <row r="80" spans="1:31">
      <c r="A80" s="49"/>
      <c r="B80" s="90"/>
      <c r="C80" s="122"/>
      <c r="D80" s="125"/>
      <c r="E80" s="72"/>
      <c r="F80" s="72"/>
    </row>
    <row r="81" spans="1:31" ht="59.25" customHeight="1">
      <c r="A81" s="54">
        <v>15</v>
      </c>
      <c r="B81" s="124" t="s">
        <v>96</v>
      </c>
      <c r="D81" s="115"/>
      <c r="X81" s="71"/>
      <c r="Y81" s="71"/>
      <c r="Z81" s="71"/>
      <c r="AA81" s="71"/>
      <c r="AB81" s="71"/>
      <c r="AC81" s="71"/>
      <c r="AD81" s="71"/>
      <c r="AE81" s="71"/>
    </row>
    <row r="82" spans="1:31" ht="97.5" customHeight="1">
      <c r="B82" s="21" t="s">
        <v>97</v>
      </c>
      <c r="C82" s="112" t="s">
        <v>75</v>
      </c>
      <c r="D82" s="117">
        <v>12</v>
      </c>
    </row>
    <row r="83" spans="1:31">
      <c r="A83" s="49"/>
      <c r="B83" s="90"/>
      <c r="C83" s="122"/>
      <c r="D83" s="125"/>
      <c r="E83" s="72"/>
      <c r="F83" s="72"/>
    </row>
    <row r="84" spans="1:31" ht="38.25">
      <c r="A84" s="64">
        <v>16</v>
      </c>
      <c r="B84" s="126" t="s">
        <v>98</v>
      </c>
      <c r="C84" s="60"/>
      <c r="D84" s="1568"/>
      <c r="E84" s="72"/>
    </row>
    <row r="85" spans="1:31" ht="76.5">
      <c r="A85" s="121"/>
      <c r="B85" s="123" t="s">
        <v>99</v>
      </c>
      <c r="D85" s="117"/>
      <c r="E85" s="72"/>
    </row>
    <row r="86" spans="1:31">
      <c r="A86" s="121"/>
      <c r="B86" s="123" t="s">
        <v>100</v>
      </c>
      <c r="D86" s="117"/>
      <c r="E86" s="72"/>
    </row>
    <row r="87" spans="1:31" ht="25.5">
      <c r="A87" s="121"/>
      <c r="B87" s="123" t="s">
        <v>101</v>
      </c>
      <c r="D87" s="117"/>
      <c r="E87" s="72"/>
    </row>
    <row r="88" spans="1:31" ht="25.5">
      <c r="A88" s="121"/>
      <c r="B88" s="123" t="s">
        <v>102</v>
      </c>
      <c r="D88" s="117"/>
      <c r="E88" s="72"/>
    </row>
    <row r="89" spans="1:31" ht="25.5">
      <c r="A89" s="121"/>
      <c r="B89" s="98" t="s">
        <v>103</v>
      </c>
    </row>
    <row r="90" spans="1:31">
      <c r="A90" s="71"/>
      <c r="B90" s="98" t="s">
        <v>104</v>
      </c>
      <c r="C90" s="112" t="s">
        <v>72</v>
      </c>
      <c r="D90" s="113">
        <v>10</v>
      </c>
      <c r="E90" s="72"/>
    </row>
    <row r="91" spans="1:31">
      <c r="A91" s="121"/>
      <c r="B91" s="98"/>
      <c r="D91" s="94"/>
      <c r="E91" s="72"/>
    </row>
    <row r="92" spans="1:31" ht="25.5">
      <c r="A92" s="121">
        <v>17</v>
      </c>
      <c r="B92" s="123" t="s">
        <v>105</v>
      </c>
      <c r="C92" s="112"/>
      <c r="D92" s="117"/>
      <c r="E92" s="72"/>
      <c r="F92" s="62"/>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row>
    <row r="93" spans="1:31" ht="38.25">
      <c r="A93" s="121"/>
      <c r="B93" s="123" t="s">
        <v>106</v>
      </c>
      <c r="C93" s="112"/>
      <c r="D93" s="117"/>
      <c r="E93" s="72"/>
      <c r="F93" s="62"/>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row>
    <row r="94" spans="1:31" ht="25.5">
      <c r="A94" s="121"/>
      <c r="B94" s="98" t="s">
        <v>103</v>
      </c>
    </row>
    <row r="95" spans="1:31">
      <c r="A95" s="71"/>
      <c r="B95" s="98" t="s">
        <v>104</v>
      </c>
      <c r="C95" s="71"/>
      <c r="D95" s="115"/>
      <c r="E95" s="72"/>
    </row>
    <row r="96" spans="1:31">
      <c r="A96" s="95" t="s">
        <v>63</v>
      </c>
      <c r="B96" s="98" t="s">
        <v>107</v>
      </c>
      <c r="C96" s="112" t="s">
        <v>72</v>
      </c>
      <c r="D96" s="113">
        <v>5</v>
      </c>
      <c r="E96" s="72"/>
    </row>
    <row r="97" spans="1:31">
      <c r="A97" s="95" t="s">
        <v>63</v>
      </c>
      <c r="B97" s="98" t="s">
        <v>108</v>
      </c>
      <c r="C97" s="112" t="s">
        <v>72</v>
      </c>
      <c r="D97" s="113">
        <v>3</v>
      </c>
      <c r="E97" s="72"/>
    </row>
    <row r="98" spans="1:31">
      <c r="A98" s="95" t="s">
        <v>63</v>
      </c>
      <c r="B98" s="98" t="s">
        <v>109</v>
      </c>
      <c r="C98" s="112" t="s">
        <v>72</v>
      </c>
      <c r="D98" s="113">
        <v>1</v>
      </c>
      <c r="E98" s="72"/>
    </row>
    <row r="99" spans="1:31">
      <c r="A99" s="121"/>
      <c r="B99" s="98"/>
      <c r="D99" s="94"/>
      <c r="E99" s="72"/>
    </row>
    <row r="100" spans="1:31" ht="51">
      <c r="A100" s="54">
        <v>18</v>
      </c>
      <c r="B100" s="98" t="s">
        <v>110</v>
      </c>
      <c r="C100" s="112"/>
      <c r="D100" s="117"/>
      <c r="E100" s="72"/>
      <c r="F100" s="72"/>
      <c r="G100" s="122"/>
      <c r="H100" s="122"/>
      <c r="I100" s="122"/>
      <c r="J100" s="122"/>
      <c r="K100" s="122"/>
      <c r="L100" s="122"/>
      <c r="M100" s="122"/>
      <c r="N100" s="122"/>
      <c r="O100" s="122"/>
      <c r="P100" s="122"/>
      <c r="Q100" s="122"/>
      <c r="R100" s="122"/>
      <c r="S100" s="122"/>
      <c r="T100" s="122"/>
      <c r="U100" s="122"/>
      <c r="V100" s="122"/>
      <c r="W100" s="122"/>
    </row>
    <row r="101" spans="1:31" ht="25.5">
      <c r="A101" s="121"/>
      <c r="B101" s="98" t="s">
        <v>103</v>
      </c>
      <c r="C101" s="112"/>
      <c r="F101" s="72"/>
      <c r="G101" s="122"/>
      <c r="H101" s="122"/>
      <c r="I101" s="122"/>
      <c r="J101" s="122"/>
      <c r="K101" s="122"/>
      <c r="L101" s="122"/>
      <c r="M101" s="122"/>
      <c r="N101" s="122"/>
      <c r="O101" s="122"/>
      <c r="P101" s="122"/>
      <c r="Q101" s="122"/>
      <c r="R101" s="122"/>
      <c r="S101" s="122"/>
      <c r="T101" s="122"/>
      <c r="U101" s="122"/>
      <c r="V101" s="122"/>
      <c r="W101" s="122"/>
    </row>
    <row r="102" spans="1:31">
      <c r="A102" s="71"/>
      <c r="B102" s="98" t="s">
        <v>111</v>
      </c>
      <c r="C102" s="112" t="s">
        <v>72</v>
      </c>
      <c r="D102" s="113">
        <v>5</v>
      </c>
      <c r="E102" s="72"/>
      <c r="F102" s="72"/>
      <c r="G102" s="122"/>
      <c r="H102" s="122"/>
      <c r="I102" s="122"/>
      <c r="J102" s="122"/>
      <c r="K102" s="122"/>
      <c r="L102" s="122"/>
      <c r="M102" s="122"/>
      <c r="N102" s="122"/>
      <c r="O102" s="122"/>
      <c r="P102" s="122"/>
      <c r="Q102" s="122"/>
      <c r="R102" s="122"/>
      <c r="S102" s="122"/>
      <c r="T102" s="122"/>
      <c r="U102" s="122"/>
      <c r="V102" s="122"/>
      <c r="W102" s="122"/>
    </row>
    <row r="103" spans="1:31">
      <c r="A103" s="71"/>
      <c r="B103" s="98"/>
      <c r="C103" s="112"/>
      <c r="D103" s="117"/>
      <c r="E103" s="72"/>
      <c r="F103" s="72"/>
      <c r="G103" s="122"/>
      <c r="H103" s="122"/>
      <c r="I103" s="122"/>
      <c r="J103" s="122"/>
      <c r="K103" s="122"/>
      <c r="L103" s="122"/>
      <c r="M103" s="122"/>
      <c r="N103" s="122"/>
      <c r="O103" s="122"/>
      <c r="P103" s="122"/>
      <c r="Q103" s="122"/>
      <c r="R103" s="122"/>
      <c r="S103" s="122"/>
      <c r="T103" s="122"/>
      <c r="U103" s="122"/>
      <c r="V103" s="122"/>
      <c r="W103" s="122"/>
    </row>
    <row r="104" spans="1:31" ht="63.75">
      <c r="A104" s="121">
        <v>19</v>
      </c>
      <c r="B104" s="123" t="s">
        <v>112</v>
      </c>
      <c r="D104" s="117"/>
      <c r="E104" s="72"/>
      <c r="X104" s="71"/>
      <c r="Y104" s="71"/>
      <c r="Z104" s="71"/>
      <c r="AA104" s="71"/>
      <c r="AB104" s="71"/>
      <c r="AC104" s="71"/>
      <c r="AD104" s="71"/>
      <c r="AE104" s="71"/>
    </row>
    <row r="105" spans="1:31" ht="59.25" customHeight="1">
      <c r="A105" s="128"/>
      <c r="B105" s="123" t="s">
        <v>113</v>
      </c>
      <c r="C105" s="71"/>
      <c r="D105" s="117"/>
      <c r="E105" s="72"/>
      <c r="F105" s="72"/>
      <c r="X105" s="71"/>
      <c r="Y105" s="71"/>
      <c r="Z105" s="71"/>
      <c r="AA105" s="71"/>
      <c r="AB105" s="71"/>
      <c r="AC105" s="71"/>
      <c r="AD105" s="71"/>
      <c r="AE105" s="71"/>
    </row>
    <row r="106" spans="1:31" ht="25.5">
      <c r="A106" s="121"/>
      <c r="B106" s="92" t="s">
        <v>114</v>
      </c>
      <c r="C106" s="112"/>
      <c r="D106" s="117"/>
      <c r="E106" s="72"/>
      <c r="F106" s="72"/>
      <c r="G106" s="122"/>
      <c r="H106" s="122"/>
      <c r="I106" s="122"/>
      <c r="J106" s="122"/>
      <c r="K106" s="122"/>
      <c r="L106" s="122"/>
      <c r="M106" s="122"/>
      <c r="N106" s="122"/>
      <c r="O106" s="122"/>
      <c r="P106" s="122"/>
      <c r="Q106" s="122"/>
      <c r="R106" s="122"/>
      <c r="S106" s="122"/>
      <c r="T106" s="122"/>
      <c r="U106" s="122"/>
      <c r="V106" s="122"/>
      <c r="W106" s="122"/>
    </row>
    <row r="107" spans="1:31">
      <c r="A107" s="121"/>
      <c r="B107" s="92" t="s">
        <v>115</v>
      </c>
      <c r="C107" s="112"/>
      <c r="D107" s="117"/>
      <c r="E107" s="72"/>
      <c r="F107" s="72"/>
      <c r="G107" s="122"/>
      <c r="H107" s="122"/>
      <c r="I107" s="122"/>
      <c r="J107" s="122"/>
      <c r="K107" s="122"/>
      <c r="L107" s="122"/>
      <c r="M107" s="122"/>
      <c r="N107" s="122"/>
      <c r="O107" s="122"/>
      <c r="P107" s="122"/>
      <c r="Q107" s="122"/>
      <c r="R107" s="122"/>
      <c r="S107" s="122"/>
      <c r="T107" s="122"/>
      <c r="U107" s="122"/>
      <c r="V107" s="122"/>
      <c r="W107" s="122"/>
    </row>
    <row r="108" spans="1:31">
      <c r="A108" s="121"/>
      <c r="B108" s="98" t="s">
        <v>116</v>
      </c>
      <c r="C108" s="112" t="s">
        <v>83</v>
      </c>
      <c r="D108" s="117">
        <v>1020</v>
      </c>
      <c r="E108" s="72"/>
      <c r="F108" s="72"/>
      <c r="X108" s="71"/>
      <c r="Y108" s="71"/>
      <c r="Z108" s="71"/>
      <c r="AA108" s="71"/>
      <c r="AB108" s="71"/>
      <c r="AC108" s="71"/>
      <c r="AD108" s="71"/>
      <c r="AE108" s="71"/>
    </row>
    <row r="109" spans="1:31">
      <c r="A109" s="121"/>
      <c r="B109" s="98"/>
      <c r="D109" s="117"/>
      <c r="E109" s="72"/>
      <c r="F109" s="72"/>
      <c r="X109" s="71"/>
      <c r="Y109" s="71"/>
      <c r="Z109" s="71"/>
      <c r="AA109" s="71"/>
      <c r="AB109" s="71"/>
      <c r="AC109" s="71"/>
      <c r="AD109" s="71"/>
      <c r="AE109" s="71"/>
    </row>
    <row r="110" spans="1:31" ht="38.25">
      <c r="A110" s="121">
        <v>20</v>
      </c>
      <c r="B110" s="98" t="s">
        <v>117</v>
      </c>
      <c r="C110" s="112" t="s">
        <v>83</v>
      </c>
      <c r="D110" s="117">
        <v>15</v>
      </c>
      <c r="E110" s="72"/>
      <c r="F110" s="72"/>
      <c r="X110" s="71"/>
      <c r="Y110" s="71"/>
      <c r="Z110" s="71"/>
      <c r="AA110" s="71"/>
      <c r="AB110" s="71"/>
      <c r="AC110" s="71"/>
      <c r="AD110" s="71"/>
      <c r="AE110" s="71"/>
    </row>
    <row r="111" spans="1:31">
      <c r="A111" s="121"/>
      <c r="B111" s="98"/>
      <c r="C111" s="112"/>
      <c r="D111" s="117"/>
      <c r="E111" s="72"/>
      <c r="F111" s="72"/>
      <c r="G111" s="122"/>
      <c r="H111" s="122"/>
      <c r="I111" s="122"/>
      <c r="J111" s="122"/>
      <c r="K111" s="122"/>
      <c r="L111" s="122"/>
      <c r="M111" s="122"/>
      <c r="N111" s="122"/>
      <c r="O111" s="122"/>
      <c r="P111" s="122"/>
      <c r="Q111" s="122"/>
      <c r="R111" s="122"/>
      <c r="S111" s="122"/>
      <c r="T111" s="122"/>
      <c r="U111" s="122"/>
      <c r="V111" s="122"/>
      <c r="W111" s="122"/>
    </row>
    <row r="112" spans="1:31" ht="51">
      <c r="A112" s="121">
        <v>21</v>
      </c>
      <c r="B112" s="129" t="s">
        <v>118</v>
      </c>
      <c r="C112" s="112"/>
      <c r="D112" s="117"/>
      <c r="E112" s="72"/>
      <c r="F112" s="72"/>
      <c r="G112" s="122"/>
      <c r="H112" s="122"/>
      <c r="I112" s="122"/>
      <c r="J112" s="122"/>
      <c r="K112" s="122"/>
      <c r="L112" s="122"/>
      <c r="M112" s="122"/>
      <c r="N112" s="122"/>
      <c r="O112" s="122"/>
      <c r="P112" s="122"/>
      <c r="Q112" s="122"/>
      <c r="R112" s="122"/>
      <c r="S112" s="122"/>
      <c r="T112" s="122"/>
      <c r="U112" s="122"/>
      <c r="V112" s="122"/>
      <c r="W112" s="122"/>
    </row>
    <row r="113" spans="1:31" ht="25.5">
      <c r="A113" s="121"/>
      <c r="B113" s="129" t="s">
        <v>119</v>
      </c>
      <c r="C113" s="112"/>
      <c r="D113" s="117"/>
      <c r="E113" s="72"/>
      <c r="F113" s="72"/>
      <c r="G113" s="122"/>
      <c r="H113" s="122"/>
      <c r="I113" s="122"/>
      <c r="J113" s="122"/>
      <c r="K113" s="122"/>
      <c r="L113" s="122"/>
      <c r="M113" s="122"/>
      <c r="N113" s="122"/>
      <c r="O113" s="122"/>
      <c r="P113" s="122"/>
      <c r="Q113" s="122"/>
      <c r="R113" s="122"/>
      <c r="S113" s="122"/>
      <c r="T113" s="122"/>
      <c r="U113" s="122"/>
      <c r="V113" s="122"/>
      <c r="W113" s="122"/>
    </row>
    <row r="114" spans="1:31" ht="25.5">
      <c r="B114" s="98" t="s">
        <v>120</v>
      </c>
      <c r="C114" s="112"/>
      <c r="D114" s="117"/>
      <c r="E114" s="72"/>
      <c r="F114" s="72"/>
      <c r="G114" s="122"/>
      <c r="H114" s="122"/>
      <c r="I114" s="122"/>
      <c r="J114" s="122"/>
      <c r="K114" s="122"/>
      <c r="L114" s="122"/>
      <c r="M114" s="122"/>
      <c r="N114" s="122"/>
      <c r="O114" s="122"/>
      <c r="P114" s="122"/>
      <c r="Q114" s="122"/>
      <c r="R114" s="122"/>
      <c r="S114" s="122"/>
      <c r="T114" s="122"/>
      <c r="U114" s="122"/>
      <c r="V114" s="122"/>
      <c r="W114" s="122"/>
    </row>
    <row r="115" spans="1:31" ht="25.5">
      <c r="A115" s="121"/>
      <c r="B115" s="98" t="s">
        <v>121</v>
      </c>
      <c r="C115" s="112"/>
      <c r="D115" s="117"/>
      <c r="E115" s="72"/>
      <c r="F115" s="72"/>
      <c r="G115" s="122"/>
      <c r="H115" s="122"/>
      <c r="I115" s="122"/>
      <c r="J115" s="122"/>
      <c r="K115" s="122"/>
      <c r="L115" s="122"/>
      <c r="M115" s="122"/>
      <c r="N115" s="122"/>
      <c r="O115" s="122"/>
      <c r="P115" s="122"/>
      <c r="Q115" s="122"/>
      <c r="R115" s="122"/>
      <c r="S115" s="122"/>
      <c r="T115" s="122"/>
      <c r="U115" s="122"/>
      <c r="V115" s="122"/>
      <c r="W115" s="122"/>
    </row>
    <row r="116" spans="1:31">
      <c r="A116" s="121"/>
      <c r="B116" s="98" t="s">
        <v>122</v>
      </c>
      <c r="C116" s="112" t="s">
        <v>83</v>
      </c>
      <c r="D116" s="117">
        <v>1020</v>
      </c>
      <c r="E116" s="72"/>
      <c r="F116" s="72"/>
      <c r="X116" s="71"/>
      <c r="Y116" s="71"/>
      <c r="Z116" s="71"/>
      <c r="AA116" s="71"/>
      <c r="AB116" s="71"/>
      <c r="AC116" s="71"/>
      <c r="AD116" s="71"/>
      <c r="AE116" s="71"/>
    </row>
    <row r="117" spans="1:31">
      <c r="A117" s="121"/>
      <c r="B117" s="98"/>
      <c r="D117" s="117"/>
      <c r="E117" s="72"/>
      <c r="F117" s="72"/>
      <c r="X117" s="71"/>
      <c r="Y117" s="71"/>
      <c r="Z117" s="71"/>
      <c r="AA117" s="71"/>
      <c r="AB117" s="71"/>
      <c r="AC117" s="71"/>
      <c r="AD117" s="71"/>
      <c r="AE117" s="71"/>
    </row>
    <row r="118" spans="1:31" ht="38.25">
      <c r="A118" s="121">
        <v>22</v>
      </c>
      <c r="B118" s="98" t="s">
        <v>123</v>
      </c>
      <c r="D118" s="117"/>
      <c r="E118" s="72"/>
      <c r="F118" s="72"/>
      <c r="X118" s="71"/>
      <c r="Y118" s="71"/>
      <c r="Z118" s="71"/>
      <c r="AA118" s="71"/>
      <c r="AB118" s="71"/>
      <c r="AC118" s="71"/>
      <c r="AD118" s="71"/>
      <c r="AE118" s="71"/>
    </row>
    <row r="119" spans="1:31" ht="25.5">
      <c r="A119" s="121"/>
      <c r="B119" s="98" t="s">
        <v>103</v>
      </c>
      <c r="C119" s="112"/>
      <c r="D119" s="118"/>
      <c r="E119" s="62"/>
      <c r="F119" s="72"/>
      <c r="G119" s="122"/>
      <c r="H119" s="122"/>
      <c r="I119" s="122"/>
      <c r="J119" s="122"/>
      <c r="K119" s="122"/>
      <c r="L119" s="122"/>
      <c r="M119" s="122"/>
      <c r="N119" s="122"/>
      <c r="O119" s="122"/>
      <c r="P119" s="122"/>
      <c r="Q119" s="122"/>
      <c r="R119" s="122"/>
      <c r="S119" s="122"/>
      <c r="T119" s="122"/>
      <c r="U119" s="122"/>
      <c r="V119" s="122"/>
      <c r="W119" s="122"/>
    </row>
    <row r="120" spans="1:31">
      <c r="A120" s="121"/>
      <c r="B120" s="98" t="s">
        <v>111</v>
      </c>
      <c r="C120" s="112" t="s">
        <v>75</v>
      </c>
      <c r="D120" s="117">
        <v>3</v>
      </c>
      <c r="E120" s="72"/>
      <c r="F120" s="72"/>
      <c r="G120" s="122"/>
      <c r="H120" s="122"/>
      <c r="I120" s="122"/>
      <c r="J120" s="122"/>
      <c r="K120" s="122"/>
      <c r="L120" s="122"/>
      <c r="M120" s="122"/>
      <c r="N120" s="122"/>
      <c r="O120" s="122"/>
      <c r="P120" s="122"/>
      <c r="Q120" s="122"/>
      <c r="R120" s="122"/>
      <c r="S120" s="122"/>
      <c r="T120" s="122"/>
      <c r="U120" s="122"/>
      <c r="V120" s="122"/>
      <c r="W120" s="122"/>
    </row>
    <row r="121" spans="1:31">
      <c r="A121" s="121"/>
      <c r="B121" s="98"/>
      <c r="D121" s="113"/>
      <c r="E121" s="72"/>
      <c r="F121" s="72"/>
      <c r="G121" s="122"/>
      <c r="H121" s="122"/>
      <c r="I121" s="122"/>
      <c r="J121" s="122"/>
      <c r="K121" s="122"/>
      <c r="L121" s="122"/>
      <c r="M121" s="122"/>
      <c r="N121" s="122"/>
      <c r="O121" s="122"/>
      <c r="P121" s="122"/>
      <c r="Q121" s="122"/>
      <c r="R121" s="122"/>
      <c r="S121" s="122"/>
      <c r="T121" s="122"/>
      <c r="U121" s="122"/>
      <c r="V121" s="122"/>
      <c r="W121" s="122"/>
    </row>
    <row r="122" spans="1:31" ht="38.25">
      <c r="A122" s="121">
        <v>23</v>
      </c>
      <c r="B122" s="98" t="s">
        <v>124</v>
      </c>
      <c r="C122" s="112"/>
      <c r="D122" s="117"/>
      <c r="E122" s="72"/>
      <c r="F122" s="72"/>
      <c r="G122" s="122"/>
      <c r="H122" s="122"/>
      <c r="I122" s="122"/>
      <c r="J122" s="122"/>
      <c r="K122" s="122"/>
      <c r="L122" s="122"/>
      <c r="M122" s="122"/>
      <c r="N122" s="122"/>
      <c r="O122" s="122"/>
      <c r="P122" s="122"/>
      <c r="Q122" s="122"/>
      <c r="R122" s="122"/>
      <c r="S122" s="122"/>
      <c r="T122" s="122"/>
      <c r="U122" s="122"/>
      <c r="V122" s="122"/>
      <c r="W122" s="122"/>
    </row>
    <row r="123" spans="1:31" ht="38.25">
      <c r="B123" s="123" t="s">
        <v>125</v>
      </c>
      <c r="C123" s="112"/>
      <c r="D123" s="117"/>
      <c r="E123" s="72"/>
      <c r="F123" s="72"/>
      <c r="G123" s="122"/>
      <c r="H123" s="122"/>
      <c r="I123" s="122"/>
      <c r="J123" s="122"/>
      <c r="K123" s="122"/>
      <c r="L123" s="122"/>
      <c r="M123" s="122"/>
      <c r="N123" s="122"/>
      <c r="O123" s="122"/>
      <c r="P123" s="122"/>
      <c r="Q123" s="122"/>
      <c r="R123" s="122"/>
      <c r="S123" s="122"/>
      <c r="T123" s="122"/>
      <c r="U123" s="122"/>
      <c r="V123" s="122"/>
      <c r="W123" s="122"/>
    </row>
    <row r="124" spans="1:31" ht="25.5">
      <c r="A124" s="121"/>
      <c r="B124" s="98" t="s">
        <v>126</v>
      </c>
      <c r="C124" s="112"/>
      <c r="D124" s="117"/>
      <c r="E124" s="72"/>
      <c r="F124" s="72"/>
      <c r="G124" s="122"/>
      <c r="H124" s="122"/>
      <c r="I124" s="122"/>
      <c r="J124" s="122"/>
      <c r="K124" s="122"/>
      <c r="L124" s="122"/>
      <c r="M124" s="122"/>
      <c r="N124" s="122"/>
      <c r="O124" s="122"/>
      <c r="P124" s="122"/>
      <c r="Q124" s="122"/>
      <c r="R124" s="122"/>
      <c r="S124" s="122"/>
      <c r="T124" s="122"/>
      <c r="U124" s="122"/>
      <c r="V124" s="122"/>
      <c r="W124" s="122"/>
    </row>
    <row r="125" spans="1:31">
      <c r="A125" s="121"/>
      <c r="B125" s="130" t="s">
        <v>115</v>
      </c>
      <c r="C125" s="112" t="s">
        <v>83</v>
      </c>
      <c r="D125" s="117">
        <v>1780</v>
      </c>
      <c r="E125" s="72"/>
      <c r="F125" s="72"/>
      <c r="G125" s="122"/>
      <c r="H125" s="122"/>
      <c r="I125" s="122"/>
      <c r="J125" s="122"/>
      <c r="K125" s="122"/>
      <c r="L125" s="122"/>
      <c r="M125" s="122"/>
      <c r="N125" s="122"/>
      <c r="O125" s="122"/>
      <c r="P125" s="122"/>
      <c r="Q125" s="122"/>
      <c r="R125" s="122"/>
      <c r="S125" s="122"/>
      <c r="T125" s="122"/>
      <c r="U125" s="122"/>
      <c r="V125" s="122"/>
      <c r="W125" s="122"/>
    </row>
    <row r="126" spans="1:31">
      <c r="A126" s="121"/>
      <c r="B126" s="98"/>
      <c r="C126" s="112"/>
      <c r="D126" s="117"/>
      <c r="E126" s="72"/>
      <c r="F126" s="72"/>
      <c r="G126" s="122"/>
      <c r="H126" s="122"/>
      <c r="I126" s="122"/>
      <c r="J126" s="122"/>
      <c r="K126" s="122"/>
      <c r="L126" s="122"/>
      <c r="M126" s="122"/>
      <c r="N126" s="122"/>
      <c r="O126" s="122"/>
      <c r="P126" s="122"/>
      <c r="Q126" s="122"/>
      <c r="R126" s="122"/>
      <c r="S126" s="122"/>
      <c r="T126" s="122"/>
      <c r="U126" s="122"/>
      <c r="V126" s="122"/>
      <c r="W126" s="122"/>
    </row>
    <row r="127" spans="1:31" ht="25.5">
      <c r="A127" s="121">
        <v>24</v>
      </c>
      <c r="B127" s="98" t="s">
        <v>127</v>
      </c>
      <c r="D127" s="113"/>
      <c r="E127" s="72"/>
      <c r="F127" s="72"/>
      <c r="G127" s="122"/>
      <c r="H127" s="122"/>
      <c r="I127" s="122"/>
      <c r="J127" s="122"/>
      <c r="K127" s="122"/>
      <c r="L127" s="122"/>
      <c r="M127" s="122"/>
      <c r="N127" s="122"/>
      <c r="O127" s="122"/>
      <c r="P127" s="122"/>
      <c r="Q127" s="122"/>
      <c r="R127" s="122"/>
      <c r="S127" s="122"/>
      <c r="T127" s="122"/>
      <c r="U127" s="122"/>
      <c r="V127" s="122"/>
      <c r="W127" s="122"/>
    </row>
    <row r="128" spans="1:31" ht="25.5">
      <c r="A128" s="121"/>
      <c r="B128" s="98" t="s">
        <v>128</v>
      </c>
      <c r="C128" s="112" t="s">
        <v>75</v>
      </c>
      <c r="D128" s="117">
        <v>4</v>
      </c>
      <c r="E128" s="72"/>
      <c r="F128" s="72"/>
      <c r="G128" s="122"/>
      <c r="H128" s="122"/>
      <c r="I128" s="122"/>
      <c r="J128" s="122"/>
      <c r="K128" s="122"/>
      <c r="L128" s="122"/>
      <c r="M128" s="122"/>
      <c r="N128" s="122"/>
      <c r="O128" s="122"/>
      <c r="P128" s="122"/>
      <c r="Q128" s="122"/>
      <c r="R128" s="122"/>
      <c r="S128" s="122"/>
      <c r="T128" s="122"/>
      <c r="U128" s="122"/>
      <c r="V128" s="122"/>
      <c r="W128" s="122"/>
    </row>
    <row r="129" spans="1:31">
      <c r="A129" s="121"/>
      <c r="B129" s="98"/>
      <c r="C129" s="112"/>
      <c r="D129" s="117"/>
      <c r="E129" s="72"/>
      <c r="F129" s="72"/>
      <c r="G129" s="122"/>
      <c r="H129" s="122"/>
      <c r="I129" s="122"/>
      <c r="J129" s="122"/>
      <c r="K129" s="122"/>
      <c r="L129" s="122"/>
      <c r="M129" s="122"/>
      <c r="N129" s="122"/>
      <c r="O129" s="122"/>
      <c r="P129" s="122"/>
      <c r="Q129" s="122"/>
      <c r="R129" s="122"/>
      <c r="S129" s="122"/>
      <c r="T129" s="122"/>
      <c r="U129" s="122"/>
      <c r="V129" s="122"/>
      <c r="W129" s="122"/>
    </row>
    <row r="130" spans="1:31" ht="38.25">
      <c r="A130" s="121">
        <v>25</v>
      </c>
      <c r="B130" s="98" t="s">
        <v>129</v>
      </c>
      <c r="D130" s="117"/>
      <c r="E130" s="72"/>
      <c r="X130" s="71"/>
      <c r="Y130" s="71"/>
      <c r="Z130" s="71"/>
      <c r="AA130" s="71"/>
      <c r="AB130" s="71"/>
      <c r="AC130" s="71"/>
      <c r="AD130" s="71"/>
      <c r="AE130" s="71"/>
    </row>
    <row r="131" spans="1:31" ht="25.5">
      <c r="A131" s="128"/>
      <c r="B131" s="123" t="s">
        <v>130</v>
      </c>
      <c r="D131" s="117"/>
      <c r="E131" s="72"/>
      <c r="X131" s="71"/>
      <c r="Y131" s="71"/>
      <c r="Z131" s="71"/>
      <c r="AA131" s="71"/>
      <c r="AB131" s="71"/>
      <c r="AC131" s="71"/>
      <c r="AD131" s="71"/>
      <c r="AE131" s="71"/>
    </row>
    <row r="132" spans="1:31" ht="25.5">
      <c r="A132" s="121"/>
      <c r="B132" s="123" t="s">
        <v>114</v>
      </c>
      <c r="D132" s="117"/>
      <c r="E132" s="72"/>
      <c r="X132" s="71"/>
      <c r="Y132" s="71"/>
      <c r="Z132" s="71"/>
      <c r="AA132" s="71"/>
      <c r="AB132" s="71"/>
      <c r="AC132" s="71"/>
      <c r="AD132" s="71"/>
      <c r="AE132" s="71"/>
    </row>
    <row r="133" spans="1:31">
      <c r="A133" s="121"/>
      <c r="B133" s="98" t="s">
        <v>115</v>
      </c>
      <c r="C133" s="112" t="s">
        <v>83</v>
      </c>
      <c r="D133" s="117">
        <v>260</v>
      </c>
      <c r="E133" s="72"/>
      <c r="X133" s="71"/>
      <c r="Y133" s="71"/>
      <c r="Z133" s="71"/>
      <c r="AA133" s="71"/>
      <c r="AB133" s="71"/>
      <c r="AC133" s="71"/>
      <c r="AD133" s="71"/>
      <c r="AE133" s="71"/>
    </row>
    <row r="134" spans="1:31">
      <c r="A134" s="121"/>
      <c r="B134" s="98"/>
      <c r="D134" s="117"/>
      <c r="E134" s="72"/>
      <c r="X134" s="71"/>
      <c r="Y134" s="71"/>
      <c r="Z134" s="71"/>
      <c r="AA134" s="71"/>
      <c r="AB134" s="71"/>
      <c r="AC134" s="71"/>
      <c r="AD134" s="71"/>
      <c r="AE134" s="71"/>
    </row>
    <row r="135" spans="1:31" ht="38.25">
      <c r="A135" s="49">
        <v>26</v>
      </c>
      <c r="B135" s="99" t="s">
        <v>131</v>
      </c>
      <c r="C135" s="112"/>
      <c r="D135" s="117"/>
      <c r="E135" s="62"/>
      <c r="F135" s="62"/>
      <c r="G135" s="122"/>
      <c r="H135" s="122"/>
      <c r="I135" s="122"/>
      <c r="J135" s="122"/>
      <c r="K135" s="122"/>
      <c r="L135" s="122"/>
      <c r="M135" s="122"/>
      <c r="N135" s="122"/>
      <c r="O135" s="122"/>
      <c r="P135" s="122"/>
      <c r="Q135" s="122"/>
      <c r="R135" s="122"/>
      <c r="S135" s="122"/>
      <c r="T135" s="122"/>
      <c r="U135" s="122"/>
      <c r="V135" s="122"/>
      <c r="W135" s="122"/>
    </row>
    <row r="136" spans="1:31" ht="25.5">
      <c r="A136" s="71"/>
      <c r="B136" s="99" t="s">
        <v>132</v>
      </c>
      <c r="D136" s="117"/>
      <c r="X136" s="71"/>
      <c r="Y136" s="71"/>
      <c r="Z136" s="71"/>
      <c r="AA136" s="71"/>
      <c r="AB136" s="71"/>
      <c r="AC136" s="71"/>
      <c r="AD136" s="71"/>
      <c r="AE136" s="71"/>
    </row>
    <row r="137" spans="1:31" ht="38.25">
      <c r="A137" s="49"/>
      <c r="B137" s="99" t="s">
        <v>133</v>
      </c>
      <c r="D137" s="117"/>
      <c r="X137" s="71"/>
      <c r="Y137" s="71"/>
      <c r="Z137" s="71"/>
      <c r="AA137" s="71"/>
      <c r="AB137" s="71"/>
      <c r="AC137" s="71"/>
      <c r="AD137" s="71"/>
      <c r="AE137" s="71"/>
    </row>
    <row r="138" spans="1:31" ht="38.25">
      <c r="A138" s="49"/>
      <c r="B138" s="99" t="s">
        <v>134</v>
      </c>
      <c r="C138" s="112" t="s">
        <v>75</v>
      </c>
      <c r="D138" s="117">
        <v>808</v>
      </c>
      <c r="X138" s="71"/>
      <c r="Y138" s="71"/>
      <c r="Z138" s="71"/>
      <c r="AA138" s="71"/>
      <c r="AB138" s="71"/>
      <c r="AC138" s="71"/>
      <c r="AD138" s="71"/>
      <c r="AE138" s="71"/>
    </row>
    <row r="139" spans="1:31">
      <c r="A139" s="49"/>
      <c r="D139" s="115"/>
      <c r="X139" s="71"/>
      <c r="Y139" s="71"/>
      <c r="Z139" s="71"/>
      <c r="AA139" s="71"/>
      <c r="AB139" s="71"/>
      <c r="AC139" s="71"/>
      <c r="AD139" s="71"/>
      <c r="AE139" s="71"/>
    </row>
    <row r="140" spans="1:31">
      <c r="A140" s="131"/>
      <c r="B140" s="132" t="s">
        <v>135</v>
      </c>
      <c r="C140" s="133"/>
      <c r="D140" s="134"/>
      <c r="E140" s="135"/>
      <c r="F140" s="136"/>
      <c r="X140" s="71"/>
      <c r="Y140" s="71"/>
      <c r="Z140" s="71"/>
      <c r="AA140" s="71"/>
      <c r="AB140" s="71"/>
      <c r="AC140" s="71"/>
      <c r="AD140" s="71"/>
      <c r="AE140" s="71"/>
    </row>
    <row r="141" spans="1:31">
      <c r="A141" s="49"/>
      <c r="B141" s="59"/>
      <c r="C141" s="60"/>
      <c r="D141" s="94"/>
      <c r="X141" s="71"/>
      <c r="Y141" s="71"/>
      <c r="Z141" s="71"/>
      <c r="AA141" s="71"/>
      <c r="AB141" s="71"/>
      <c r="AC141" s="71"/>
      <c r="AD141" s="71"/>
      <c r="AE141" s="71"/>
    </row>
    <row r="142" spans="1:31">
      <c r="A142" s="49"/>
      <c r="B142" s="59"/>
      <c r="C142" s="60"/>
      <c r="D142" s="94"/>
      <c r="X142" s="71"/>
      <c r="Y142" s="71"/>
      <c r="Z142" s="71"/>
      <c r="AA142" s="71"/>
      <c r="AB142" s="71"/>
      <c r="AC142" s="71"/>
      <c r="AD142" s="71"/>
      <c r="AE142" s="71"/>
    </row>
    <row r="143" spans="1:31">
      <c r="A143" s="49"/>
      <c r="B143" s="59" t="s">
        <v>136</v>
      </c>
      <c r="C143" s="60"/>
      <c r="D143" s="94"/>
      <c r="X143" s="71"/>
      <c r="Y143" s="71"/>
      <c r="Z143" s="71"/>
      <c r="AA143" s="71"/>
      <c r="AB143" s="71"/>
      <c r="AC143" s="71"/>
      <c r="AD143" s="71"/>
      <c r="AE143" s="71"/>
    </row>
    <row r="144" spans="1:31">
      <c r="A144" s="49"/>
      <c r="B144" s="59"/>
      <c r="C144" s="60"/>
      <c r="D144" s="94"/>
      <c r="X144" s="71"/>
      <c r="Y144" s="71"/>
      <c r="Z144" s="71"/>
      <c r="AA144" s="71"/>
      <c r="AB144" s="71"/>
      <c r="AC144" s="71"/>
      <c r="AD144" s="71"/>
      <c r="AE144" s="71"/>
    </row>
    <row r="145" spans="1:31">
      <c r="A145" s="49"/>
      <c r="B145" s="59" t="s">
        <v>59</v>
      </c>
      <c r="C145" s="60"/>
      <c r="D145" s="94"/>
      <c r="X145" s="71"/>
      <c r="Y145" s="71"/>
      <c r="Z145" s="71"/>
      <c r="AA145" s="71"/>
      <c r="AB145" s="71"/>
      <c r="AC145" s="71"/>
      <c r="AD145" s="71"/>
      <c r="AE145" s="71"/>
    </row>
    <row r="146" spans="1:31">
      <c r="A146" s="49"/>
      <c r="B146" s="59"/>
      <c r="C146" s="60"/>
      <c r="D146" s="94"/>
      <c r="X146" s="71"/>
      <c r="Y146" s="71"/>
      <c r="Z146" s="71"/>
      <c r="AA146" s="71"/>
      <c r="AB146" s="71"/>
      <c r="AC146" s="71"/>
      <c r="AD146" s="71"/>
      <c r="AE146" s="71"/>
    </row>
    <row r="147" spans="1:31" ht="25.5">
      <c r="A147" s="95"/>
      <c r="B147" s="137" t="s">
        <v>137</v>
      </c>
      <c r="C147" s="60"/>
      <c r="D147" s="94"/>
    </row>
    <row r="148" spans="1:31" ht="69.75" customHeight="1">
      <c r="A148" s="49"/>
      <c r="B148" s="97" t="s">
        <v>138</v>
      </c>
      <c r="C148" s="138"/>
      <c r="D148" s="139"/>
      <c r="E148" s="140"/>
      <c r="F148" s="141"/>
      <c r="G148" s="142"/>
    </row>
    <row r="149" spans="1:31" ht="63.75">
      <c r="A149" s="49"/>
      <c r="B149" s="143" t="s">
        <v>139</v>
      </c>
      <c r="C149" s="138"/>
      <c r="D149" s="139"/>
      <c r="E149" s="140"/>
      <c r="F149" s="141"/>
      <c r="G149" s="142"/>
    </row>
    <row r="150" spans="1:31">
      <c r="A150" s="49"/>
      <c r="B150" s="59"/>
      <c r="C150" s="60"/>
      <c r="D150" s="94"/>
      <c r="X150" s="71"/>
      <c r="Y150" s="71"/>
      <c r="Z150" s="71"/>
      <c r="AA150" s="71"/>
      <c r="AB150" s="71"/>
      <c r="AC150" s="71"/>
      <c r="AD150" s="71"/>
      <c r="AE150" s="71"/>
    </row>
    <row r="151" spans="1:31" ht="25.5">
      <c r="A151" s="49"/>
      <c r="B151" s="87" t="s">
        <v>62</v>
      </c>
      <c r="C151" s="60"/>
      <c r="D151" s="94"/>
      <c r="X151" s="71"/>
      <c r="Y151" s="71"/>
      <c r="Z151" s="71"/>
      <c r="AA151" s="71"/>
      <c r="AB151" s="71"/>
      <c r="AC151" s="71"/>
      <c r="AD151" s="71"/>
      <c r="AE151" s="71"/>
    </row>
    <row r="152" spans="1:31">
      <c r="A152" s="49"/>
      <c r="B152" s="144"/>
      <c r="C152" s="60"/>
      <c r="D152" s="94"/>
      <c r="X152" s="71"/>
      <c r="Y152" s="71"/>
      <c r="Z152" s="71"/>
      <c r="AA152" s="71"/>
      <c r="AB152" s="71"/>
      <c r="AC152" s="71"/>
      <c r="AD152" s="71"/>
      <c r="AE152" s="71"/>
    </row>
    <row r="153" spans="1:31">
      <c r="A153" s="145" t="s">
        <v>63</v>
      </c>
      <c r="B153" s="143" t="s">
        <v>140</v>
      </c>
      <c r="C153" s="60"/>
      <c r="D153" s="94"/>
      <c r="X153" s="71"/>
      <c r="Y153" s="71"/>
      <c r="Z153" s="71"/>
      <c r="AA153" s="71"/>
      <c r="AB153" s="71"/>
      <c r="AC153" s="71"/>
      <c r="AD153" s="71"/>
      <c r="AE153" s="71"/>
    </row>
    <row r="154" spans="1:31">
      <c r="A154" s="145" t="s">
        <v>63</v>
      </c>
      <c r="B154" s="143" t="s">
        <v>141</v>
      </c>
      <c r="C154" s="60"/>
      <c r="D154" s="94"/>
      <c r="X154" s="71"/>
      <c r="Y154" s="71"/>
      <c r="Z154" s="71"/>
      <c r="AA154" s="71"/>
      <c r="AB154" s="71"/>
      <c r="AC154" s="71"/>
      <c r="AD154" s="71"/>
      <c r="AE154" s="71"/>
    </row>
    <row r="155" spans="1:31" ht="38.25">
      <c r="A155" s="145" t="s">
        <v>63</v>
      </c>
      <c r="B155" s="97" t="s">
        <v>142</v>
      </c>
      <c r="C155" s="60"/>
      <c r="D155" s="94"/>
      <c r="X155" s="71"/>
      <c r="Y155" s="71"/>
      <c r="Z155" s="71"/>
      <c r="AA155" s="71"/>
      <c r="AB155" s="71"/>
      <c r="AC155" s="71"/>
      <c r="AD155" s="71"/>
      <c r="AE155" s="71"/>
    </row>
    <row r="156" spans="1:31" ht="25.5">
      <c r="A156" s="145" t="s">
        <v>63</v>
      </c>
      <c r="B156" s="97" t="s">
        <v>65</v>
      </c>
      <c r="C156" s="60"/>
      <c r="D156" s="94"/>
      <c r="X156" s="71"/>
      <c r="Y156" s="71"/>
      <c r="Z156" s="71"/>
      <c r="AA156" s="71"/>
      <c r="AB156" s="71"/>
      <c r="AC156" s="71"/>
      <c r="AD156" s="71"/>
      <c r="AE156" s="71"/>
    </row>
    <row r="157" spans="1:31">
      <c r="A157" s="145"/>
      <c r="B157" s="97"/>
      <c r="C157" s="60"/>
      <c r="D157" s="94"/>
      <c r="X157" s="71"/>
      <c r="Y157" s="71"/>
      <c r="Z157" s="71"/>
      <c r="AA157" s="71"/>
      <c r="AB157" s="71"/>
      <c r="AC157" s="71"/>
      <c r="AD157" s="71"/>
      <c r="AE157" s="71"/>
    </row>
    <row r="158" spans="1:31">
      <c r="A158" s="49"/>
      <c r="B158" s="59"/>
      <c r="C158" s="60"/>
      <c r="D158" s="94"/>
      <c r="X158" s="71"/>
      <c r="Y158" s="71"/>
      <c r="Z158" s="71"/>
      <c r="AA158" s="71"/>
      <c r="AB158" s="71"/>
      <c r="AC158" s="71"/>
      <c r="AD158" s="71"/>
      <c r="AE158" s="71"/>
    </row>
    <row r="159" spans="1:31" ht="38.25">
      <c r="A159" s="49">
        <v>1</v>
      </c>
      <c r="B159" s="126" t="s">
        <v>143</v>
      </c>
      <c r="D159" s="117"/>
    </row>
    <row r="160" spans="1:31" ht="38.25">
      <c r="A160" s="71"/>
      <c r="B160" s="126" t="s">
        <v>144</v>
      </c>
      <c r="C160" s="112" t="s">
        <v>75</v>
      </c>
      <c r="D160" s="117">
        <v>340</v>
      </c>
    </row>
    <row r="161" spans="1:31">
      <c r="A161" s="49"/>
      <c r="B161" s="59"/>
      <c r="C161" s="60"/>
      <c r="D161" s="94"/>
    </row>
    <row r="162" spans="1:31" ht="38.25">
      <c r="A162" s="49">
        <v>2</v>
      </c>
      <c r="B162" s="126" t="s">
        <v>145</v>
      </c>
      <c r="C162" s="60"/>
      <c r="D162" s="94"/>
      <c r="X162" s="71"/>
      <c r="Y162" s="71"/>
      <c r="Z162" s="71"/>
      <c r="AA162" s="71"/>
      <c r="AB162" s="71"/>
      <c r="AC162" s="71"/>
      <c r="AD162" s="71"/>
      <c r="AE162" s="71"/>
    </row>
    <row r="163" spans="1:31">
      <c r="A163" s="49"/>
      <c r="B163" s="126" t="s">
        <v>146</v>
      </c>
      <c r="C163" s="60"/>
      <c r="D163" s="94"/>
      <c r="X163" s="71"/>
      <c r="Y163" s="71"/>
      <c r="Z163" s="71"/>
      <c r="AA163" s="71"/>
      <c r="AB163" s="71"/>
      <c r="AC163" s="71"/>
      <c r="AD163" s="71"/>
      <c r="AE163" s="71"/>
    </row>
    <row r="164" spans="1:31" ht="30" customHeight="1">
      <c r="A164" s="49"/>
      <c r="B164" s="99" t="s">
        <v>147</v>
      </c>
      <c r="C164" s="60"/>
      <c r="D164" s="94"/>
      <c r="E164" s="62"/>
      <c r="F164" s="62"/>
    </row>
    <row r="165" spans="1:31" ht="39" customHeight="1">
      <c r="A165" s="49"/>
      <c r="B165" s="143" t="s">
        <v>148</v>
      </c>
      <c r="C165" s="112" t="s">
        <v>75</v>
      </c>
      <c r="D165" s="117">
        <v>210</v>
      </c>
    </row>
    <row r="166" spans="1:31">
      <c r="A166" s="49"/>
      <c r="B166" s="90"/>
      <c r="C166" s="112"/>
      <c r="D166" s="117"/>
      <c r="E166" s="62"/>
      <c r="F166" s="62"/>
    </row>
    <row r="167" spans="1:31" ht="38.25">
      <c r="A167" s="121">
        <v>3</v>
      </c>
      <c r="B167" s="146" t="s">
        <v>149</v>
      </c>
      <c r="D167" s="117"/>
      <c r="E167" s="147"/>
      <c r="F167" s="72"/>
      <c r="G167" s="125"/>
      <c r="H167" s="122"/>
      <c r="I167" s="122"/>
      <c r="J167" s="122"/>
    </row>
    <row r="168" spans="1:31">
      <c r="A168" s="121"/>
      <c r="B168" s="146" t="s">
        <v>150</v>
      </c>
      <c r="C168" s="112" t="s">
        <v>75</v>
      </c>
      <c r="D168" s="117">
        <v>0.25</v>
      </c>
      <c r="E168" s="147"/>
      <c r="F168" s="72"/>
      <c r="G168" s="125"/>
      <c r="H168" s="122"/>
      <c r="I168" s="122"/>
      <c r="J168" s="122"/>
    </row>
    <row r="169" spans="1:31">
      <c r="A169" s="121"/>
      <c r="B169" s="146"/>
      <c r="D169" s="117"/>
      <c r="E169" s="147"/>
      <c r="F169" s="72"/>
      <c r="G169" s="125"/>
      <c r="H169" s="122"/>
      <c r="I169" s="122"/>
      <c r="J169" s="122"/>
    </row>
    <row r="170" spans="1:31" ht="38.25">
      <c r="A170" s="49">
        <v>4</v>
      </c>
      <c r="B170" s="143" t="s">
        <v>151</v>
      </c>
      <c r="C170" s="50"/>
      <c r="D170" s="94"/>
    </row>
    <row r="171" spans="1:31" ht="25.5">
      <c r="A171" s="148"/>
      <c r="B171" s="143" t="s">
        <v>152</v>
      </c>
      <c r="C171" s="50" t="s">
        <v>75</v>
      </c>
      <c r="D171" s="94">
        <v>55</v>
      </c>
    </row>
    <row r="172" spans="1:31">
      <c r="A172" s="49"/>
      <c r="B172" s="143"/>
      <c r="D172" s="117"/>
    </row>
    <row r="173" spans="1:31" ht="38.25">
      <c r="A173" s="49">
        <v>5</v>
      </c>
      <c r="B173" s="143" t="s">
        <v>153</v>
      </c>
      <c r="C173" s="50"/>
      <c r="D173" s="94"/>
    </row>
    <row r="174" spans="1:31" ht="25.5">
      <c r="A174" s="148"/>
      <c r="B174" s="143" t="s">
        <v>152</v>
      </c>
      <c r="C174" s="50"/>
      <c r="D174" s="94"/>
    </row>
    <row r="175" spans="1:31">
      <c r="A175" s="49"/>
      <c r="B175" s="99" t="s">
        <v>154</v>
      </c>
      <c r="C175" s="50"/>
      <c r="D175" s="94"/>
    </row>
    <row r="176" spans="1:31" ht="29.25" customHeight="1">
      <c r="A176" s="49"/>
      <c r="B176" s="99" t="s">
        <v>155</v>
      </c>
      <c r="C176" s="50"/>
      <c r="D176" s="94"/>
    </row>
    <row r="177" spans="1:5" ht="25.5">
      <c r="A177" s="49"/>
      <c r="B177" s="143" t="s">
        <v>156</v>
      </c>
      <c r="C177" s="119" t="s">
        <v>75</v>
      </c>
      <c r="D177" s="117">
        <v>105</v>
      </c>
    </row>
    <row r="178" spans="1:5">
      <c r="A178" s="49"/>
      <c r="B178" s="59"/>
      <c r="C178" s="60"/>
      <c r="D178" s="94"/>
    </row>
    <row r="179" spans="1:5" ht="25.5">
      <c r="A179" s="49">
        <v>6</v>
      </c>
      <c r="B179" s="126" t="s">
        <v>157</v>
      </c>
      <c r="C179" s="60"/>
      <c r="D179" s="94"/>
    </row>
    <row r="180" spans="1:5" ht="25.5">
      <c r="B180" s="126" t="s">
        <v>158</v>
      </c>
      <c r="C180" s="60"/>
      <c r="D180" s="94"/>
    </row>
    <row r="181" spans="1:5" ht="25.5">
      <c r="A181" s="49"/>
      <c r="B181" s="126" t="s">
        <v>159</v>
      </c>
      <c r="C181" s="60"/>
      <c r="D181" s="94"/>
    </row>
    <row r="182" spans="1:5" ht="25.5">
      <c r="A182" s="49"/>
      <c r="B182" s="90" t="s">
        <v>137</v>
      </c>
      <c r="C182" s="112" t="s">
        <v>75</v>
      </c>
      <c r="D182" s="117">
        <v>4.5</v>
      </c>
    </row>
    <row r="183" spans="1:5">
      <c r="A183" s="49"/>
      <c r="B183" s="90"/>
      <c r="D183" s="117"/>
    </row>
    <row r="184" spans="1:5" ht="25.5">
      <c r="A184" s="49">
        <v>7</v>
      </c>
      <c r="B184" s="143" t="s">
        <v>160</v>
      </c>
      <c r="C184" s="50"/>
      <c r="D184" s="94"/>
    </row>
    <row r="185" spans="1:5" ht="25.5">
      <c r="A185" s="49"/>
      <c r="B185" s="143" t="s">
        <v>161</v>
      </c>
      <c r="C185" s="50"/>
      <c r="D185" s="94"/>
    </row>
    <row r="186" spans="1:5" ht="25.5">
      <c r="A186" s="145" t="s">
        <v>63</v>
      </c>
      <c r="B186" s="97" t="s">
        <v>162</v>
      </c>
      <c r="C186" s="50" t="s">
        <v>72</v>
      </c>
      <c r="D186" s="94">
        <v>1</v>
      </c>
      <c r="E186" s="72"/>
    </row>
    <row r="187" spans="1:5">
      <c r="A187" s="49"/>
      <c r="B187" s="90"/>
      <c r="D187" s="117"/>
    </row>
    <row r="188" spans="1:5" ht="38.25">
      <c r="A188" s="49">
        <v>8</v>
      </c>
      <c r="B188" s="143" t="s">
        <v>163</v>
      </c>
      <c r="C188" s="60"/>
      <c r="D188" s="94"/>
    </row>
    <row r="189" spans="1:5" ht="25.5">
      <c r="B189" s="143" t="s">
        <v>164</v>
      </c>
    </row>
    <row r="190" spans="1:5">
      <c r="A190" s="49"/>
      <c r="B190" s="149" t="s">
        <v>165</v>
      </c>
      <c r="C190" s="112" t="s">
        <v>83</v>
      </c>
      <c r="D190" s="117">
        <v>260</v>
      </c>
    </row>
    <row r="191" spans="1:5">
      <c r="A191" s="49"/>
      <c r="B191" s="59"/>
      <c r="C191" s="60"/>
      <c r="D191" s="94"/>
    </row>
    <row r="192" spans="1:5" ht="51">
      <c r="A192" s="49">
        <v>9</v>
      </c>
      <c r="B192" s="90" t="s">
        <v>166</v>
      </c>
      <c r="C192" s="60"/>
      <c r="D192" s="94"/>
    </row>
    <row r="193" spans="1:6" ht="38.25">
      <c r="B193" s="90" t="s">
        <v>167</v>
      </c>
      <c r="C193" s="60"/>
      <c r="D193" s="94"/>
    </row>
    <row r="194" spans="1:6" ht="25.5">
      <c r="A194" s="49"/>
      <c r="B194" s="126" t="s">
        <v>168</v>
      </c>
      <c r="C194" s="112" t="s">
        <v>75</v>
      </c>
      <c r="D194" s="117">
        <v>45</v>
      </c>
    </row>
    <row r="195" spans="1:6">
      <c r="A195" s="49"/>
      <c r="B195" s="59"/>
      <c r="C195" s="60"/>
      <c r="D195" s="94"/>
    </row>
    <row r="196" spans="1:6" ht="25.5">
      <c r="A196" s="49">
        <v>10</v>
      </c>
      <c r="B196" s="90" t="s">
        <v>169</v>
      </c>
      <c r="C196" s="60"/>
      <c r="D196" s="94"/>
    </row>
    <row r="197" spans="1:6" ht="25.5">
      <c r="A197" s="49"/>
      <c r="B197" s="90" t="s">
        <v>170</v>
      </c>
      <c r="C197" s="112" t="s">
        <v>75</v>
      </c>
      <c r="D197" s="94">
        <v>20</v>
      </c>
    </row>
    <row r="198" spans="1:6">
      <c r="A198" s="49"/>
      <c r="B198" s="150"/>
      <c r="C198" s="60"/>
      <c r="D198" s="94"/>
    </row>
    <row r="199" spans="1:6" ht="38.25">
      <c r="A199" s="49">
        <v>11</v>
      </c>
      <c r="B199" s="126" t="s">
        <v>171</v>
      </c>
      <c r="D199" s="117"/>
    </row>
    <row r="200" spans="1:6">
      <c r="B200" s="126" t="s">
        <v>172</v>
      </c>
      <c r="C200" s="112" t="s">
        <v>75</v>
      </c>
      <c r="D200" s="117">
        <v>85</v>
      </c>
    </row>
    <row r="201" spans="1:6">
      <c r="A201" s="49"/>
      <c r="B201" s="90"/>
      <c r="D201" s="117"/>
    </row>
    <row r="202" spans="1:6" ht="38.25">
      <c r="A202" s="49">
        <v>12</v>
      </c>
      <c r="B202" s="126" t="s">
        <v>173</v>
      </c>
      <c r="D202" s="117"/>
    </row>
    <row r="203" spans="1:6" ht="38.25">
      <c r="B203" s="90" t="s">
        <v>174</v>
      </c>
      <c r="D203" s="117"/>
    </row>
    <row r="204" spans="1:6" ht="38.25">
      <c r="A204" s="49"/>
      <c r="B204" s="90" t="s">
        <v>175</v>
      </c>
      <c r="C204" s="112" t="s">
        <v>75</v>
      </c>
      <c r="D204" s="117">
        <v>630</v>
      </c>
    </row>
    <row r="205" spans="1:6">
      <c r="A205" s="49"/>
      <c r="B205" s="90"/>
      <c r="D205" s="117"/>
    </row>
    <row r="206" spans="1:6">
      <c r="A206" s="131"/>
      <c r="B206" s="132" t="s">
        <v>176</v>
      </c>
      <c r="C206" s="133"/>
      <c r="D206" s="134"/>
      <c r="E206" s="135"/>
      <c r="F206" s="136"/>
    </row>
    <row r="207" spans="1:6">
      <c r="A207" s="49"/>
      <c r="B207" s="90"/>
      <c r="D207" s="117"/>
    </row>
    <row r="208" spans="1:6">
      <c r="A208" s="49"/>
      <c r="B208" s="90"/>
      <c r="D208" s="117"/>
    </row>
    <row r="209" spans="1:7">
      <c r="A209" s="49"/>
      <c r="B209" s="151" t="s">
        <v>177</v>
      </c>
      <c r="C209" s="151"/>
      <c r="D209" s="152"/>
      <c r="E209" s="153"/>
      <c r="F209" s="141"/>
      <c r="G209" s="142"/>
    </row>
    <row r="210" spans="1:7">
      <c r="A210" s="49"/>
      <c r="B210" s="143"/>
      <c r="C210" s="50"/>
      <c r="D210" s="94"/>
      <c r="E210" s="153"/>
      <c r="F210" s="141"/>
      <c r="G210" s="142"/>
    </row>
    <row r="211" spans="1:7">
      <c r="A211" s="49"/>
      <c r="B211" s="144" t="s">
        <v>59</v>
      </c>
      <c r="C211" s="50"/>
      <c r="D211" s="94"/>
      <c r="E211" s="153"/>
      <c r="F211" s="141"/>
      <c r="G211" s="142"/>
    </row>
    <row r="212" spans="1:7">
      <c r="A212" s="49"/>
      <c r="B212" s="99"/>
      <c r="C212" s="50"/>
      <c r="D212" s="94"/>
      <c r="E212" s="153"/>
      <c r="F212" s="62"/>
      <c r="G212" s="63"/>
    </row>
    <row r="213" spans="1:7">
      <c r="A213" s="49"/>
      <c r="B213" s="154"/>
      <c r="C213" s="50"/>
      <c r="D213" s="94"/>
      <c r="E213" s="153"/>
      <c r="F213" s="62"/>
      <c r="G213" s="63"/>
    </row>
    <row r="214" spans="1:7" ht="25.5">
      <c r="A214" s="49"/>
      <c r="B214" s="87" t="s">
        <v>62</v>
      </c>
      <c r="C214" s="50"/>
      <c r="D214" s="94"/>
      <c r="E214" s="153"/>
      <c r="F214" s="62"/>
      <c r="G214" s="63"/>
    </row>
    <row r="215" spans="1:7">
      <c r="A215" s="49"/>
      <c r="B215" s="87"/>
      <c r="C215" s="50"/>
      <c r="D215" s="94"/>
      <c r="E215" s="153"/>
      <c r="F215" s="62"/>
      <c r="G215" s="63"/>
    </row>
    <row r="216" spans="1:7" ht="38.25">
      <c r="A216" s="49" t="s">
        <v>63</v>
      </c>
      <c r="B216" s="154" t="s">
        <v>178</v>
      </c>
      <c r="C216" s="50"/>
      <c r="D216" s="94"/>
      <c r="E216" s="153"/>
      <c r="F216" s="62"/>
      <c r="G216" s="63"/>
    </row>
    <row r="217" spans="1:7">
      <c r="A217" s="49" t="s">
        <v>63</v>
      </c>
      <c r="B217" s="154" t="s">
        <v>179</v>
      </c>
      <c r="C217" s="50"/>
      <c r="D217" s="94"/>
      <c r="E217" s="153"/>
      <c r="F217" s="62"/>
      <c r="G217" s="63"/>
    </row>
    <row r="218" spans="1:7">
      <c r="A218" s="49" t="s">
        <v>63</v>
      </c>
      <c r="B218" s="154" t="s">
        <v>180</v>
      </c>
      <c r="C218" s="50"/>
      <c r="D218" s="94"/>
      <c r="E218" s="153"/>
      <c r="F218" s="62"/>
      <c r="G218" s="63"/>
    </row>
    <row r="219" spans="1:7" ht="25.5">
      <c r="A219" s="49" t="s">
        <v>63</v>
      </c>
      <c r="B219" s="154" t="s">
        <v>181</v>
      </c>
      <c r="C219" s="50"/>
      <c r="D219" s="94"/>
      <c r="E219" s="153"/>
      <c r="F219" s="62"/>
      <c r="G219" s="63"/>
    </row>
    <row r="220" spans="1:7" ht="25.5">
      <c r="A220" s="49" t="s">
        <v>63</v>
      </c>
      <c r="B220" s="154" t="s">
        <v>182</v>
      </c>
      <c r="C220" s="50"/>
      <c r="D220" s="94"/>
      <c r="E220" s="153"/>
      <c r="F220" s="62"/>
      <c r="G220" s="63"/>
    </row>
    <row r="221" spans="1:7" ht="38.25">
      <c r="A221" s="49" t="s">
        <v>63</v>
      </c>
      <c r="B221" s="154" t="s">
        <v>183</v>
      </c>
      <c r="C221" s="50"/>
      <c r="D221" s="94"/>
      <c r="E221" s="153"/>
      <c r="F221" s="62"/>
      <c r="G221" s="63"/>
    </row>
    <row r="222" spans="1:7" ht="25.5">
      <c r="A222" s="49" t="s">
        <v>63</v>
      </c>
      <c r="B222" s="154" t="s">
        <v>184</v>
      </c>
      <c r="C222" s="50"/>
      <c r="D222" s="94"/>
      <c r="E222" s="153"/>
      <c r="F222" s="62"/>
      <c r="G222" s="63"/>
    </row>
    <row r="223" spans="1:7" ht="25.5">
      <c r="A223" s="49" t="s">
        <v>63</v>
      </c>
      <c r="B223" s="154" t="s">
        <v>185</v>
      </c>
      <c r="C223" s="50"/>
      <c r="D223" s="94"/>
      <c r="E223" s="153"/>
      <c r="F223" s="62"/>
      <c r="G223" s="63"/>
    </row>
    <row r="224" spans="1:7">
      <c r="A224" s="49" t="s">
        <v>63</v>
      </c>
      <c r="B224" s="154" t="s">
        <v>186</v>
      </c>
      <c r="C224" s="50"/>
      <c r="D224" s="94"/>
      <c r="E224" s="153"/>
      <c r="F224" s="62"/>
      <c r="G224" s="63"/>
    </row>
    <row r="225" spans="1:31" ht="38.25">
      <c r="A225" s="49" t="s">
        <v>63</v>
      </c>
      <c r="B225" s="154" t="s">
        <v>187</v>
      </c>
      <c r="C225" s="50"/>
      <c r="D225" s="94"/>
      <c r="E225" s="153"/>
      <c r="F225" s="62"/>
      <c r="G225" s="63"/>
    </row>
    <row r="226" spans="1:31" ht="25.5">
      <c r="A226" s="49" t="s">
        <v>63</v>
      </c>
      <c r="B226" s="154" t="s">
        <v>188</v>
      </c>
      <c r="C226" s="50"/>
      <c r="D226" s="94"/>
      <c r="E226" s="153"/>
      <c r="F226" s="62"/>
      <c r="G226" s="63"/>
    </row>
    <row r="227" spans="1:31">
      <c r="A227" s="49"/>
      <c r="B227" s="154"/>
      <c r="C227" s="50"/>
      <c r="D227" s="94"/>
      <c r="E227" s="153"/>
      <c r="F227" s="62"/>
      <c r="G227" s="63"/>
    </row>
    <row r="228" spans="1:31">
      <c r="A228" s="49"/>
      <c r="B228" s="154"/>
      <c r="C228" s="50"/>
      <c r="D228" s="94"/>
      <c r="E228" s="153"/>
      <c r="F228" s="62"/>
      <c r="G228" s="63"/>
    </row>
    <row r="229" spans="1:31" ht="25.5">
      <c r="A229" s="49">
        <v>1</v>
      </c>
      <c r="B229" s="126" t="s">
        <v>189</v>
      </c>
      <c r="C229" s="60"/>
      <c r="D229" s="94"/>
    </row>
    <row r="230" spans="1:31">
      <c r="A230" s="49"/>
      <c r="B230" s="96" t="s">
        <v>190</v>
      </c>
      <c r="C230" s="155"/>
      <c r="D230" s="156"/>
      <c r="E230" s="157"/>
    </row>
    <row r="231" spans="1:31">
      <c r="A231" s="49"/>
      <c r="B231" s="90" t="s">
        <v>191</v>
      </c>
      <c r="C231" s="60" t="s">
        <v>75</v>
      </c>
      <c r="D231" s="1568">
        <v>6.5</v>
      </c>
    </row>
    <row r="232" spans="1:31">
      <c r="A232" s="49"/>
      <c r="B232" s="59"/>
      <c r="C232" s="60"/>
      <c r="D232" s="94"/>
    </row>
    <row r="233" spans="1:31" ht="51">
      <c r="A233" s="49">
        <v>2</v>
      </c>
      <c r="B233" s="99" t="s">
        <v>192</v>
      </c>
      <c r="C233" s="60"/>
      <c r="D233" s="94"/>
    </row>
    <row r="234" spans="1:31" ht="25.5">
      <c r="A234" s="158"/>
      <c r="B234" s="159" t="s">
        <v>193</v>
      </c>
      <c r="C234" s="160"/>
      <c r="D234" s="416"/>
      <c r="E234" s="161"/>
      <c r="F234" s="161"/>
      <c r="G234" s="158"/>
      <c r="H234" s="158"/>
      <c r="I234" s="158"/>
      <c r="J234" s="158"/>
      <c r="K234" s="158"/>
      <c r="L234" s="158"/>
      <c r="M234" s="158"/>
      <c r="N234" s="158"/>
      <c r="O234" s="158"/>
      <c r="P234" s="158"/>
      <c r="Q234" s="158"/>
      <c r="R234" s="158"/>
      <c r="S234" s="158"/>
      <c r="T234" s="158"/>
      <c r="U234" s="158"/>
      <c r="V234" s="158"/>
      <c r="W234" s="158"/>
      <c r="X234" s="158"/>
      <c r="Y234" s="158"/>
      <c r="Z234" s="158"/>
      <c r="AA234" s="158"/>
      <c r="AB234" s="158"/>
      <c r="AC234" s="158"/>
      <c r="AD234" s="158"/>
      <c r="AE234" s="158"/>
    </row>
    <row r="235" spans="1:31">
      <c r="A235" s="162"/>
      <c r="B235" s="126" t="s">
        <v>194</v>
      </c>
      <c r="C235" s="163"/>
      <c r="D235" s="94"/>
      <c r="E235" s="62"/>
      <c r="F235" s="62"/>
    </row>
    <row r="236" spans="1:31" ht="127.5">
      <c r="A236" s="49"/>
      <c r="B236" s="14" t="s">
        <v>195</v>
      </c>
      <c r="C236" s="164"/>
      <c r="D236" s="165"/>
      <c r="E236" s="166"/>
    </row>
    <row r="237" spans="1:31">
      <c r="A237" s="167"/>
      <c r="B237" s="96" t="s">
        <v>196</v>
      </c>
      <c r="C237" s="60"/>
      <c r="D237" s="94"/>
    </row>
    <row r="238" spans="1:31" ht="25.5">
      <c r="A238" s="49"/>
      <c r="B238" s="99" t="s">
        <v>148</v>
      </c>
      <c r="C238" s="60"/>
      <c r="D238" s="94"/>
    </row>
    <row r="239" spans="1:31">
      <c r="A239" s="49"/>
      <c r="B239" s="126" t="s">
        <v>197</v>
      </c>
      <c r="C239" s="60" t="s">
        <v>75</v>
      </c>
      <c r="D239" s="1568">
        <v>205</v>
      </c>
    </row>
    <row r="240" spans="1:31">
      <c r="A240" s="49"/>
      <c r="B240" s="90"/>
      <c r="C240" s="60"/>
      <c r="D240" s="1568"/>
    </row>
    <row r="241" spans="1:10" ht="38.25">
      <c r="A241" s="64">
        <v>3</v>
      </c>
      <c r="B241" s="146" t="s">
        <v>198</v>
      </c>
      <c r="C241" s="60"/>
      <c r="D241" s="1568"/>
      <c r="E241" s="72"/>
      <c r="F241" s="72"/>
      <c r="G241" s="125"/>
      <c r="H241" s="122"/>
      <c r="I241" s="122"/>
      <c r="J241" s="122"/>
    </row>
    <row r="242" spans="1:10">
      <c r="A242" s="162"/>
      <c r="B242" s="126" t="s">
        <v>194</v>
      </c>
      <c r="C242" s="163"/>
      <c r="D242" s="94"/>
      <c r="E242" s="62"/>
      <c r="F242" s="62"/>
    </row>
    <row r="243" spans="1:10" ht="127.5">
      <c r="A243" s="64"/>
      <c r="B243" s="14" t="s">
        <v>195</v>
      </c>
      <c r="C243" s="128"/>
      <c r="D243" s="113"/>
      <c r="E243" s="72"/>
      <c r="F243" s="72"/>
      <c r="G243" s="125"/>
      <c r="H243" s="122"/>
      <c r="I243" s="122"/>
      <c r="J243" s="122"/>
    </row>
    <row r="244" spans="1:10">
      <c r="A244" s="121"/>
      <c r="B244" s="126" t="s">
        <v>199</v>
      </c>
      <c r="C244" s="60"/>
      <c r="D244" s="1568"/>
      <c r="E244" s="72"/>
      <c r="F244" s="72"/>
      <c r="G244" s="125"/>
      <c r="H244" s="122"/>
      <c r="I244" s="122"/>
      <c r="J244" s="122"/>
    </row>
    <row r="245" spans="1:10" ht="25.5">
      <c r="A245" s="64"/>
      <c r="B245" s="96" t="s">
        <v>200</v>
      </c>
      <c r="C245" s="60"/>
      <c r="D245" s="1568"/>
      <c r="E245" s="72"/>
      <c r="F245" s="72"/>
      <c r="G245" s="125"/>
      <c r="H245" s="122"/>
      <c r="I245" s="122"/>
      <c r="J245" s="122"/>
    </row>
    <row r="246" spans="1:10">
      <c r="A246" s="167"/>
      <c r="B246" s="126" t="s">
        <v>197</v>
      </c>
      <c r="C246" s="60" t="s">
        <v>75</v>
      </c>
      <c r="D246" s="1568">
        <v>0.25</v>
      </c>
      <c r="E246" s="72"/>
      <c r="F246" s="72"/>
      <c r="G246" s="125"/>
      <c r="H246" s="122"/>
      <c r="I246" s="122"/>
      <c r="J246" s="122"/>
    </row>
    <row r="247" spans="1:10">
      <c r="A247" s="167"/>
      <c r="B247" s="126"/>
      <c r="C247" s="60"/>
      <c r="D247" s="1568"/>
      <c r="E247" s="72"/>
      <c r="F247" s="72"/>
      <c r="G247" s="125"/>
      <c r="H247" s="122"/>
      <c r="I247" s="122"/>
      <c r="J247" s="122"/>
    </row>
    <row r="248" spans="1:10" ht="25.5">
      <c r="A248" s="64">
        <v>4</v>
      </c>
      <c r="B248" s="146" t="s">
        <v>201</v>
      </c>
      <c r="C248" s="60"/>
      <c r="D248" s="1568"/>
      <c r="E248" s="72"/>
      <c r="F248" s="72"/>
      <c r="G248" s="125"/>
      <c r="H248" s="122"/>
      <c r="I248" s="122"/>
      <c r="J248" s="122"/>
    </row>
    <row r="249" spans="1:10">
      <c r="A249" s="162"/>
      <c r="B249" s="126" t="s">
        <v>194</v>
      </c>
      <c r="C249" s="163"/>
      <c r="D249" s="94"/>
      <c r="E249" s="62"/>
      <c r="F249" s="62"/>
    </row>
    <row r="250" spans="1:10" ht="127.5">
      <c r="A250" s="64"/>
      <c r="B250" s="14" t="s">
        <v>195</v>
      </c>
      <c r="C250" s="128"/>
      <c r="D250" s="113"/>
      <c r="E250" s="72"/>
      <c r="F250" s="72"/>
      <c r="G250" s="125"/>
      <c r="H250" s="122"/>
      <c r="I250" s="122"/>
      <c r="J250" s="122"/>
    </row>
    <row r="251" spans="1:10" ht="25.5">
      <c r="A251" s="64"/>
      <c r="B251" s="146" t="s">
        <v>202</v>
      </c>
      <c r="C251" s="60"/>
      <c r="D251" s="1568"/>
      <c r="E251" s="72"/>
      <c r="F251" s="72"/>
      <c r="G251" s="125"/>
      <c r="H251" s="122"/>
      <c r="I251" s="122"/>
      <c r="J251" s="122"/>
    </row>
    <row r="252" spans="1:10">
      <c r="A252" s="167"/>
      <c r="B252" s="96" t="s">
        <v>196</v>
      </c>
      <c r="C252" s="60"/>
      <c r="D252" s="94"/>
    </row>
    <row r="253" spans="1:10">
      <c r="A253" s="167"/>
      <c r="B253" s="126" t="s">
        <v>197</v>
      </c>
      <c r="C253" s="60" t="s">
        <v>75</v>
      </c>
      <c r="D253" s="1568">
        <v>5.3</v>
      </c>
      <c r="E253" s="72"/>
      <c r="F253" s="72"/>
      <c r="G253" s="125"/>
      <c r="H253" s="122"/>
      <c r="I253" s="122"/>
      <c r="J253" s="122"/>
    </row>
    <row r="254" spans="1:10">
      <c r="A254" s="64"/>
      <c r="B254" s="96"/>
      <c r="C254" s="60"/>
      <c r="D254" s="1568"/>
      <c r="E254" s="72"/>
      <c r="F254" s="72"/>
      <c r="G254" s="125"/>
      <c r="H254" s="122"/>
      <c r="I254" s="122"/>
      <c r="J254" s="122"/>
    </row>
    <row r="255" spans="1:10" ht="38.25">
      <c r="A255" s="64">
        <v>5</v>
      </c>
      <c r="B255" s="146" t="s">
        <v>203</v>
      </c>
      <c r="C255" s="163"/>
      <c r="D255" s="94"/>
      <c r="E255" s="62"/>
      <c r="F255" s="62"/>
    </row>
    <row r="256" spans="1:10" ht="25.5">
      <c r="A256" s="49"/>
      <c r="B256" s="90" t="s">
        <v>204</v>
      </c>
      <c r="C256" s="60"/>
      <c r="D256" s="94"/>
    </row>
    <row r="257" spans="1:10">
      <c r="A257" s="162"/>
      <c r="B257" s="126" t="s">
        <v>194</v>
      </c>
      <c r="C257" s="163"/>
      <c r="D257" s="94"/>
      <c r="E257" s="62"/>
      <c r="F257" s="62"/>
    </row>
    <row r="258" spans="1:10" ht="133.5" customHeight="1">
      <c r="A258" s="64"/>
      <c r="B258" s="14" t="s">
        <v>195</v>
      </c>
      <c r="C258" s="128"/>
      <c r="D258" s="113"/>
      <c r="E258" s="72"/>
      <c r="F258" s="72"/>
      <c r="G258" s="125"/>
      <c r="H258" s="122"/>
      <c r="I258" s="122"/>
      <c r="J258" s="122"/>
    </row>
    <row r="259" spans="1:10" ht="25.5">
      <c r="A259" s="162"/>
      <c r="B259" s="146" t="s">
        <v>205</v>
      </c>
      <c r="C259" s="163"/>
      <c r="D259" s="94"/>
      <c r="E259" s="168"/>
      <c r="F259" s="62"/>
    </row>
    <row r="260" spans="1:10" ht="25.5">
      <c r="A260" s="64"/>
      <c r="B260" s="96" t="s">
        <v>200</v>
      </c>
      <c r="C260" s="60"/>
      <c r="D260" s="1568"/>
      <c r="E260" s="72"/>
      <c r="F260" s="72"/>
      <c r="G260" s="125"/>
      <c r="H260" s="122"/>
      <c r="I260" s="122"/>
      <c r="J260" s="122"/>
    </row>
    <row r="261" spans="1:10">
      <c r="A261" s="167"/>
      <c r="B261" s="126" t="s">
        <v>197</v>
      </c>
      <c r="C261" s="60" t="s">
        <v>75</v>
      </c>
      <c r="D261" s="1568">
        <v>9.3000000000000007</v>
      </c>
      <c r="E261" s="72"/>
      <c r="F261" s="72"/>
      <c r="G261" s="125"/>
      <c r="H261" s="122"/>
      <c r="I261" s="122"/>
      <c r="J261" s="122"/>
    </row>
    <row r="262" spans="1:10">
      <c r="A262" s="167"/>
      <c r="B262" s="126"/>
      <c r="C262" s="60"/>
      <c r="D262" s="1568"/>
      <c r="E262" s="72"/>
      <c r="F262" s="72"/>
      <c r="G262" s="125"/>
      <c r="H262" s="122"/>
      <c r="I262" s="122"/>
      <c r="J262" s="122"/>
    </row>
    <row r="263" spans="1:10" ht="25.5">
      <c r="A263" s="64">
        <v>6</v>
      </c>
      <c r="B263" s="146" t="s">
        <v>206</v>
      </c>
      <c r="C263" s="163"/>
      <c r="D263" s="94"/>
      <c r="E263" s="62"/>
      <c r="F263" s="62"/>
    </row>
    <row r="264" spans="1:10">
      <c r="A264" s="64"/>
      <c r="B264" s="146" t="s">
        <v>207</v>
      </c>
      <c r="C264" s="163"/>
      <c r="D264" s="94"/>
      <c r="E264" s="62"/>
      <c r="F264" s="62"/>
    </row>
    <row r="265" spans="1:10">
      <c r="A265" s="64"/>
      <c r="B265" s="146" t="s">
        <v>208</v>
      </c>
      <c r="C265" s="163"/>
      <c r="D265" s="94"/>
      <c r="E265" s="62"/>
      <c r="F265" s="62"/>
    </row>
    <row r="266" spans="1:10" ht="25.5">
      <c r="A266" s="64"/>
      <c r="B266" s="146" t="s">
        <v>209</v>
      </c>
      <c r="C266" s="163"/>
      <c r="D266" s="94"/>
      <c r="E266" s="62"/>
      <c r="F266" s="62"/>
    </row>
    <row r="267" spans="1:10" ht="25.5">
      <c r="A267" s="49"/>
      <c r="B267" s="126" t="s">
        <v>210</v>
      </c>
      <c r="C267" s="60"/>
      <c r="D267" s="94"/>
    </row>
    <row r="268" spans="1:10">
      <c r="A268" s="162"/>
      <c r="B268" s="126" t="s">
        <v>194</v>
      </c>
      <c r="C268" s="163"/>
      <c r="D268" s="94"/>
      <c r="E268" s="62"/>
      <c r="F268" s="62"/>
    </row>
    <row r="269" spans="1:10" ht="127.5">
      <c r="A269" s="64"/>
      <c r="B269" s="14" t="s">
        <v>195</v>
      </c>
      <c r="C269" s="128"/>
      <c r="D269" s="113"/>
      <c r="E269" s="72"/>
      <c r="F269" s="72"/>
      <c r="G269" s="125"/>
      <c r="H269" s="122"/>
      <c r="I269" s="122"/>
      <c r="J269" s="122"/>
    </row>
    <row r="270" spans="1:10" ht="25.5">
      <c r="A270" s="162"/>
      <c r="B270" s="146" t="s">
        <v>205</v>
      </c>
      <c r="C270" s="163"/>
      <c r="D270" s="94"/>
      <c r="E270" s="168"/>
      <c r="F270" s="62"/>
    </row>
    <row r="271" spans="1:10" ht="25.5">
      <c r="A271" s="64"/>
      <c r="B271" s="96" t="s">
        <v>200</v>
      </c>
      <c r="C271" s="60"/>
      <c r="D271" s="1568"/>
      <c r="E271" s="72"/>
      <c r="F271" s="72"/>
      <c r="G271" s="125"/>
      <c r="H271" s="122"/>
      <c r="I271" s="122"/>
      <c r="J271" s="122"/>
    </row>
    <row r="272" spans="1:10">
      <c r="A272" s="167"/>
      <c r="B272" s="126" t="s">
        <v>197</v>
      </c>
      <c r="C272" s="60" t="s">
        <v>75</v>
      </c>
      <c r="D272" s="1568">
        <v>3</v>
      </c>
      <c r="E272" s="72"/>
      <c r="F272" s="72"/>
      <c r="G272" s="125"/>
      <c r="H272" s="122"/>
      <c r="I272" s="122"/>
      <c r="J272" s="122"/>
    </row>
    <row r="273" spans="1:31">
      <c r="A273" s="167"/>
      <c r="B273" s="126"/>
      <c r="C273" s="60"/>
      <c r="D273" s="1568"/>
      <c r="E273" s="72"/>
      <c r="F273" s="72"/>
      <c r="G273" s="125"/>
      <c r="H273" s="122"/>
      <c r="I273" s="122"/>
      <c r="J273" s="122"/>
    </row>
    <row r="274" spans="1:31" ht="25.5">
      <c r="A274" s="64">
        <v>7</v>
      </c>
      <c r="B274" s="146" t="s">
        <v>211</v>
      </c>
      <c r="C274" s="60"/>
      <c r="D274" s="1568"/>
      <c r="E274" s="72"/>
      <c r="F274" s="72"/>
      <c r="G274" s="125"/>
      <c r="H274" s="122"/>
      <c r="I274" s="122"/>
      <c r="J274" s="122"/>
      <c r="K274" s="148"/>
      <c r="L274" s="148"/>
      <c r="M274" s="148"/>
      <c r="N274" s="148"/>
      <c r="O274" s="148"/>
      <c r="P274" s="148"/>
      <c r="Q274" s="148"/>
      <c r="R274" s="148"/>
      <c r="S274" s="148"/>
      <c r="T274" s="148"/>
      <c r="U274" s="148"/>
      <c r="V274" s="148"/>
      <c r="W274" s="148"/>
      <c r="X274" s="148"/>
      <c r="Y274" s="148"/>
      <c r="Z274" s="148"/>
      <c r="AA274" s="148"/>
      <c r="AB274" s="148"/>
      <c r="AC274" s="148"/>
      <c r="AD274" s="148"/>
      <c r="AE274" s="148"/>
    </row>
    <row r="275" spans="1:31">
      <c r="A275" s="64"/>
      <c r="B275" s="146" t="s">
        <v>212</v>
      </c>
      <c r="C275" s="60"/>
      <c r="D275" s="1568"/>
      <c r="E275" s="72"/>
      <c r="F275" s="72"/>
      <c r="G275" s="125"/>
      <c r="H275" s="122"/>
      <c r="I275" s="122"/>
      <c r="J275" s="122"/>
      <c r="K275" s="148"/>
      <c r="L275" s="148"/>
      <c r="M275" s="148"/>
      <c r="N275" s="148"/>
      <c r="O275" s="148"/>
      <c r="P275" s="148"/>
      <c r="Q275" s="148"/>
      <c r="R275" s="148"/>
      <c r="S275" s="148"/>
      <c r="T275" s="148"/>
      <c r="U275" s="148"/>
      <c r="V275" s="148"/>
      <c r="W275" s="148"/>
      <c r="X275" s="148"/>
      <c r="Y275" s="148"/>
      <c r="Z275" s="148"/>
      <c r="AA275" s="148"/>
      <c r="AB275" s="148"/>
      <c r="AC275" s="148"/>
      <c r="AD275" s="148"/>
      <c r="AE275" s="148"/>
    </row>
    <row r="276" spans="1:31" ht="38.25">
      <c r="A276" s="64"/>
      <c r="B276" s="146" t="s">
        <v>213</v>
      </c>
      <c r="C276" s="60"/>
      <c r="D276" s="1568"/>
      <c r="E276" s="72"/>
      <c r="F276" s="72"/>
      <c r="G276" s="125"/>
      <c r="H276" s="122"/>
      <c r="I276" s="122"/>
      <c r="J276" s="122"/>
      <c r="K276" s="148"/>
      <c r="L276" s="148"/>
      <c r="M276" s="148"/>
      <c r="N276" s="148"/>
      <c r="O276" s="148"/>
      <c r="P276" s="148"/>
      <c r="Q276" s="148"/>
      <c r="R276" s="148"/>
      <c r="S276" s="148"/>
      <c r="T276" s="148"/>
      <c r="U276" s="148"/>
      <c r="V276" s="148"/>
      <c r="W276" s="148"/>
      <c r="X276" s="148"/>
      <c r="Y276" s="148"/>
      <c r="Z276" s="148"/>
      <c r="AA276" s="148"/>
      <c r="AB276" s="148"/>
      <c r="AC276" s="148"/>
      <c r="AD276" s="148"/>
      <c r="AE276" s="148"/>
    </row>
    <row r="277" spans="1:31" ht="25.5">
      <c r="A277" s="64"/>
      <c r="B277" s="90" t="s">
        <v>193</v>
      </c>
      <c r="C277" s="60"/>
      <c r="D277" s="1568"/>
      <c r="E277" s="72"/>
      <c r="F277" s="72"/>
      <c r="G277" s="125"/>
      <c r="H277" s="122"/>
      <c r="I277" s="122"/>
      <c r="J277" s="122"/>
      <c r="K277" s="148"/>
      <c r="L277" s="148"/>
      <c r="M277" s="148"/>
      <c r="N277" s="148"/>
      <c r="O277" s="148"/>
      <c r="P277" s="148"/>
      <c r="Q277" s="148"/>
      <c r="R277" s="148"/>
      <c r="S277" s="148"/>
      <c r="T277" s="148"/>
      <c r="U277" s="148"/>
      <c r="V277" s="148"/>
      <c r="W277" s="148"/>
      <c r="X277" s="148"/>
      <c r="Y277" s="148"/>
      <c r="Z277" s="148"/>
      <c r="AA277" s="148"/>
      <c r="AB277" s="148"/>
      <c r="AC277" s="148"/>
      <c r="AD277" s="148"/>
      <c r="AE277" s="148"/>
    </row>
    <row r="278" spans="1:31">
      <c r="A278" s="64"/>
      <c r="B278" s="90" t="s">
        <v>214</v>
      </c>
      <c r="C278" s="60"/>
      <c r="D278" s="1568"/>
      <c r="E278" s="72"/>
      <c r="F278" s="72"/>
      <c r="G278" s="125"/>
      <c r="H278" s="122"/>
      <c r="I278" s="122"/>
      <c r="J278" s="122"/>
      <c r="K278" s="148"/>
      <c r="L278" s="148"/>
      <c r="M278" s="148"/>
      <c r="N278" s="148"/>
      <c r="O278" s="148"/>
      <c r="P278" s="148"/>
      <c r="Q278" s="148"/>
      <c r="R278" s="148"/>
      <c r="S278" s="148"/>
      <c r="T278" s="148"/>
      <c r="U278" s="148"/>
      <c r="V278" s="148"/>
      <c r="W278" s="148"/>
      <c r="X278" s="148"/>
      <c r="Y278" s="148"/>
      <c r="Z278" s="148"/>
      <c r="AA278" s="148"/>
      <c r="AB278" s="148"/>
      <c r="AC278" s="148"/>
      <c r="AD278" s="148"/>
      <c r="AE278" s="148"/>
    </row>
    <row r="279" spans="1:31" ht="25.5">
      <c r="A279" s="64"/>
      <c r="B279" s="96" t="s">
        <v>200</v>
      </c>
      <c r="C279" s="60"/>
      <c r="D279" s="1568"/>
      <c r="E279" s="72"/>
      <c r="F279" s="72"/>
      <c r="G279" s="125"/>
      <c r="H279" s="122"/>
      <c r="I279" s="122"/>
      <c r="J279" s="122"/>
      <c r="K279" s="148"/>
      <c r="L279" s="148"/>
      <c r="M279" s="148"/>
      <c r="N279" s="148"/>
      <c r="O279" s="148"/>
      <c r="P279" s="148"/>
      <c r="Q279" s="148"/>
      <c r="R279" s="148"/>
      <c r="S279" s="148"/>
      <c r="T279" s="148"/>
      <c r="U279" s="148"/>
      <c r="V279" s="148"/>
      <c r="W279" s="148"/>
      <c r="X279" s="148"/>
      <c r="Y279" s="148"/>
      <c r="Z279" s="148"/>
      <c r="AA279" s="148"/>
      <c r="AB279" s="148"/>
      <c r="AC279" s="148"/>
      <c r="AD279" s="148"/>
      <c r="AE279" s="148"/>
    </row>
    <row r="280" spans="1:31" ht="135" customHeight="1">
      <c r="A280" s="64"/>
      <c r="B280" s="14" t="s">
        <v>195</v>
      </c>
      <c r="C280" s="164"/>
      <c r="D280" s="165"/>
      <c r="E280" s="72"/>
      <c r="F280" s="72"/>
      <c r="G280" s="125"/>
      <c r="H280" s="122"/>
      <c r="I280" s="122"/>
      <c r="J280" s="122"/>
      <c r="K280" s="148"/>
      <c r="L280" s="148"/>
      <c r="M280" s="148"/>
      <c r="N280" s="148"/>
      <c r="O280" s="148"/>
      <c r="P280" s="148"/>
      <c r="Q280" s="148"/>
      <c r="R280" s="148"/>
      <c r="S280" s="148"/>
      <c r="T280" s="148"/>
      <c r="U280" s="148"/>
      <c r="V280" s="148"/>
      <c r="W280" s="148"/>
      <c r="X280" s="148"/>
      <c r="Y280" s="148"/>
      <c r="Z280" s="148"/>
      <c r="AA280" s="148"/>
      <c r="AB280" s="148"/>
      <c r="AC280" s="148"/>
      <c r="AD280" s="148"/>
      <c r="AE280" s="148"/>
    </row>
    <row r="281" spans="1:31" ht="25.5">
      <c r="A281" s="64"/>
      <c r="B281" s="146" t="s">
        <v>215</v>
      </c>
      <c r="C281" s="164"/>
      <c r="D281" s="165"/>
      <c r="E281" s="72"/>
      <c r="F281" s="72"/>
      <c r="G281" s="125"/>
      <c r="H281" s="122"/>
      <c r="I281" s="122"/>
      <c r="J281" s="122"/>
      <c r="K281" s="148"/>
      <c r="L281" s="148"/>
      <c r="M281" s="148"/>
      <c r="N281" s="148"/>
      <c r="O281" s="148"/>
      <c r="P281" s="148"/>
      <c r="Q281" s="148"/>
      <c r="R281" s="148"/>
      <c r="S281" s="148"/>
      <c r="T281" s="148"/>
      <c r="U281" s="148"/>
      <c r="V281" s="148"/>
      <c r="W281" s="148"/>
      <c r="X281" s="148"/>
      <c r="Y281" s="148"/>
      <c r="Z281" s="148"/>
      <c r="AA281" s="148"/>
      <c r="AB281" s="148"/>
      <c r="AC281" s="148"/>
      <c r="AD281" s="148"/>
      <c r="AE281" s="148"/>
    </row>
    <row r="282" spans="1:31" ht="25.5">
      <c r="A282" s="64"/>
      <c r="B282" s="96" t="s">
        <v>200</v>
      </c>
      <c r="C282" s="60"/>
      <c r="D282" s="1568"/>
      <c r="E282" s="72"/>
      <c r="F282" s="72"/>
      <c r="G282" s="125"/>
      <c r="H282" s="122"/>
      <c r="I282" s="122"/>
      <c r="J282" s="122"/>
    </row>
    <row r="283" spans="1:31">
      <c r="A283" s="64"/>
      <c r="B283" s="149" t="s">
        <v>197</v>
      </c>
      <c r="C283" s="60" t="s">
        <v>75</v>
      </c>
      <c r="D283" s="1568">
        <v>0.5</v>
      </c>
      <c r="E283" s="72"/>
      <c r="F283" s="72"/>
      <c r="G283" s="125"/>
      <c r="H283" s="122"/>
      <c r="I283" s="122"/>
      <c r="J283" s="122"/>
      <c r="K283" s="148"/>
      <c r="L283" s="148"/>
      <c r="M283" s="148"/>
      <c r="N283" s="148"/>
      <c r="O283" s="148"/>
      <c r="P283" s="148"/>
      <c r="Q283" s="148"/>
      <c r="R283" s="148"/>
      <c r="S283" s="148"/>
      <c r="T283" s="148"/>
      <c r="U283" s="148"/>
      <c r="V283" s="148"/>
      <c r="W283" s="148"/>
      <c r="X283" s="148"/>
      <c r="Y283" s="148"/>
      <c r="Z283" s="148"/>
      <c r="AA283" s="148"/>
      <c r="AB283" s="148"/>
      <c r="AC283" s="148"/>
      <c r="AD283" s="148"/>
      <c r="AE283" s="148"/>
    </row>
    <row r="284" spans="1:31">
      <c r="A284" s="64"/>
      <c r="B284" s="149"/>
      <c r="C284" s="60"/>
      <c r="D284" s="1568"/>
      <c r="E284" s="72"/>
      <c r="F284" s="72"/>
      <c r="G284" s="125"/>
      <c r="H284" s="122"/>
      <c r="I284" s="122"/>
      <c r="J284" s="122"/>
      <c r="K284" s="148"/>
      <c r="L284" s="148"/>
      <c r="M284" s="148"/>
      <c r="N284" s="148"/>
      <c r="O284" s="148"/>
      <c r="P284" s="148"/>
      <c r="Q284" s="148"/>
      <c r="R284" s="148"/>
      <c r="S284" s="148"/>
      <c r="T284" s="148"/>
      <c r="U284" s="148"/>
      <c r="V284" s="148"/>
      <c r="W284" s="148"/>
      <c r="X284" s="148"/>
      <c r="Y284" s="148"/>
      <c r="Z284" s="148"/>
      <c r="AA284" s="148"/>
      <c r="AB284" s="148"/>
      <c r="AC284" s="148"/>
      <c r="AD284" s="148"/>
      <c r="AE284" s="148"/>
    </row>
    <row r="285" spans="1:31" ht="25.5">
      <c r="A285" s="49">
        <v>8</v>
      </c>
      <c r="B285" s="126" t="s">
        <v>216</v>
      </c>
      <c r="C285" s="60"/>
      <c r="D285" s="94"/>
    </row>
    <row r="286" spans="1:31" ht="51">
      <c r="A286" s="49"/>
      <c r="B286" s="126" t="s">
        <v>217</v>
      </c>
      <c r="C286" s="60"/>
      <c r="D286" s="94"/>
    </row>
    <row r="287" spans="1:31">
      <c r="A287" s="162"/>
      <c r="B287" s="126" t="s">
        <v>218</v>
      </c>
      <c r="C287" s="163"/>
      <c r="D287" s="94"/>
      <c r="E287" s="62"/>
      <c r="F287" s="62"/>
    </row>
    <row r="288" spans="1:31" ht="127.5">
      <c r="A288" s="64"/>
      <c r="B288" s="14" t="s">
        <v>195</v>
      </c>
      <c r="C288" s="128"/>
      <c r="D288" s="113"/>
      <c r="E288" s="72"/>
      <c r="F288" s="72"/>
      <c r="G288" s="125"/>
      <c r="H288" s="122"/>
      <c r="I288" s="122"/>
      <c r="J288" s="122"/>
    </row>
    <row r="289" spans="1:6">
      <c r="A289" s="49"/>
      <c r="B289" s="149" t="s">
        <v>219</v>
      </c>
      <c r="C289" s="60" t="s">
        <v>83</v>
      </c>
      <c r="D289" s="94">
        <v>400</v>
      </c>
    </row>
    <row r="290" spans="1:6">
      <c r="A290" s="49"/>
      <c r="B290" s="144"/>
      <c r="C290" s="60"/>
      <c r="D290" s="94"/>
    </row>
    <row r="291" spans="1:6" ht="25.5">
      <c r="A291" s="49">
        <v>9</v>
      </c>
      <c r="B291" s="126" t="s">
        <v>220</v>
      </c>
      <c r="C291" s="60"/>
      <c r="D291" s="94"/>
    </row>
    <row r="292" spans="1:6">
      <c r="A292" s="162"/>
      <c r="B292" s="126" t="s">
        <v>194</v>
      </c>
      <c r="C292" s="163"/>
      <c r="D292" s="94"/>
      <c r="E292" s="62"/>
      <c r="F292" s="62"/>
    </row>
    <row r="293" spans="1:6">
      <c r="A293" s="49"/>
      <c r="B293" s="154" t="s">
        <v>221</v>
      </c>
      <c r="C293" s="50"/>
      <c r="D293" s="94"/>
    </row>
    <row r="294" spans="1:6" ht="51">
      <c r="A294" s="49"/>
      <c r="B294" s="154" t="s">
        <v>222</v>
      </c>
      <c r="C294" s="50"/>
      <c r="D294" s="94"/>
    </row>
    <row r="295" spans="1:6" ht="25.5">
      <c r="A295" s="49"/>
      <c r="B295" s="97" t="s">
        <v>223</v>
      </c>
      <c r="C295" s="50"/>
      <c r="D295" s="94"/>
    </row>
    <row r="296" spans="1:6">
      <c r="A296" s="49"/>
      <c r="B296" s="96" t="s">
        <v>224</v>
      </c>
      <c r="C296" s="50" t="s">
        <v>75</v>
      </c>
      <c r="D296" s="94">
        <v>22</v>
      </c>
    </row>
    <row r="297" spans="1:6">
      <c r="A297" s="49"/>
      <c r="B297" s="126"/>
      <c r="C297" s="60"/>
      <c r="D297" s="94"/>
    </row>
    <row r="298" spans="1:6">
      <c r="A298" s="49">
        <v>10</v>
      </c>
      <c r="B298" s="154" t="s">
        <v>225</v>
      </c>
      <c r="C298" s="50"/>
      <c r="D298" s="94"/>
    </row>
    <row r="299" spans="1:6">
      <c r="A299" s="162"/>
      <c r="B299" s="154" t="s">
        <v>194</v>
      </c>
      <c r="C299" s="163"/>
      <c r="D299" s="94"/>
      <c r="E299" s="62"/>
      <c r="F299" s="62"/>
    </row>
    <row r="300" spans="1:6">
      <c r="A300" s="49"/>
      <c r="B300" s="154" t="s">
        <v>221</v>
      </c>
      <c r="C300" s="50"/>
      <c r="D300" s="94"/>
    </row>
    <row r="301" spans="1:6" ht="51">
      <c r="A301" s="49"/>
      <c r="B301" s="154" t="s">
        <v>222</v>
      </c>
      <c r="C301" s="50"/>
      <c r="D301" s="94"/>
    </row>
    <row r="302" spans="1:6" ht="25.5">
      <c r="A302" s="49"/>
      <c r="B302" s="97" t="s">
        <v>223</v>
      </c>
      <c r="C302" s="71"/>
      <c r="D302" s="94"/>
    </row>
    <row r="303" spans="1:6">
      <c r="A303" s="49"/>
      <c r="B303" s="96" t="s">
        <v>224</v>
      </c>
      <c r="C303" s="50" t="s">
        <v>75</v>
      </c>
      <c r="D303" s="94">
        <v>12</v>
      </c>
    </row>
    <row r="304" spans="1:6">
      <c r="A304" s="162"/>
      <c r="B304" s="169"/>
      <c r="C304" s="163"/>
      <c r="D304" s="94"/>
      <c r="E304" s="62"/>
      <c r="F304" s="62"/>
    </row>
    <row r="305" spans="1:31">
      <c r="A305" s="49">
        <v>11</v>
      </c>
      <c r="B305" s="149" t="s">
        <v>226</v>
      </c>
      <c r="C305" s="60"/>
      <c r="D305" s="94"/>
    </row>
    <row r="306" spans="1:31" ht="25.5">
      <c r="A306" s="49"/>
      <c r="B306" s="90" t="s">
        <v>204</v>
      </c>
      <c r="C306" s="60"/>
      <c r="D306" s="94"/>
    </row>
    <row r="307" spans="1:31" ht="25.5">
      <c r="A307" s="49"/>
      <c r="B307" s="154" t="s">
        <v>227</v>
      </c>
      <c r="C307" s="60"/>
      <c r="D307" s="94"/>
    </row>
    <row r="308" spans="1:31">
      <c r="A308" s="162"/>
      <c r="B308" s="154" t="s">
        <v>194</v>
      </c>
      <c r="C308" s="163"/>
      <c r="D308" s="94"/>
      <c r="E308" s="62"/>
      <c r="F308" s="62"/>
    </row>
    <row r="309" spans="1:31" ht="25.5">
      <c r="A309" s="64"/>
      <c r="B309" s="96" t="s">
        <v>200</v>
      </c>
      <c r="C309" s="60"/>
      <c r="D309" s="1568"/>
      <c r="E309" s="72"/>
      <c r="F309" s="72"/>
      <c r="G309" s="125"/>
      <c r="H309" s="122"/>
      <c r="I309" s="122"/>
      <c r="J309" s="122"/>
    </row>
    <row r="310" spans="1:31">
      <c r="A310" s="167"/>
      <c r="B310" s="126" t="s">
        <v>197</v>
      </c>
      <c r="C310" s="60" t="s">
        <v>75</v>
      </c>
      <c r="D310" s="1568">
        <v>57</v>
      </c>
      <c r="E310" s="72"/>
      <c r="F310" s="72"/>
      <c r="G310" s="125"/>
      <c r="H310" s="122"/>
      <c r="I310" s="122"/>
      <c r="J310" s="122"/>
    </row>
    <row r="311" spans="1:31">
      <c r="A311" s="49"/>
      <c r="B311" s="59"/>
      <c r="C311" s="60"/>
      <c r="D311" s="94"/>
      <c r="E311" s="62"/>
      <c r="F311" s="62"/>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c r="AC311" s="170"/>
      <c r="AD311" s="170"/>
      <c r="AE311" s="170"/>
    </row>
    <row r="312" spans="1:31" ht="25.5">
      <c r="A312" s="64">
        <v>12</v>
      </c>
      <c r="B312" s="90" t="s">
        <v>228</v>
      </c>
      <c r="C312" s="60"/>
      <c r="D312" s="1568"/>
      <c r="E312" s="72"/>
      <c r="F312" s="72"/>
      <c r="G312" s="125"/>
      <c r="H312" s="122"/>
      <c r="I312" s="122"/>
      <c r="J312" s="122"/>
    </row>
    <row r="313" spans="1:31" ht="63.75">
      <c r="A313" s="167"/>
      <c r="B313" s="96" t="s">
        <v>229</v>
      </c>
      <c r="C313" s="60"/>
      <c r="D313" s="1568"/>
      <c r="E313" s="72"/>
      <c r="F313" s="72"/>
      <c r="G313" s="125"/>
      <c r="H313" s="122"/>
      <c r="I313" s="122"/>
      <c r="J313" s="122"/>
    </row>
    <row r="314" spans="1:31" ht="38.25">
      <c r="A314" s="167"/>
      <c r="B314" s="96" t="s">
        <v>230</v>
      </c>
      <c r="C314" s="60"/>
      <c r="D314" s="1568"/>
      <c r="E314" s="72"/>
      <c r="F314" s="72"/>
      <c r="G314" s="125"/>
      <c r="H314" s="122"/>
      <c r="I314" s="122"/>
      <c r="J314" s="122"/>
    </row>
    <row r="315" spans="1:31">
      <c r="A315" s="167"/>
      <c r="B315" s="96" t="s">
        <v>224</v>
      </c>
      <c r="C315" s="60" t="s">
        <v>75</v>
      </c>
      <c r="D315" s="1568">
        <v>7</v>
      </c>
      <c r="E315" s="72"/>
      <c r="F315" s="72"/>
      <c r="G315" s="125"/>
      <c r="H315" s="122"/>
      <c r="I315" s="122"/>
      <c r="J315" s="122"/>
    </row>
    <row r="316" spans="1:31">
      <c r="A316" s="167"/>
      <c r="B316" s="96"/>
      <c r="C316" s="60"/>
      <c r="D316" s="1568"/>
      <c r="E316" s="72"/>
      <c r="F316" s="72"/>
      <c r="G316" s="125"/>
      <c r="H316" s="122"/>
      <c r="I316" s="122"/>
      <c r="J316" s="122"/>
    </row>
    <row r="317" spans="1:31">
      <c r="A317" s="64">
        <v>13</v>
      </c>
      <c r="B317" s="90" t="s">
        <v>231</v>
      </c>
      <c r="C317" s="60"/>
      <c r="D317" s="1568"/>
      <c r="E317" s="72"/>
      <c r="F317" s="72"/>
      <c r="G317" s="125"/>
      <c r="H317" s="122"/>
      <c r="I317" s="122"/>
      <c r="J317" s="122"/>
    </row>
    <row r="318" spans="1:31" ht="63.75">
      <c r="A318" s="167"/>
      <c r="B318" s="96" t="s">
        <v>229</v>
      </c>
      <c r="C318" s="60"/>
      <c r="D318" s="1568"/>
      <c r="E318" s="72"/>
      <c r="F318" s="72"/>
      <c r="G318" s="125"/>
      <c r="H318" s="122"/>
      <c r="I318" s="122"/>
      <c r="J318" s="122"/>
    </row>
    <row r="319" spans="1:31" ht="38.25">
      <c r="A319" s="167"/>
      <c r="B319" s="96" t="s">
        <v>230</v>
      </c>
      <c r="C319" s="60"/>
      <c r="D319" s="1568"/>
      <c r="E319" s="72"/>
      <c r="F319" s="72"/>
      <c r="G319" s="125"/>
      <c r="H319" s="122"/>
      <c r="I319" s="122"/>
      <c r="J319" s="122"/>
    </row>
    <row r="320" spans="1:31">
      <c r="A320" s="167"/>
      <c r="B320" s="96" t="s">
        <v>224</v>
      </c>
      <c r="C320" s="60" t="s">
        <v>75</v>
      </c>
      <c r="D320" s="1568">
        <v>63</v>
      </c>
      <c r="E320" s="72"/>
      <c r="F320" s="72"/>
      <c r="G320" s="125"/>
      <c r="H320" s="122"/>
      <c r="I320" s="122"/>
      <c r="J320" s="122"/>
    </row>
    <row r="321" spans="1:10">
      <c r="A321" s="167"/>
      <c r="B321" s="96"/>
      <c r="C321" s="60"/>
      <c r="D321" s="1568"/>
      <c r="E321" s="72"/>
      <c r="F321" s="72"/>
      <c r="G321" s="125"/>
      <c r="H321" s="122"/>
      <c r="I321" s="122"/>
      <c r="J321" s="122"/>
    </row>
    <row r="322" spans="1:10" ht="38.25">
      <c r="A322" s="64">
        <v>14</v>
      </c>
      <c r="B322" s="126" t="s">
        <v>232</v>
      </c>
      <c r="C322" s="60"/>
      <c r="D322" s="1568"/>
      <c r="E322" s="72"/>
      <c r="F322" s="72"/>
      <c r="G322" s="125"/>
      <c r="H322" s="122"/>
      <c r="I322" s="122"/>
      <c r="J322" s="122"/>
    </row>
    <row r="323" spans="1:10" ht="51">
      <c r="A323" s="167"/>
      <c r="B323" s="96" t="s">
        <v>233</v>
      </c>
      <c r="C323" s="60"/>
      <c r="D323" s="1568"/>
      <c r="E323" s="72"/>
      <c r="F323" s="72"/>
      <c r="G323" s="125"/>
      <c r="H323" s="122"/>
      <c r="I323" s="122"/>
      <c r="J323" s="122"/>
    </row>
    <row r="324" spans="1:10" ht="38.25">
      <c r="A324" s="167"/>
      <c r="B324" s="96" t="s">
        <v>230</v>
      </c>
      <c r="C324" s="60"/>
      <c r="D324" s="1568"/>
      <c r="E324" s="72"/>
      <c r="F324" s="72"/>
      <c r="G324" s="125"/>
      <c r="H324" s="122"/>
      <c r="I324" s="122"/>
      <c r="J324" s="122"/>
    </row>
    <row r="325" spans="1:10">
      <c r="A325" s="167"/>
      <c r="B325" s="96" t="s">
        <v>224</v>
      </c>
      <c r="C325" s="60" t="s">
        <v>75</v>
      </c>
      <c r="D325" s="1568">
        <v>18</v>
      </c>
      <c r="E325" s="72"/>
      <c r="F325" s="72"/>
      <c r="G325" s="125"/>
      <c r="H325" s="122"/>
      <c r="I325" s="122"/>
      <c r="J325" s="122"/>
    </row>
    <row r="326" spans="1:10">
      <c r="A326" s="167"/>
      <c r="B326" s="96"/>
      <c r="C326" s="60"/>
      <c r="D326" s="1568"/>
      <c r="E326" s="72"/>
      <c r="F326" s="72"/>
      <c r="G326" s="125"/>
      <c r="H326" s="122"/>
      <c r="I326" s="122"/>
      <c r="J326" s="122"/>
    </row>
    <row r="327" spans="1:10" ht="63.75">
      <c r="A327" s="49">
        <v>15</v>
      </c>
      <c r="B327" s="96" t="s">
        <v>234</v>
      </c>
      <c r="C327" s="60"/>
      <c r="D327" s="1568"/>
    </row>
    <row r="328" spans="1:10">
      <c r="A328" s="49"/>
      <c r="B328" s="171"/>
      <c r="C328" s="60"/>
      <c r="D328" s="1568"/>
    </row>
    <row r="329" spans="1:10" ht="38.25">
      <c r="A329" s="49"/>
      <c r="B329" s="96" t="s">
        <v>235</v>
      </c>
      <c r="C329" s="60"/>
      <c r="D329" s="1568"/>
    </row>
    <row r="330" spans="1:10">
      <c r="A330" s="49"/>
      <c r="B330" s="172" t="s">
        <v>236</v>
      </c>
      <c r="C330" s="50"/>
      <c r="D330" s="638"/>
      <c r="E330" s="153"/>
      <c r="F330" s="62"/>
      <c r="G330" s="63"/>
    </row>
    <row r="331" spans="1:10" ht="51">
      <c r="A331" s="49"/>
      <c r="B331" s="172" t="s">
        <v>237</v>
      </c>
      <c r="C331" s="60"/>
      <c r="D331" s="1568"/>
    </row>
    <row r="332" spans="1:10" ht="63.75">
      <c r="A332" s="49"/>
      <c r="B332" s="126" t="s">
        <v>238</v>
      </c>
      <c r="C332" s="60"/>
      <c r="D332" s="1568"/>
    </row>
    <row r="333" spans="1:10">
      <c r="A333" s="49"/>
      <c r="B333" s="171"/>
      <c r="C333" s="60"/>
      <c r="D333" s="1568"/>
    </row>
    <row r="334" spans="1:10">
      <c r="A334" s="49"/>
      <c r="B334" s="172" t="s">
        <v>236</v>
      </c>
      <c r="C334" s="50"/>
      <c r="D334" s="638"/>
      <c r="E334" s="153"/>
      <c r="F334" s="62"/>
      <c r="G334" s="63"/>
    </row>
    <row r="335" spans="1:10" ht="51">
      <c r="A335" s="49"/>
      <c r="B335" s="172" t="s">
        <v>239</v>
      </c>
      <c r="C335" s="60"/>
      <c r="D335" s="1568"/>
    </row>
    <row r="336" spans="1:10" ht="25.5">
      <c r="A336" s="49"/>
      <c r="B336" s="96" t="s">
        <v>240</v>
      </c>
      <c r="C336" s="60" t="s">
        <v>83</v>
      </c>
      <c r="D336" s="1568">
        <v>20</v>
      </c>
    </row>
    <row r="337" spans="1:10">
      <c r="A337" s="49"/>
      <c r="B337" s="174"/>
      <c r="C337" s="60"/>
      <c r="D337" s="1568"/>
    </row>
    <row r="338" spans="1:10" ht="25.5">
      <c r="A338" s="64">
        <v>16</v>
      </c>
      <c r="B338" s="96" t="s">
        <v>241</v>
      </c>
      <c r="D338" s="117"/>
      <c r="E338" s="72"/>
      <c r="F338" s="72"/>
      <c r="G338" s="125"/>
      <c r="H338" s="122"/>
      <c r="I338" s="122"/>
      <c r="J338" s="122"/>
    </row>
    <row r="339" spans="1:10" ht="38.25">
      <c r="A339" s="64"/>
      <c r="B339" s="96" t="s">
        <v>242</v>
      </c>
      <c r="D339" s="117"/>
      <c r="E339" s="72"/>
      <c r="F339" s="72"/>
      <c r="G339" s="125"/>
      <c r="H339" s="122"/>
      <c r="I339" s="122"/>
      <c r="J339" s="122"/>
    </row>
    <row r="340" spans="1:10" ht="38.25">
      <c r="A340" s="64"/>
      <c r="B340" s="96" t="s">
        <v>243</v>
      </c>
      <c r="D340" s="117"/>
      <c r="E340" s="72"/>
      <c r="F340" s="72"/>
      <c r="G340" s="125"/>
      <c r="H340" s="122"/>
      <c r="I340" s="122"/>
      <c r="J340" s="122"/>
    </row>
    <row r="341" spans="1:10">
      <c r="A341" s="49"/>
      <c r="B341" s="90" t="s">
        <v>244</v>
      </c>
      <c r="C341" s="60"/>
      <c r="D341" s="1568"/>
      <c r="E341" s="62"/>
      <c r="F341" s="62"/>
    </row>
    <row r="342" spans="1:10">
      <c r="A342" s="167"/>
      <c r="B342" s="96" t="s">
        <v>245</v>
      </c>
      <c r="C342" s="60" t="s">
        <v>83</v>
      </c>
      <c r="D342" s="1568">
        <v>675</v>
      </c>
      <c r="E342" s="72"/>
      <c r="F342" s="72"/>
      <c r="G342" s="125"/>
      <c r="H342" s="122"/>
      <c r="I342" s="122"/>
      <c r="J342" s="122"/>
    </row>
    <row r="343" spans="1:10">
      <c r="A343" s="49"/>
      <c r="B343" s="144"/>
      <c r="C343" s="60"/>
      <c r="D343" s="94"/>
      <c r="E343" s="62"/>
      <c r="F343" s="62"/>
    </row>
    <row r="344" spans="1:10" ht="38.25">
      <c r="A344" s="175">
        <v>17</v>
      </c>
      <c r="B344" s="96" t="s">
        <v>246</v>
      </c>
      <c r="D344" s="176"/>
      <c r="E344" s="177"/>
      <c r="F344" s="177"/>
    </row>
    <row r="345" spans="1:10">
      <c r="A345" s="49"/>
      <c r="B345" s="90" t="s">
        <v>244</v>
      </c>
      <c r="C345" s="60"/>
      <c r="D345" s="1568"/>
      <c r="E345" s="62"/>
      <c r="F345" s="62"/>
    </row>
    <row r="346" spans="1:10">
      <c r="A346" s="167"/>
      <c r="B346" s="96" t="s">
        <v>245</v>
      </c>
      <c r="C346" s="60" t="s">
        <v>83</v>
      </c>
      <c r="D346" s="1568">
        <v>225</v>
      </c>
      <c r="E346" s="72"/>
      <c r="F346" s="72"/>
      <c r="G346" s="125"/>
      <c r="H346" s="122"/>
      <c r="I346" s="122"/>
      <c r="J346" s="122"/>
    </row>
    <row r="347" spans="1:10">
      <c r="A347" s="49"/>
      <c r="B347" s="126"/>
      <c r="C347" s="60"/>
      <c r="D347" s="94"/>
    </row>
    <row r="348" spans="1:10" ht="25.5">
      <c r="A348" s="49">
        <v>18</v>
      </c>
      <c r="B348" s="97" t="s">
        <v>247</v>
      </c>
      <c r="C348" s="50"/>
      <c r="D348" s="94"/>
      <c r="E348" s="153"/>
      <c r="F348" s="141"/>
      <c r="G348" s="142"/>
    </row>
    <row r="349" spans="1:10" ht="51">
      <c r="A349" s="167"/>
      <c r="B349" s="96" t="s">
        <v>233</v>
      </c>
      <c r="C349" s="60"/>
      <c r="D349" s="1568"/>
      <c r="E349" s="72"/>
      <c r="F349" s="72"/>
      <c r="G349" s="125"/>
      <c r="H349" s="122"/>
      <c r="I349" s="122"/>
      <c r="J349" s="122"/>
    </row>
    <row r="350" spans="1:10" ht="38.25">
      <c r="A350" s="167"/>
      <c r="B350" s="96" t="s">
        <v>230</v>
      </c>
      <c r="C350" s="60"/>
      <c r="D350" s="1568"/>
      <c r="E350" s="72"/>
      <c r="F350" s="72"/>
      <c r="G350" s="125"/>
      <c r="H350" s="122"/>
      <c r="I350" s="122"/>
      <c r="J350" s="122"/>
    </row>
    <row r="351" spans="1:10">
      <c r="A351" s="167"/>
      <c r="B351" s="96" t="s">
        <v>224</v>
      </c>
      <c r="C351" s="71"/>
      <c r="D351" s="115"/>
      <c r="E351" s="72"/>
      <c r="F351" s="72"/>
      <c r="G351" s="125"/>
      <c r="H351" s="122"/>
      <c r="I351" s="122"/>
      <c r="J351" s="122"/>
    </row>
    <row r="352" spans="1:10">
      <c r="A352" s="145" t="s">
        <v>63</v>
      </c>
      <c r="B352" s="154" t="s">
        <v>248</v>
      </c>
      <c r="C352" s="60" t="s">
        <v>75</v>
      </c>
      <c r="D352" s="1568">
        <v>18</v>
      </c>
      <c r="E352" s="153"/>
      <c r="F352" s="141"/>
      <c r="G352" s="142"/>
    </row>
    <row r="353" spans="1:10">
      <c r="A353" s="49"/>
      <c r="B353" s="126"/>
      <c r="C353" s="60"/>
      <c r="D353" s="94"/>
    </row>
    <row r="354" spans="1:10" ht="25.5">
      <c r="A354" s="49">
        <v>19</v>
      </c>
      <c r="B354" s="90" t="s">
        <v>249</v>
      </c>
      <c r="C354" s="60"/>
      <c r="D354" s="94"/>
    </row>
    <row r="355" spans="1:10" s="418" customFormat="1" ht="38.25">
      <c r="A355" s="167"/>
      <c r="B355" s="96" t="s">
        <v>3825</v>
      </c>
      <c r="C355" s="1567"/>
      <c r="D355" s="1568"/>
      <c r="E355" s="72"/>
      <c r="F355" s="72"/>
      <c r="G355" s="125"/>
      <c r="H355" s="122"/>
      <c r="I355" s="122"/>
      <c r="J355" s="122"/>
    </row>
    <row r="356" spans="1:10" ht="25.5">
      <c r="A356" s="64"/>
      <c r="B356" s="96" t="s">
        <v>200</v>
      </c>
      <c r="C356" s="60"/>
      <c r="D356" s="1568"/>
      <c r="E356" s="72"/>
      <c r="F356" s="72"/>
      <c r="G356" s="125"/>
      <c r="H356" s="122"/>
      <c r="I356" s="122"/>
      <c r="J356" s="122"/>
    </row>
    <row r="357" spans="1:10" ht="25.5">
      <c r="A357" s="49"/>
      <c r="B357" s="126" t="s">
        <v>250</v>
      </c>
      <c r="C357" s="60" t="s">
        <v>81</v>
      </c>
      <c r="D357" s="94">
        <v>6</v>
      </c>
    </row>
    <row r="358" spans="1:10">
      <c r="A358" s="49"/>
      <c r="B358" s="90" t="s">
        <v>3826</v>
      </c>
      <c r="C358" s="60" t="s">
        <v>81</v>
      </c>
      <c r="D358" s="94">
        <v>6</v>
      </c>
    </row>
    <row r="359" spans="1:10" s="418" customFormat="1">
      <c r="A359" s="413"/>
      <c r="B359" s="96" t="s">
        <v>3827</v>
      </c>
      <c r="C359" s="1567" t="s">
        <v>256</v>
      </c>
      <c r="D359" s="94">
        <v>162</v>
      </c>
    </row>
    <row r="360" spans="1:10">
      <c r="A360" s="49"/>
      <c r="B360" s="90"/>
      <c r="C360" s="60"/>
      <c r="D360" s="94"/>
    </row>
    <row r="361" spans="1:10" ht="38.25">
      <c r="A361" s="49">
        <v>20</v>
      </c>
      <c r="B361" s="90" t="s">
        <v>3828</v>
      </c>
      <c r="C361" s="60"/>
      <c r="D361" s="94"/>
    </row>
    <row r="362" spans="1:10" s="418" customFormat="1" ht="38.25">
      <c r="A362" s="167"/>
      <c r="B362" s="96" t="s">
        <v>3825</v>
      </c>
      <c r="C362" s="1567"/>
      <c r="D362" s="1568"/>
      <c r="E362" s="72"/>
      <c r="F362" s="72"/>
      <c r="G362" s="125"/>
      <c r="H362" s="122"/>
      <c r="I362" s="122"/>
      <c r="J362" s="122"/>
    </row>
    <row r="363" spans="1:10" ht="25.5">
      <c r="A363" s="49"/>
      <c r="B363" s="90" t="s">
        <v>251</v>
      </c>
    </row>
    <row r="364" spans="1:10" s="418" customFormat="1" ht="25.5">
      <c r="A364" s="64"/>
      <c r="B364" s="96" t="s">
        <v>200</v>
      </c>
      <c r="C364" s="60" t="s">
        <v>72</v>
      </c>
      <c r="D364" s="94">
        <v>16</v>
      </c>
      <c r="E364" s="72"/>
      <c r="F364" s="72"/>
      <c r="G364" s="125"/>
      <c r="H364" s="122"/>
      <c r="I364" s="122"/>
      <c r="J364" s="122"/>
    </row>
    <row r="365" spans="1:10">
      <c r="A365" s="49"/>
      <c r="B365" s="90"/>
      <c r="C365" s="60"/>
      <c r="D365" s="94"/>
    </row>
    <row r="366" spans="1:10" ht="38.25">
      <c r="A366" s="49">
        <v>21</v>
      </c>
      <c r="B366" s="126" t="s">
        <v>252</v>
      </c>
    </row>
    <row r="367" spans="1:10" ht="38.25">
      <c r="A367" s="49"/>
      <c r="B367" s="126" t="s">
        <v>253</v>
      </c>
      <c r="C367" s="60"/>
      <c r="D367" s="94"/>
    </row>
    <row r="368" spans="1:10">
      <c r="A368" s="49"/>
      <c r="B368" s="90" t="s">
        <v>254</v>
      </c>
      <c r="C368" s="71"/>
      <c r="D368" s="1568"/>
    </row>
    <row r="369" spans="1:4">
      <c r="A369" s="49"/>
      <c r="B369" s="90" t="s">
        <v>255</v>
      </c>
      <c r="C369" s="60" t="s">
        <v>256</v>
      </c>
      <c r="D369" s="94">
        <v>9930</v>
      </c>
    </row>
    <row r="370" spans="1:4">
      <c r="A370" s="49"/>
      <c r="B370" s="90" t="s">
        <v>257</v>
      </c>
      <c r="C370" s="60" t="s">
        <v>256</v>
      </c>
      <c r="D370" s="94">
        <v>17000</v>
      </c>
    </row>
    <row r="371" spans="1:4">
      <c r="A371" s="49"/>
      <c r="B371" s="90"/>
      <c r="C371" s="60"/>
      <c r="D371" s="1568"/>
    </row>
    <row r="372" spans="1:4" ht="51">
      <c r="A372" s="49">
        <v>22</v>
      </c>
      <c r="B372" s="90" t="s">
        <v>3832</v>
      </c>
      <c r="C372" s="60"/>
      <c r="D372" s="1568"/>
    </row>
    <row r="373" spans="1:4">
      <c r="A373" s="49"/>
      <c r="B373" s="90" t="s">
        <v>258</v>
      </c>
      <c r="C373" s="60" t="s">
        <v>81</v>
      </c>
      <c r="D373" s="1568">
        <v>65</v>
      </c>
    </row>
    <row r="374" spans="1:4">
      <c r="A374" s="49"/>
      <c r="B374" s="90" t="s">
        <v>259</v>
      </c>
      <c r="C374" s="60" t="s">
        <v>81</v>
      </c>
      <c r="D374" s="1568">
        <v>13</v>
      </c>
    </row>
    <row r="375" spans="1:4">
      <c r="A375" s="49"/>
      <c r="B375" s="90" t="s">
        <v>260</v>
      </c>
      <c r="C375" s="60" t="s">
        <v>81</v>
      </c>
      <c r="D375" s="1568">
        <v>20</v>
      </c>
    </row>
    <row r="376" spans="1:4">
      <c r="A376" s="49"/>
      <c r="B376" s="90"/>
      <c r="C376" s="60"/>
      <c r="D376" s="1568"/>
    </row>
    <row r="377" spans="1:4" ht="63.75">
      <c r="A377" s="49">
        <v>23</v>
      </c>
      <c r="B377" s="126" t="s">
        <v>3833</v>
      </c>
      <c r="C377" s="60"/>
      <c r="D377" s="1568"/>
    </row>
    <row r="378" spans="1:4">
      <c r="A378" s="49"/>
      <c r="B378" s="90" t="s">
        <v>261</v>
      </c>
      <c r="C378" s="60" t="s">
        <v>81</v>
      </c>
      <c r="D378" s="1568">
        <v>270</v>
      </c>
    </row>
    <row r="379" spans="1:4">
      <c r="A379" s="49"/>
      <c r="B379" s="90"/>
      <c r="C379" s="60"/>
      <c r="D379" s="1568"/>
    </row>
    <row r="380" spans="1:4" ht="63.75">
      <c r="A380" s="49">
        <v>24</v>
      </c>
      <c r="B380" s="126" t="s">
        <v>262</v>
      </c>
      <c r="C380" s="60" t="s">
        <v>83</v>
      </c>
      <c r="D380" s="1568">
        <v>200</v>
      </c>
    </row>
    <row r="381" spans="1:4">
      <c r="A381" s="49"/>
      <c r="B381" s="90"/>
      <c r="C381" s="60"/>
      <c r="D381" s="1568"/>
    </row>
    <row r="382" spans="1:4" ht="25.5">
      <c r="A382" s="49">
        <v>25</v>
      </c>
      <c r="B382" s="90" t="s">
        <v>263</v>
      </c>
      <c r="C382" s="60"/>
      <c r="D382" s="94"/>
    </row>
    <row r="383" spans="1:4" ht="38.25">
      <c r="A383" s="49"/>
      <c r="B383" s="90" t="s">
        <v>264</v>
      </c>
      <c r="C383" s="60"/>
      <c r="D383" s="94"/>
    </row>
    <row r="384" spans="1:4">
      <c r="A384" s="49"/>
      <c r="B384" s="154" t="s">
        <v>248</v>
      </c>
      <c r="C384" s="60" t="s">
        <v>75</v>
      </c>
      <c r="D384" s="94">
        <v>4</v>
      </c>
    </row>
    <row r="385" spans="1:7">
      <c r="A385" s="49"/>
      <c r="B385" s="90" t="s">
        <v>265</v>
      </c>
      <c r="C385" s="60" t="s">
        <v>256</v>
      </c>
      <c r="D385" s="94">
        <v>200</v>
      </c>
    </row>
    <row r="386" spans="1:7">
      <c r="A386" s="49"/>
      <c r="B386" s="59"/>
      <c r="C386" s="60"/>
      <c r="D386" s="94"/>
    </row>
    <row r="387" spans="1:7" ht="25.5">
      <c r="A387" s="178"/>
      <c r="B387" s="179" t="s">
        <v>266</v>
      </c>
      <c r="C387" s="180"/>
      <c r="D387" s="181"/>
      <c r="E387" s="182"/>
      <c r="F387" s="183"/>
    </row>
    <row r="388" spans="1:7">
      <c r="A388" s="49"/>
      <c r="B388" s="59"/>
      <c r="C388" s="60"/>
      <c r="D388" s="94"/>
    </row>
    <row r="389" spans="1:7">
      <c r="A389" s="49"/>
      <c r="B389" s="90"/>
      <c r="D389" s="117"/>
    </row>
    <row r="390" spans="1:7">
      <c r="A390" s="49"/>
      <c r="B390" s="59" t="s">
        <v>267</v>
      </c>
      <c r="C390" s="60"/>
      <c r="D390" s="94"/>
    </row>
    <row r="391" spans="1:7">
      <c r="A391" s="49"/>
      <c r="B391" s="59"/>
      <c r="C391" s="60"/>
      <c r="D391" s="94"/>
    </row>
    <row r="392" spans="1:7">
      <c r="A392" s="49"/>
      <c r="B392" s="185" t="s">
        <v>268</v>
      </c>
      <c r="C392" s="60"/>
      <c r="D392" s="94"/>
    </row>
    <row r="393" spans="1:7" ht="51">
      <c r="A393" s="49"/>
      <c r="B393" s="185" t="s">
        <v>269</v>
      </c>
      <c r="C393" s="60"/>
      <c r="D393" s="94"/>
    </row>
    <row r="394" spans="1:7">
      <c r="A394" s="49"/>
      <c r="B394" s="59"/>
      <c r="C394" s="60"/>
      <c r="D394" s="94"/>
    </row>
    <row r="395" spans="1:7">
      <c r="A395" s="49"/>
      <c r="B395" s="154"/>
      <c r="C395" s="60"/>
      <c r="D395" s="94"/>
      <c r="E395" s="153"/>
      <c r="F395" s="62"/>
      <c r="G395" s="63"/>
    </row>
    <row r="396" spans="1:7">
      <c r="A396" s="49">
        <v>1</v>
      </c>
      <c r="B396" s="186" t="s">
        <v>270</v>
      </c>
      <c r="C396" s="187"/>
      <c r="D396" s="188"/>
      <c r="E396" s="189"/>
      <c r="F396" s="189"/>
      <c r="G396" s="71"/>
    </row>
    <row r="397" spans="1:7" ht="38.25">
      <c r="A397" s="71"/>
      <c r="B397" s="154" t="s">
        <v>271</v>
      </c>
      <c r="C397" s="71"/>
      <c r="D397" s="115"/>
      <c r="E397" s="189"/>
      <c r="F397" s="189"/>
      <c r="G397" s="71"/>
    </row>
    <row r="398" spans="1:7" ht="25.5">
      <c r="A398" s="190"/>
      <c r="B398" s="97" t="s">
        <v>272</v>
      </c>
      <c r="C398" s="187"/>
      <c r="D398" s="188"/>
      <c r="E398" s="189"/>
      <c r="F398" s="189"/>
      <c r="G398" s="71"/>
    </row>
    <row r="399" spans="1:7" ht="38.25">
      <c r="A399" s="190"/>
      <c r="B399" s="97" t="s">
        <v>273</v>
      </c>
      <c r="C399" s="187"/>
      <c r="D399" s="188"/>
      <c r="E399" s="189"/>
      <c r="F399" s="189"/>
      <c r="G399" s="71"/>
    </row>
    <row r="400" spans="1:7">
      <c r="A400" s="49"/>
      <c r="B400" s="97" t="s">
        <v>274</v>
      </c>
      <c r="C400" s="71"/>
      <c r="D400" s="115"/>
      <c r="E400" s="189"/>
      <c r="F400" s="189"/>
      <c r="G400" s="71"/>
    </row>
    <row r="401" spans="1:7">
      <c r="A401" s="190"/>
      <c r="B401" s="97" t="s">
        <v>275</v>
      </c>
      <c r="C401" s="50" t="s">
        <v>83</v>
      </c>
      <c r="D401" s="94">
        <v>150</v>
      </c>
      <c r="E401" s="189"/>
      <c r="F401" s="189"/>
      <c r="G401" s="71"/>
    </row>
    <row r="402" spans="1:7">
      <c r="A402" s="190"/>
      <c r="B402" s="97"/>
      <c r="C402" s="187"/>
      <c r="D402" s="188"/>
      <c r="E402" s="189"/>
      <c r="F402" s="189"/>
      <c r="G402" s="71"/>
    </row>
    <row r="403" spans="1:7" ht="25.5">
      <c r="A403" s="49">
        <v>2</v>
      </c>
      <c r="B403" s="26" t="s">
        <v>276</v>
      </c>
      <c r="C403" s="187"/>
      <c r="D403" s="188"/>
      <c r="E403" s="189"/>
      <c r="F403" s="189"/>
      <c r="G403" s="71"/>
    </row>
    <row r="404" spans="1:7">
      <c r="B404" s="143" t="s">
        <v>277</v>
      </c>
      <c r="F404" s="166"/>
    </row>
    <row r="405" spans="1:7" ht="63.75">
      <c r="A405" s="190"/>
      <c r="B405" s="97" t="s">
        <v>278</v>
      </c>
      <c r="C405" s="187"/>
      <c r="D405" s="188"/>
      <c r="E405" s="189"/>
      <c r="F405" s="189"/>
      <c r="G405" s="71"/>
    </row>
    <row r="406" spans="1:7" ht="51">
      <c r="A406" s="190"/>
      <c r="B406" s="99" t="s">
        <v>279</v>
      </c>
      <c r="C406" s="187"/>
      <c r="D406" s="188"/>
      <c r="E406" s="189"/>
      <c r="F406" s="189"/>
      <c r="G406" s="71"/>
    </row>
    <row r="407" spans="1:7">
      <c r="A407" s="190"/>
      <c r="B407" s="97" t="s">
        <v>280</v>
      </c>
      <c r="C407" s="187"/>
      <c r="D407" s="188"/>
      <c r="E407" s="189"/>
      <c r="F407" s="189"/>
      <c r="G407" s="71"/>
    </row>
    <row r="408" spans="1:7">
      <c r="A408" s="49" t="s">
        <v>63</v>
      </c>
      <c r="B408" s="149" t="s">
        <v>281</v>
      </c>
      <c r="C408" s="191" t="s">
        <v>72</v>
      </c>
      <c r="D408" s="192">
        <v>1</v>
      </c>
      <c r="E408" s="189"/>
      <c r="F408" s="189"/>
      <c r="G408" s="71"/>
    </row>
    <row r="409" spans="1:7">
      <c r="A409" s="49" t="s">
        <v>63</v>
      </c>
      <c r="B409" s="149" t="s">
        <v>282</v>
      </c>
      <c r="C409" s="191" t="s">
        <v>72</v>
      </c>
      <c r="D409" s="192">
        <v>1</v>
      </c>
      <c r="E409" s="189"/>
      <c r="F409" s="189"/>
      <c r="G409" s="71"/>
    </row>
    <row r="410" spans="1:7">
      <c r="A410" s="49" t="s">
        <v>63</v>
      </c>
      <c r="B410" s="149" t="s">
        <v>283</v>
      </c>
      <c r="C410" s="191" t="s">
        <v>72</v>
      </c>
      <c r="D410" s="192">
        <v>4</v>
      </c>
      <c r="E410" s="189"/>
      <c r="F410" s="189"/>
      <c r="G410" s="71"/>
    </row>
    <row r="411" spans="1:7">
      <c r="A411" s="49"/>
      <c r="B411" s="59"/>
      <c r="C411" s="60"/>
      <c r="D411" s="94"/>
    </row>
    <row r="412" spans="1:7" ht="38.25">
      <c r="A412" s="49">
        <v>3</v>
      </c>
      <c r="B412" s="144" t="s">
        <v>284</v>
      </c>
      <c r="C412" s="60"/>
      <c r="D412" s="94"/>
    </row>
    <row r="413" spans="1:7" ht="38.25">
      <c r="A413" s="49"/>
      <c r="B413" s="143" t="s">
        <v>285</v>
      </c>
      <c r="C413" s="60"/>
      <c r="D413" s="94"/>
    </row>
    <row r="414" spans="1:7" ht="51">
      <c r="A414" s="49"/>
      <c r="B414" s="99" t="s">
        <v>279</v>
      </c>
      <c r="C414" s="112" t="s">
        <v>83</v>
      </c>
      <c r="D414" s="118">
        <v>12</v>
      </c>
      <c r="F414" s="166"/>
    </row>
    <row r="415" spans="1:7">
      <c r="B415" s="143"/>
      <c r="F415" s="166"/>
    </row>
    <row r="416" spans="1:7">
      <c r="A416" s="64"/>
      <c r="B416" s="126"/>
      <c r="C416" s="60"/>
      <c r="D416" s="1568"/>
      <c r="E416" s="72"/>
      <c r="F416" s="62"/>
    </row>
    <row r="417" spans="1:7">
      <c r="A417" s="64"/>
      <c r="B417" s="186" t="s">
        <v>286</v>
      </c>
      <c r="C417" s="60"/>
      <c r="D417" s="1568"/>
      <c r="E417" s="72"/>
      <c r="F417" s="62"/>
    </row>
    <row r="418" spans="1:7">
      <c r="A418" s="64"/>
      <c r="B418" s="126"/>
      <c r="C418" s="60"/>
      <c r="D418" s="1568"/>
      <c r="E418" s="72"/>
      <c r="F418" s="62"/>
    </row>
    <row r="419" spans="1:7" ht="25.5">
      <c r="A419" s="49">
        <v>4</v>
      </c>
      <c r="B419" s="97" t="s">
        <v>287</v>
      </c>
      <c r="C419" s="50"/>
      <c r="D419" s="94"/>
      <c r="E419" s="72"/>
      <c r="F419" s="62"/>
    </row>
    <row r="420" spans="1:7" ht="51">
      <c r="A420" s="49"/>
      <c r="B420" s="97" t="s">
        <v>288</v>
      </c>
      <c r="C420" s="50"/>
      <c r="D420" s="94"/>
      <c r="E420" s="72"/>
      <c r="F420" s="62"/>
    </row>
    <row r="421" spans="1:7">
      <c r="A421" s="49"/>
      <c r="B421" s="97"/>
      <c r="C421" s="50"/>
      <c r="D421" s="1568"/>
      <c r="E421" s="72"/>
      <c r="F421" s="62"/>
    </row>
    <row r="422" spans="1:7" ht="25.5">
      <c r="A422" s="95" t="s">
        <v>63</v>
      </c>
      <c r="B422" s="123" t="s">
        <v>289</v>
      </c>
      <c r="C422" s="112"/>
      <c r="D422" s="118"/>
      <c r="E422" s="72"/>
      <c r="F422" s="62"/>
    </row>
    <row r="423" spans="1:7">
      <c r="A423" s="95"/>
      <c r="B423" s="193"/>
      <c r="C423" s="112"/>
      <c r="D423" s="118"/>
      <c r="E423" s="72"/>
      <c r="F423" s="62"/>
    </row>
    <row r="424" spans="1:7">
      <c r="A424" s="49"/>
      <c r="B424" s="172" t="s">
        <v>236</v>
      </c>
      <c r="C424" s="50"/>
      <c r="D424" s="638"/>
      <c r="E424" s="153"/>
      <c r="F424" s="62"/>
      <c r="G424" s="63"/>
    </row>
    <row r="425" spans="1:7" ht="76.5">
      <c r="A425" s="95"/>
      <c r="B425" s="172" t="s">
        <v>290</v>
      </c>
      <c r="C425" s="112"/>
      <c r="D425" s="118"/>
      <c r="E425" s="72"/>
      <c r="F425" s="62"/>
    </row>
    <row r="426" spans="1:7">
      <c r="A426" s="95"/>
      <c r="B426" s="126"/>
      <c r="C426" s="112"/>
      <c r="D426" s="118"/>
      <c r="E426" s="72"/>
      <c r="F426" s="62"/>
    </row>
    <row r="427" spans="1:7" ht="38.25">
      <c r="A427" s="121"/>
      <c r="B427" s="92" t="s">
        <v>291</v>
      </c>
      <c r="C427" s="112"/>
      <c r="D427" s="1568"/>
      <c r="E427" s="72"/>
      <c r="F427" s="62"/>
    </row>
    <row r="428" spans="1:7" ht="51">
      <c r="A428" s="194"/>
      <c r="B428" s="92" t="s">
        <v>292</v>
      </c>
      <c r="C428" s="50"/>
      <c r="D428" s="1568"/>
      <c r="E428" s="72"/>
      <c r="F428" s="62"/>
    </row>
    <row r="429" spans="1:7" ht="38.25">
      <c r="A429" s="194"/>
      <c r="B429" s="92" t="s">
        <v>293</v>
      </c>
      <c r="C429" s="50"/>
      <c r="D429" s="1568"/>
      <c r="E429" s="72"/>
      <c r="F429" s="62"/>
    </row>
    <row r="430" spans="1:7">
      <c r="A430" s="194"/>
      <c r="B430" s="171"/>
      <c r="C430" s="50"/>
      <c r="D430" s="1568"/>
      <c r="E430" s="72"/>
      <c r="F430" s="62"/>
    </row>
    <row r="431" spans="1:7">
      <c r="A431" s="49"/>
      <c r="B431" s="172" t="s">
        <v>236</v>
      </c>
      <c r="C431" s="50"/>
      <c r="D431" s="638"/>
      <c r="E431" s="153"/>
      <c r="F431" s="62"/>
      <c r="G431" s="63"/>
    </row>
    <row r="432" spans="1:7">
      <c r="A432" s="194"/>
      <c r="B432" s="149" t="s">
        <v>294</v>
      </c>
      <c r="C432" s="50"/>
      <c r="D432" s="1568"/>
      <c r="E432" s="72"/>
      <c r="F432" s="62"/>
    </row>
    <row r="433" spans="1:6">
      <c r="A433" s="194"/>
      <c r="B433" s="149"/>
      <c r="C433" s="50"/>
      <c r="D433" s="1568"/>
      <c r="E433" s="72"/>
      <c r="F433" s="62"/>
    </row>
    <row r="434" spans="1:6">
      <c r="A434" s="121"/>
      <c r="B434" s="92" t="s">
        <v>295</v>
      </c>
      <c r="C434" s="112"/>
      <c r="D434" s="118"/>
      <c r="E434" s="72"/>
      <c r="F434" s="62"/>
    </row>
    <row r="435" spans="1:6">
      <c r="A435" s="121"/>
      <c r="B435" s="92" t="s">
        <v>296</v>
      </c>
      <c r="C435" s="112" t="s">
        <v>83</v>
      </c>
      <c r="D435" s="118">
        <v>260</v>
      </c>
      <c r="E435" s="72"/>
      <c r="F435" s="62"/>
    </row>
    <row r="436" spans="1:6">
      <c r="A436" s="121"/>
      <c r="B436" s="92"/>
      <c r="C436" s="112"/>
      <c r="D436" s="118"/>
      <c r="E436" s="72"/>
      <c r="F436" s="62"/>
    </row>
    <row r="437" spans="1:6" ht="38.25">
      <c r="A437" s="49">
        <v>5</v>
      </c>
      <c r="B437" s="154" t="s">
        <v>297</v>
      </c>
      <c r="C437" s="138"/>
      <c r="D437" s="139"/>
      <c r="E437" s="72"/>
      <c r="F437" s="62"/>
    </row>
    <row r="438" spans="1:6" ht="25.5">
      <c r="A438" s="49"/>
      <c r="B438" s="97" t="s">
        <v>298</v>
      </c>
      <c r="C438" s="138"/>
      <c r="D438" s="139"/>
      <c r="E438" s="72"/>
      <c r="F438" s="62"/>
    </row>
    <row r="439" spans="1:6" ht="38.25">
      <c r="A439" s="49"/>
      <c r="B439" s="97" t="s">
        <v>299</v>
      </c>
      <c r="C439" s="50" t="s">
        <v>83</v>
      </c>
      <c r="D439" s="94">
        <v>260</v>
      </c>
      <c r="E439" s="72"/>
      <c r="F439" s="62"/>
    </row>
    <row r="440" spans="1:6">
      <c r="A440" s="49"/>
      <c r="B440" s="97"/>
      <c r="C440" s="50"/>
      <c r="D440" s="94"/>
      <c r="E440" s="72"/>
      <c r="F440" s="62"/>
    </row>
    <row r="441" spans="1:6" ht="51">
      <c r="A441" s="49">
        <v>6</v>
      </c>
      <c r="B441" s="154" t="s">
        <v>300</v>
      </c>
      <c r="C441" s="50" t="s">
        <v>83</v>
      </c>
      <c r="D441" s="1568">
        <v>260</v>
      </c>
      <c r="E441" s="72"/>
      <c r="F441" s="62"/>
    </row>
    <row r="442" spans="1:6">
      <c r="A442" s="49"/>
      <c r="B442" s="97"/>
      <c r="C442" s="50"/>
      <c r="D442" s="94"/>
      <c r="E442" s="72"/>
      <c r="F442" s="62"/>
    </row>
    <row r="443" spans="1:6" ht="25.5">
      <c r="A443" s="49">
        <v>7</v>
      </c>
      <c r="B443" s="154" t="s">
        <v>301</v>
      </c>
      <c r="C443" s="50" t="s">
        <v>83</v>
      </c>
      <c r="D443" s="1568">
        <v>260</v>
      </c>
      <c r="E443" s="72"/>
      <c r="F443" s="62"/>
    </row>
    <row r="444" spans="1:6">
      <c r="A444" s="49"/>
      <c r="B444" s="154"/>
      <c r="C444" s="50"/>
      <c r="D444" s="1568"/>
      <c r="E444" s="72"/>
      <c r="F444" s="62"/>
    </row>
    <row r="445" spans="1:6" ht="38.25">
      <c r="A445" s="49">
        <v>8</v>
      </c>
      <c r="B445" s="97" t="s">
        <v>302</v>
      </c>
      <c r="C445" s="50"/>
      <c r="D445" s="94"/>
      <c r="E445" s="72"/>
    </row>
    <row r="446" spans="1:6" ht="25.5">
      <c r="A446" s="54"/>
      <c r="B446" s="143" t="s">
        <v>303</v>
      </c>
      <c r="C446" s="71"/>
      <c r="D446" s="115"/>
      <c r="E446" s="72"/>
    </row>
    <row r="447" spans="1:6" ht="38.25">
      <c r="A447" s="54"/>
      <c r="B447" s="97" t="s">
        <v>304</v>
      </c>
      <c r="C447" s="50" t="s">
        <v>83</v>
      </c>
      <c r="D447" s="94">
        <v>260</v>
      </c>
      <c r="E447" s="72"/>
    </row>
    <row r="448" spans="1:6">
      <c r="A448" s="54"/>
      <c r="B448" s="97"/>
      <c r="C448" s="50"/>
      <c r="D448" s="94"/>
      <c r="E448" s="72"/>
    </row>
    <row r="449" spans="1:31">
      <c r="A449" s="54"/>
      <c r="B449" s="97"/>
      <c r="C449" s="50"/>
      <c r="D449" s="94"/>
      <c r="E449" s="72"/>
    </row>
    <row r="450" spans="1:31">
      <c r="A450" s="64"/>
      <c r="B450" s="186" t="s">
        <v>305</v>
      </c>
      <c r="C450" s="60"/>
      <c r="D450" s="1568"/>
      <c r="E450" s="72"/>
    </row>
    <row r="451" spans="1:31">
      <c r="A451" s="64"/>
      <c r="B451" s="186"/>
      <c r="C451" s="60"/>
      <c r="D451" s="1568"/>
      <c r="E451" s="72"/>
    </row>
    <row r="452" spans="1:31" ht="38.25">
      <c r="A452" s="64">
        <v>9</v>
      </c>
      <c r="B452" s="143" t="s">
        <v>306</v>
      </c>
      <c r="C452" s="50"/>
      <c r="D452" s="94"/>
      <c r="E452" s="72"/>
    </row>
    <row r="453" spans="1:31">
      <c r="A453" s="64"/>
      <c r="B453" s="195" t="s">
        <v>307</v>
      </c>
      <c r="C453" s="60"/>
      <c r="D453" s="1568"/>
      <c r="E453" s="72"/>
      <c r="F453" s="72"/>
      <c r="G453" s="125"/>
      <c r="H453" s="122"/>
      <c r="I453" s="122"/>
      <c r="J453" s="122"/>
      <c r="K453" s="148"/>
      <c r="L453" s="148"/>
      <c r="M453" s="148"/>
      <c r="N453" s="148"/>
      <c r="O453" s="148"/>
      <c r="P453" s="148"/>
      <c r="Q453" s="148"/>
      <c r="R453" s="148"/>
      <c r="S453" s="148"/>
      <c r="T453" s="148"/>
      <c r="U453" s="148"/>
      <c r="V453" s="148"/>
      <c r="W453" s="148"/>
      <c r="X453" s="148"/>
      <c r="Y453" s="148"/>
      <c r="Z453" s="148"/>
      <c r="AA453" s="148"/>
      <c r="AB453" s="148"/>
      <c r="AC453" s="148"/>
      <c r="AD453" s="148"/>
      <c r="AE453" s="148"/>
    </row>
    <row r="454" spans="1:31">
      <c r="A454" s="49"/>
      <c r="B454" s="196" t="s">
        <v>308</v>
      </c>
      <c r="C454" s="50"/>
      <c r="D454" s="638"/>
      <c r="E454" s="153"/>
      <c r="F454" s="62"/>
      <c r="G454" s="63"/>
    </row>
    <row r="455" spans="1:31" ht="63.75">
      <c r="A455" s="49"/>
      <c r="B455" s="197" t="s">
        <v>309</v>
      </c>
      <c r="C455" s="50"/>
      <c r="D455" s="638"/>
      <c r="E455" s="153"/>
      <c r="F455" s="62"/>
      <c r="G455" s="63"/>
    </row>
    <row r="456" spans="1:31" ht="25.5">
      <c r="A456" s="49"/>
      <c r="B456" s="172" t="s">
        <v>310</v>
      </c>
      <c r="C456" s="50"/>
      <c r="D456" s="638"/>
      <c r="E456" s="153"/>
      <c r="F456" s="62"/>
      <c r="G456" s="63"/>
    </row>
    <row r="457" spans="1:31">
      <c r="A457" s="49"/>
      <c r="B457" s="172"/>
      <c r="C457" s="50"/>
      <c r="D457" s="638"/>
      <c r="E457" s="153"/>
      <c r="F457" s="62"/>
      <c r="G457" s="63"/>
    </row>
    <row r="458" spans="1:31">
      <c r="A458" s="198"/>
      <c r="B458" s="111" t="s">
        <v>296</v>
      </c>
      <c r="C458" s="199" t="s">
        <v>83</v>
      </c>
      <c r="D458" s="94">
        <v>260</v>
      </c>
      <c r="E458" s="72"/>
    </row>
    <row r="459" spans="1:31">
      <c r="A459" s="49"/>
      <c r="B459" s="149"/>
      <c r="C459" s="50"/>
      <c r="D459" s="638"/>
      <c r="E459" s="153"/>
      <c r="F459" s="62"/>
      <c r="G459" s="63"/>
    </row>
    <row r="460" spans="1:31" ht="38.25">
      <c r="A460" s="64">
        <v>10</v>
      </c>
      <c r="B460" s="154" t="s">
        <v>297</v>
      </c>
      <c r="C460" s="50"/>
      <c r="D460" s="94"/>
      <c r="E460" s="72"/>
      <c r="F460" s="62"/>
      <c r="G460" s="125"/>
      <c r="H460" s="122"/>
      <c r="I460" s="122"/>
      <c r="J460" s="122"/>
      <c r="K460" s="148"/>
      <c r="L460" s="148"/>
      <c r="M460" s="148"/>
      <c r="N460" s="148"/>
      <c r="O460" s="148"/>
      <c r="P460" s="148"/>
      <c r="Q460" s="148"/>
      <c r="R460" s="148"/>
      <c r="S460" s="148"/>
      <c r="T460" s="148"/>
      <c r="U460" s="148"/>
      <c r="V460" s="148"/>
      <c r="W460" s="148"/>
      <c r="X460" s="148"/>
      <c r="Y460" s="148"/>
      <c r="Z460" s="148"/>
      <c r="AA460" s="148"/>
      <c r="AB460" s="148"/>
      <c r="AC460" s="148"/>
      <c r="AD460" s="148"/>
      <c r="AE460" s="148"/>
    </row>
    <row r="461" spans="1:31" ht="25.5">
      <c r="A461" s="64"/>
      <c r="B461" s="97" t="s">
        <v>298</v>
      </c>
      <c r="C461" s="138"/>
      <c r="D461" s="139"/>
      <c r="E461" s="72"/>
      <c r="F461" s="62"/>
      <c r="G461" s="125"/>
      <c r="H461" s="122"/>
      <c r="I461" s="122"/>
      <c r="J461" s="122"/>
      <c r="K461" s="148"/>
      <c r="L461" s="148"/>
      <c r="M461" s="148"/>
      <c r="N461" s="148"/>
      <c r="O461" s="148"/>
      <c r="P461" s="148"/>
      <c r="Q461" s="148"/>
      <c r="R461" s="148"/>
      <c r="S461" s="148"/>
      <c r="T461" s="148"/>
      <c r="U461" s="148"/>
      <c r="V461" s="148"/>
      <c r="W461" s="148"/>
      <c r="X461" s="148"/>
      <c r="Y461" s="148"/>
      <c r="Z461" s="148"/>
      <c r="AA461" s="148"/>
      <c r="AB461" s="148"/>
      <c r="AC461" s="148"/>
      <c r="AD461" s="148"/>
      <c r="AE461" s="148"/>
    </row>
    <row r="462" spans="1:31" ht="38.25">
      <c r="A462" s="49"/>
      <c r="B462" s="97" t="s">
        <v>311</v>
      </c>
      <c r="C462" s="50" t="s">
        <v>83</v>
      </c>
      <c r="D462" s="94">
        <v>260</v>
      </c>
      <c r="E462" s="72"/>
      <c r="F462" s="62"/>
    </row>
    <row r="463" spans="1:31">
      <c r="A463" s="49"/>
      <c r="B463" s="97"/>
      <c r="C463" s="50"/>
      <c r="D463" s="94"/>
      <c r="E463" s="72"/>
      <c r="F463" s="62"/>
    </row>
    <row r="464" spans="1:31" ht="25.5">
      <c r="A464" s="49">
        <v>11</v>
      </c>
      <c r="B464" s="154" t="s">
        <v>301</v>
      </c>
      <c r="C464" s="50" t="s">
        <v>83</v>
      </c>
      <c r="D464" s="1568">
        <v>260</v>
      </c>
      <c r="E464" s="72"/>
      <c r="F464" s="62"/>
    </row>
    <row r="465" spans="1:7">
      <c r="A465" s="49"/>
      <c r="B465" s="154"/>
      <c r="C465" s="50"/>
      <c r="D465" s="1568"/>
      <c r="E465" s="72"/>
      <c r="F465" s="62"/>
    </row>
    <row r="466" spans="1:7" ht="38.25">
      <c r="A466" s="49">
        <v>12</v>
      </c>
      <c r="B466" s="97" t="s">
        <v>302</v>
      </c>
      <c r="C466" s="50"/>
      <c r="D466" s="94"/>
      <c r="E466" s="72"/>
    </row>
    <row r="467" spans="1:7" ht="25.5">
      <c r="A467" s="54"/>
      <c r="B467" s="143" t="s">
        <v>303</v>
      </c>
      <c r="C467" s="71"/>
      <c r="D467" s="115"/>
      <c r="E467" s="72"/>
    </row>
    <row r="468" spans="1:7" ht="38.25">
      <c r="A468" s="54"/>
      <c r="B468" s="97" t="s">
        <v>304</v>
      </c>
      <c r="C468" s="50" t="s">
        <v>83</v>
      </c>
      <c r="D468" s="94">
        <v>260</v>
      </c>
      <c r="E468" s="72"/>
    </row>
    <row r="469" spans="1:7">
      <c r="A469" s="54"/>
      <c r="B469" s="97"/>
      <c r="C469" s="50"/>
      <c r="D469" s="94"/>
      <c r="E469" s="72"/>
    </row>
    <row r="470" spans="1:7">
      <c r="A470" s="64"/>
      <c r="B470" s="126"/>
      <c r="C470" s="60"/>
      <c r="D470" s="1568"/>
      <c r="E470" s="72"/>
    </row>
    <row r="471" spans="1:7">
      <c r="A471" s="64"/>
      <c r="B471" s="186" t="s">
        <v>312</v>
      </c>
      <c r="C471" s="60"/>
      <c r="D471" s="1568"/>
      <c r="E471" s="72"/>
    </row>
    <row r="472" spans="1:7">
      <c r="A472" s="64"/>
      <c r="B472" s="149"/>
      <c r="C472" s="60"/>
      <c r="D472" s="1568"/>
      <c r="E472" s="72"/>
    </row>
    <row r="473" spans="1:7">
      <c r="A473" s="64"/>
      <c r="B473" s="126"/>
      <c r="C473" s="60"/>
      <c r="D473" s="1568"/>
      <c r="E473" s="72"/>
    </row>
    <row r="474" spans="1:7" ht="38.25">
      <c r="A474" s="121">
        <v>13</v>
      </c>
      <c r="B474" s="123" t="s">
        <v>313</v>
      </c>
      <c r="D474" s="1568"/>
      <c r="E474" s="72"/>
    </row>
    <row r="475" spans="1:7">
      <c r="A475" s="121"/>
      <c r="B475" s="200"/>
      <c r="D475" s="1568"/>
      <c r="E475" s="72"/>
    </row>
    <row r="476" spans="1:7">
      <c r="A476" s="49"/>
      <c r="B476" s="172" t="s">
        <v>236</v>
      </c>
      <c r="C476" s="50"/>
      <c r="D476" s="638"/>
      <c r="E476" s="153"/>
      <c r="F476" s="62"/>
      <c r="G476" s="63"/>
    </row>
    <row r="477" spans="1:7" ht="15">
      <c r="A477" s="49"/>
      <c r="B477" s="201" t="s">
        <v>314</v>
      </c>
      <c r="C477" s="50"/>
      <c r="D477" s="638"/>
      <c r="E477" s="153"/>
      <c r="F477" s="62"/>
      <c r="G477" s="63"/>
    </row>
    <row r="478" spans="1:7" ht="15">
      <c r="A478" s="49"/>
      <c r="B478" s="201" t="s">
        <v>315</v>
      </c>
      <c r="C478" s="50"/>
      <c r="D478" s="638"/>
      <c r="E478" s="153"/>
      <c r="F478" s="62"/>
      <c r="G478" s="63"/>
    </row>
    <row r="479" spans="1:7" ht="25.5">
      <c r="A479" s="49"/>
      <c r="B479" s="172" t="s">
        <v>316</v>
      </c>
      <c r="C479" s="50"/>
      <c r="D479" s="638"/>
      <c r="E479" s="153"/>
      <c r="F479" s="62"/>
      <c r="G479" s="63"/>
    </row>
    <row r="480" spans="1:7" ht="25.5">
      <c r="A480" s="49"/>
      <c r="B480" s="172" t="s">
        <v>317</v>
      </c>
      <c r="C480" s="50"/>
      <c r="D480" s="638"/>
      <c r="E480" s="153"/>
      <c r="F480" s="62"/>
      <c r="G480" s="63"/>
    </row>
    <row r="481" spans="1:7">
      <c r="A481" s="49"/>
      <c r="B481" s="172" t="s">
        <v>318</v>
      </c>
      <c r="C481" s="50"/>
      <c r="D481" s="638"/>
      <c r="E481" s="153"/>
      <c r="F481" s="62"/>
      <c r="G481" s="63"/>
    </row>
    <row r="482" spans="1:7">
      <c r="A482" s="121"/>
      <c r="B482" s="143"/>
      <c r="D482" s="1568"/>
      <c r="E482" s="72"/>
    </row>
    <row r="483" spans="1:7" ht="38.25">
      <c r="A483" s="121"/>
      <c r="B483" s="116" t="s">
        <v>319</v>
      </c>
      <c r="D483" s="1568"/>
      <c r="E483" s="72"/>
    </row>
    <row r="484" spans="1:7">
      <c r="A484" s="121"/>
      <c r="D484" s="1568"/>
      <c r="E484" s="72"/>
    </row>
    <row r="485" spans="1:7">
      <c r="A485" s="121"/>
      <c r="B485" s="116" t="s">
        <v>320</v>
      </c>
      <c r="D485" s="1568"/>
      <c r="E485" s="72"/>
    </row>
    <row r="486" spans="1:7" ht="102">
      <c r="A486" s="95" t="s">
        <v>63</v>
      </c>
      <c r="B486" s="202" t="s">
        <v>321</v>
      </c>
      <c r="D486" s="1568"/>
      <c r="E486" s="72"/>
    </row>
    <row r="487" spans="1:7">
      <c r="A487" s="121"/>
      <c r="D487" s="1568"/>
      <c r="E487" s="72"/>
    </row>
    <row r="488" spans="1:7" ht="38.25">
      <c r="A488" s="95" t="s">
        <v>63</v>
      </c>
      <c r="B488" s="116" t="s">
        <v>322</v>
      </c>
      <c r="D488" s="1568"/>
      <c r="E488" s="72"/>
    </row>
    <row r="489" spans="1:7">
      <c r="A489" s="121"/>
      <c r="D489" s="1568"/>
      <c r="E489" s="72"/>
    </row>
    <row r="490" spans="1:7" ht="63.75">
      <c r="A490" s="95" t="s">
        <v>63</v>
      </c>
      <c r="B490" s="116" t="s">
        <v>323</v>
      </c>
      <c r="D490" s="1568"/>
      <c r="E490" s="72"/>
    </row>
    <row r="491" spans="1:7">
      <c r="A491" s="121"/>
      <c r="D491" s="1568"/>
      <c r="E491" s="72"/>
    </row>
    <row r="492" spans="1:7">
      <c r="A492" s="121"/>
      <c r="B492" s="92" t="s">
        <v>296</v>
      </c>
      <c r="C492" s="112" t="s">
        <v>83</v>
      </c>
      <c r="D492" s="118">
        <v>900</v>
      </c>
      <c r="E492" s="72"/>
      <c r="F492" s="62"/>
    </row>
    <row r="493" spans="1:7">
      <c r="A493" s="121"/>
      <c r="B493" s="98"/>
      <c r="D493" s="1568"/>
      <c r="E493" s="72"/>
    </row>
    <row r="494" spans="1:7">
      <c r="A494" s="49"/>
      <c r="B494" s="59"/>
    </row>
    <row r="495" spans="1:7">
      <c r="A495" s="64"/>
      <c r="B495" s="186" t="s">
        <v>324</v>
      </c>
      <c r="C495" s="60"/>
      <c r="D495" s="1568"/>
      <c r="E495" s="72"/>
      <c r="F495" s="62"/>
    </row>
    <row r="496" spans="1:7">
      <c r="A496" s="64"/>
      <c r="B496" s="90"/>
      <c r="C496" s="60"/>
      <c r="D496" s="1568"/>
      <c r="E496" s="72"/>
      <c r="F496" s="62"/>
    </row>
    <row r="497" spans="1:7" ht="38.25">
      <c r="A497" s="198">
        <v>14</v>
      </c>
      <c r="B497" s="111" t="s">
        <v>325</v>
      </c>
      <c r="C497" s="199"/>
      <c r="D497" s="1568"/>
      <c r="E497" s="72"/>
      <c r="F497" s="62"/>
    </row>
    <row r="498" spans="1:7" ht="63.75">
      <c r="A498" s="198"/>
      <c r="B498" s="203" t="s">
        <v>326</v>
      </c>
      <c r="C498" s="204"/>
      <c r="D498" s="205"/>
      <c r="E498" s="206"/>
      <c r="F498" s="206"/>
    </row>
    <row r="499" spans="1:7">
      <c r="A499" s="198"/>
      <c r="B499" s="207"/>
      <c r="C499" s="204"/>
      <c r="D499" s="205"/>
      <c r="E499" s="206"/>
      <c r="F499" s="206"/>
    </row>
    <row r="500" spans="1:7">
      <c r="A500" s="49"/>
      <c r="B500" s="172" t="s">
        <v>236</v>
      </c>
      <c r="C500" s="50"/>
      <c r="D500" s="638"/>
      <c r="E500" s="153"/>
      <c r="F500" s="62"/>
      <c r="G500" s="63"/>
    </row>
    <row r="501" spans="1:7">
      <c r="A501" s="198"/>
      <c r="B501" s="197" t="s">
        <v>327</v>
      </c>
      <c r="C501" s="204"/>
      <c r="D501" s="205"/>
      <c r="E501" s="206"/>
      <c r="F501" s="206"/>
    </row>
    <row r="502" spans="1:7">
      <c r="A502" s="198"/>
      <c r="B502" s="197"/>
      <c r="C502" s="204"/>
      <c r="D502" s="205"/>
      <c r="E502" s="206"/>
      <c r="F502" s="206"/>
    </row>
    <row r="503" spans="1:7" ht="38.25">
      <c r="A503" s="198"/>
      <c r="B503" s="203" t="s">
        <v>328</v>
      </c>
      <c r="C503" s="199"/>
      <c r="D503" s="94"/>
      <c r="E503" s="72"/>
    </row>
    <row r="504" spans="1:7">
      <c r="A504" s="198"/>
      <c r="B504" s="208"/>
      <c r="C504" s="199"/>
      <c r="D504" s="94"/>
      <c r="E504" s="72"/>
    </row>
    <row r="505" spans="1:7">
      <c r="A505" s="49"/>
      <c r="B505" s="172" t="s">
        <v>236</v>
      </c>
      <c r="C505" s="50"/>
      <c r="D505" s="638"/>
      <c r="E505" s="153"/>
      <c r="F505" s="62"/>
      <c r="G505" s="63"/>
    </row>
    <row r="506" spans="1:7" ht="25.5">
      <c r="A506" s="198"/>
      <c r="B506" s="209" t="s">
        <v>329</v>
      </c>
      <c r="C506" s="199"/>
      <c r="D506" s="94"/>
      <c r="E506" s="72"/>
    </row>
    <row r="507" spans="1:7">
      <c r="A507" s="198"/>
      <c r="B507" s="209"/>
      <c r="C507" s="199"/>
      <c r="D507" s="94"/>
      <c r="E507" s="72"/>
    </row>
    <row r="508" spans="1:7" ht="51">
      <c r="A508" s="198"/>
      <c r="B508" s="203" t="s">
        <v>330</v>
      </c>
      <c r="C508" s="199"/>
      <c r="D508" s="94"/>
      <c r="E508" s="72"/>
    </row>
    <row r="509" spans="1:7">
      <c r="A509" s="198"/>
      <c r="B509" s="208"/>
      <c r="C509" s="199"/>
      <c r="D509" s="94"/>
      <c r="E509" s="72"/>
    </row>
    <row r="510" spans="1:7">
      <c r="A510" s="198"/>
      <c r="B510" s="172" t="s">
        <v>236</v>
      </c>
      <c r="C510" s="199"/>
      <c r="D510" s="94"/>
      <c r="E510" s="72"/>
    </row>
    <row r="511" spans="1:7" ht="25.5">
      <c r="A511" s="198"/>
      <c r="B511" s="209" t="s">
        <v>331</v>
      </c>
      <c r="C511" s="199"/>
      <c r="D511" s="94"/>
      <c r="E511" s="72"/>
    </row>
    <row r="512" spans="1:7">
      <c r="A512" s="198"/>
      <c r="B512" s="203" t="s">
        <v>296</v>
      </c>
      <c r="C512" s="199" t="s">
        <v>83</v>
      </c>
      <c r="D512" s="94">
        <v>60</v>
      </c>
      <c r="E512" s="72"/>
    </row>
    <row r="513" spans="1:23">
      <c r="A513" s="49"/>
      <c r="B513" s="210"/>
      <c r="C513" s="211"/>
      <c r="D513" s="205"/>
      <c r="E513" s="206"/>
      <c r="F513" s="206"/>
    </row>
    <row r="514" spans="1:23" ht="38.25">
      <c r="A514" s="49">
        <v>15</v>
      </c>
      <c r="B514" s="111" t="s">
        <v>332</v>
      </c>
      <c r="C514" s="50"/>
      <c r="D514" s="94"/>
      <c r="E514" s="72"/>
    </row>
    <row r="515" spans="1:23">
      <c r="A515" s="49"/>
      <c r="B515" s="212"/>
      <c r="C515" s="50"/>
      <c r="D515" s="94"/>
      <c r="E515" s="72"/>
    </row>
    <row r="516" spans="1:23">
      <c r="A516" s="49"/>
      <c r="B516" s="172" t="s">
        <v>236</v>
      </c>
      <c r="C516" s="50"/>
      <c r="D516" s="94"/>
      <c r="E516" s="72"/>
    </row>
    <row r="517" spans="1:23" ht="25.5">
      <c r="A517" s="49"/>
      <c r="B517" s="99" t="s">
        <v>333</v>
      </c>
      <c r="C517" s="50"/>
      <c r="D517" s="94"/>
      <c r="E517" s="72"/>
    </row>
    <row r="518" spans="1:23">
      <c r="A518" s="49"/>
      <c r="B518" s="99"/>
      <c r="C518" s="50"/>
      <c r="D518" s="94"/>
      <c r="E518" s="72"/>
    </row>
    <row r="519" spans="1:23" ht="63.75">
      <c r="A519" s="213"/>
      <c r="B519" s="111" t="s">
        <v>334</v>
      </c>
      <c r="C519" s="50"/>
      <c r="D519" s="94"/>
      <c r="E519" s="72"/>
    </row>
    <row r="520" spans="1:23" ht="25.5">
      <c r="A520" s="49"/>
      <c r="B520" s="111" t="s">
        <v>335</v>
      </c>
      <c r="C520" s="50"/>
      <c r="D520" s="94"/>
      <c r="E520" s="72"/>
    </row>
    <row r="521" spans="1:23">
      <c r="A521" s="198"/>
      <c r="B521" s="111" t="s">
        <v>296</v>
      </c>
      <c r="C521" s="199" t="s">
        <v>83</v>
      </c>
      <c r="D521" s="94">
        <v>87</v>
      </c>
      <c r="E521" s="72"/>
    </row>
    <row r="522" spans="1:23">
      <c r="A522" s="49"/>
      <c r="B522" s="210"/>
      <c r="C522" s="211"/>
      <c r="D522" s="205"/>
      <c r="E522" s="206"/>
      <c r="F522" s="206"/>
    </row>
    <row r="523" spans="1:23">
      <c r="A523" s="49"/>
      <c r="B523" s="154"/>
      <c r="C523" s="50"/>
      <c r="D523" s="1568"/>
      <c r="E523" s="72"/>
    </row>
    <row r="524" spans="1:23">
      <c r="A524" s="49"/>
      <c r="B524" s="186" t="s">
        <v>336</v>
      </c>
      <c r="C524" s="60"/>
      <c r="D524" s="94"/>
      <c r="E524" s="62"/>
      <c r="F524" s="72"/>
    </row>
    <row r="525" spans="1:23">
      <c r="A525" s="49"/>
      <c r="B525" s="99"/>
      <c r="C525" s="60"/>
      <c r="D525" s="1568"/>
    </row>
    <row r="526" spans="1:23" ht="38.25">
      <c r="A526" s="198">
        <v>16</v>
      </c>
      <c r="B526" s="111" t="s">
        <v>325</v>
      </c>
      <c r="C526" s="199"/>
      <c r="D526" s="1568"/>
      <c r="E526" s="72"/>
      <c r="F526" s="62"/>
      <c r="G526" s="122"/>
      <c r="H526" s="122"/>
      <c r="I526" s="122"/>
      <c r="J526" s="122"/>
      <c r="K526" s="122"/>
      <c r="L526" s="122"/>
      <c r="M526" s="122"/>
      <c r="N526" s="122"/>
      <c r="O526" s="122"/>
      <c r="P526" s="122"/>
      <c r="Q526" s="122"/>
      <c r="R526" s="122"/>
      <c r="S526" s="122"/>
      <c r="T526" s="122"/>
      <c r="U526" s="122"/>
      <c r="V526" s="122"/>
      <c r="W526" s="122"/>
    </row>
    <row r="527" spans="1:23" ht="63.75">
      <c r="A527" s="198"/>
      <c r="B527" s="111" t="s">
        <v>337</v>
      </c>
      <c r="C527" s="204"/>
      <c r="D527" s="205"/>
      <c r="E527" s="206"/>
      <c r="F527" s="206"/>
      <c r="G527" s="122"/>
      <c r="H527" s="122"/>
      <c r="I527" s="122"/>
      <c r="J527" s="122"/>
      <c r="K527" s="122"/>
      <c r="L527" s="122"/>
      <c r="M527" s="122"/>
      <c r="N527" s="122"/>
      <c r="O527" s="122"/>
      <c r="P527" s="122"/>
      <c r="Q527" s="122"/>
      <c r="R527" s="122"/>
      <c r="S527" s="122"/>
      <c r="T527" s="122"/>
      <c r="U527" s="122"/>
      <c r="V527" s="122"/>
      <c r="W527" s="122"/>
    </row>
    <row r="528" spans="1:23">
      <c r="A528" s="198"/>
      <c r="B528" s="212"/>
      <c r="C528" s="204"/>
      <c r="D528" s="205"/>
      <c r="E528" s="206"/>
      <c r="F528" s="206"/>
    </row>
    <row r="529" spans="1:7">
      <c r="A529" s="49"/>
      <c r="B529" s="172" t="s">
        <v>236</v>
      </c>
      <c r="C529" s="50"/>
      <c r="D529" s="638"/>
      <c r="E529" s="153"/>
      <c r="F529" s="62"/>
      <c r="G529" s="63"/>
    </row>
    <row r="530" spans="1:7">
      <c r="A530" s="198"/>
      <c r="B530" s="197" t="s">
        <v>327</v>
      </c>
      <c r="C530" s="204"/>
      <c r="D530" s="205"/>
      <c r="E530" s="206"/>
      <c r="F530" s="206"/>
    </row>
    <row r="531" spans="1:7">
      <c r="A531" s="198"/>
      <c r="B531" s="197"/>
      <c r="C531" s="204"/>
      <c r="D531" s="205"/>
      <c r="E531" s="206"/>
      <c r="F531" s="206"/>
    </row>
    <row r="532" spans="1:7" ht="38.25">
      <c r="A532" s="198"/>
      <c r="B532" s="111" t="s">
        <v>338</v>
      </c>
      <c r="C532" s="199"/>
      <c r="D532" s="94"/>
      <c r="E532" s="72"/>
    </row>
    <row r="533" spans="1:7">
      <c r="A533" s="198"/>
      <c r="B533" s="212"/>
      <c r="C533" s="199"/>
      <c r="D533" s="94"/>
      <c r="E533" s="72"/>
    </row>
    <row r="534" spans="1:7">
      <c r="A534" s="49"/>
      <c r="B534" s="172" t="s">
        <v>236</v>
      </c>
      <c r="C534" s="50"/>
      <c r="D534" s="638"/>
      <c r="E534" s="153"/>
      <c r="F534" s="62"/>
      <c r="G534" s="63"/>
    </row>
    <row r="535" spans="1:7" ht="25.5">
      <c r="A535" s="198"/>
      <c r="B535" s="209" t="s">
        <v>329</v>
      </c>
      <c r="C535" s="199"/>
      <c r="D535" s="94"/>
      <c r="E535" s="72"/>
    </row>
    <row r="536" spans="1:7">
      <c r="A536" s="198"/>
      <c r="B536" s="209"/>
      <c r="C536" s="199"/>
      <c r="D536" s="94"/>
      <c r="E536" s="72"/>
    </row>
    <row r="537" spans="1:7" ht="51">
      <c r="A537" s="198"/>
      <c r="B537" s="111" t="s">
        <v>339</v>
      </c>
      <c r="C537" s="199"/>
      <c r="D537" s="94"/>
      <c r="E537" s="72"/>
    </row>
    <row r="538" spans="1:7">
      <c r="A538" s="198"/>
      <c r="B538" s="212"/>
      <c r="C538" s="199"/>
      <c r="D538" s="94"/>
      <c r="E538" s="72"/>
    </row>
    <row r="539" spans="1:7">
      <c r="A539" s="198"/>
      <c r="B539" s="172" t="s">
        <v>236</v>
      </c>
      <c r="C539" s="199"/>
      <c r="D539" s="94"/>
      <c r="E539" s="72"/>
    </row>
    <row r="540" spans="1:7" ht="25.5">
      <c r="A540" s="198"/>
      <c r="B540" s="209" t="s">
        <v>331</v>
      </c>
      <c r="C540" s="199"/>
      <c r="D540" s="94"/>
      <c r="E540" s="72"/>
    </row>
    <row r="541" spans="1:7">
      <c r="A541" s="198"/>
      <c r="B541" s="99"/>
      <c r="C541" s="199"/>
      <c r="D541" s="94"/>
      <c r="E541" s="72"/>
    </row>
    <row r="542" spans="1:7">
      <c r="A542" s="198"/>
      <c r="B542" s="111" t="s">
        <v>296</v>
      </c>
      <c r="C542" s="199" t="s">
        <v>83</v>
      </c>
      <c r="D542" s="94">
        <v>260</v>
      </c>
      <c r="E542" s="72"/>
    </row>
    <row r="543" spans="1:7">
      <c r="A543" s="49"/>
      <c r="B543" s="210"/>
      <c r="C543" s="211"/>
      <c r="D543" s="205"/>
      <c r="E543" s="206"/>
      <c r="F543" s="206"/>
    </row>
    <row r="544" spans="1:7" ht="25.5">
      <c r="A544" s="49">
        <v>17</v>
      </c>
      <c r="B544" s="143" t="s">
        <v>340</v>
      </c>
      <c r="C544" s="60" t="s">
        <v>83</v>
      </c>
      <c r="D544" s="1568">
        <v>260</v>
      </c>
      <c r="E544" s="62"/>
      <c r="F544" s="62"/>
    </row>
    <row r="545" spans="1:23">
      <c r="A545" s="49"/>
      <c r="B545" s="143"/>
      <c r="C545" s="60"/>
      <c r="D545" s="1568"/>
      <c r="E545" s="62"/>
      <c r="F545" s="62"/>
    </row>
    <row r="546" spans="1:23">
      <c r="A546" s="49"/>
      <c r="B546" s="143"/>
      <c r="C546" s="60"/>
      <c r="D546" s="1568"/>
      <c r="E546" s="62"/>
      <c r="F546" s="62"/>
      <c r="G546" s="122"/>
      <c r="H546" s="122"/>
      <c r="I546" s="122"/>
      <c r="J546" s="122"/>
      <c r="K546" s="122"/>
      <c r="L546" s="122"/>
      <c r="M546" s="122"/>
      <c r="N546" s="122"/>
      <c r="O546" s="122"/>
      <c r="P546" s="122"/>
      <c r="Q546" s="122"/>
      <c r="R546" s="122"/>
      <c r="S546" s="122"/>
      <c r="T546" s="122"/>
      <c r="U546" s="122"/>
      <c r="V546" s="122"/>
      <c r="W546" s="122"/>
    </row>
    <row r="547" spans="1:23">
      <c r="A547" s="49"/>
      <c r="B547" s="186" t="s">
        <v>341</v>
      </c>
      <c r="C547" s="60"/>
      <c r="D547" s="94"/>
      <c r="F547" s="72"/>
      <c r="G547" s="122"/>
      <c r="H547" s="122"/>
      <c r="I547" s="122"/>
      <c r="J547" s="122"/>
      <c r="K547" s="122"/>
      <c r="L547" s="122"/>
      <c r="M547" s="122"/>
      <c r="N547" s="122"/>
      <c r="O547" s="122"/>
      <c r="P547" s="122"/>
      <c r="Q547" s="122"/>
      <c r="R547" s="122"/>
      <c r="S547" s="122"/>
      <c r="T547" s="122"/>
      <c r="U547" s="122"/>
      <c r="V547" s="122"/>
      <c r="W547" s="122"/>
    </row>
    <row r="548" spans="1:23">
      <c r="A548" s="49"/>
      <c r="B548" s="186"/>
      <c r="C548" s="60"/>
      <c r="D548" s="94"/>
      <c r="F548" s="72"/>
      <c r="G548" s="122"/>
      <c r="H548" s="122"/>
      <c r="I548" s="122"/>
      <c r="J548" s="122"/>
      <c r="K548" s="122"/>
      <c r="L548" s="122"/>
      <c r="M548" s="122"/>
      <c r="N548" s="122"/>
      <c r="O548" s="122"/>
      <c r="P548" s="122"/>
      <c r="Q548" s="122"/>
      <c r="R548" s="122"/>
      <c r="S548" s="122"/>
      <c r="T548" s="122"/>
      <c r="U548" s="122"/>
      <c r="V548" s="122"/>
      <c r="W548" s="122"/>
    </row>
    <row r="549" spans="1:23">
      <c r="A549" s="49">
        <v>18</v>
      </c>
      <c r="B549" s="111" t="s">
        <v>342</v>
      </c>
      <c r="C549" s="60"/>
      <c r="D549" s="94"/>
      <c r="F549" s="72"/>
      <c r="G549" s="122"/>
      <c r="H549" s="122"/>
      <c r="I549" s="122"/>
      <c r="J549" s="122"/>
      <c r="K549" s="122"/>
      <c r="L549" s="122"/>
      <c r="M549" s="122"/>
      <c r="N549" s="122"/>
      <c r="O549" s="122"/>
      <c r="P549" s="122"/>
      <c r="Q549" s="122"/>
      <c r="R549" s="122"/>
      <c r="S549" s="122"/>
      <c r="T549" s="122"/>
      <c r="U549" s="122"/>
      <c r="V549" s="122"/>
      <c r="W549" s="122"/>
    </row>
    <row r="550" spans="1:23" ht="25.5">
      <c r="A550" s="49"/>
      <c r="B550" s="111" t="s">
        <v>343</v>
      </c>
      <c r="C550" s="60"/>
      <c r="D550" s="94"/>
      <c r="F550" s="72"/>
      <c r="G550" s="122"/>
      <c r="H550" s="122"/>
      <c r="I550" s="122"/>
      <c r="J550" s="122"/>
      <c r="K550" s="122"/>
      <c r="L550" s="122"/>
      <c r="M550" s="122"/>
      <c r="N550" s="122"/>
      <c r="O550" s="122"/>
      <c r="P550" s="122"/>
      <c r="Q550" s="122"/>
      <c r="R550" s="122"/>
      <c r="S550" s="122"/>
      <c r="T550" s="122"/>
      <c r="U550" s="122"/>
      <c r="V550" s="122"/>
      <c r="W550" s="122"/>
    </row>
    <row r="551" spans="1:23">
      <c r="A551" s="145" t="s">
        <v>63</v>
      </c>
      <c r="B551" s="111" t="s">
        <v>344</v>
      </c>
      <c r="C551" s="60"/>
      <c r="D551" s="94"/>
      <c r="F551" s="72"/>
      <c r="G551" s="122"/>
      <c r="H551" s="122"/>
      <c r="I551" s="122"/>
      <c r="J551" s="122"/>
      <c r="K551" s="122"/>
      <c r="L551" s="122"/>
      <c r="M551" s="122"/>
      <c r="N551" s="122"/>
      <c r="O551" s="122"/>
      <c r="P551" s="122"/>
      <c r="Q551" s="122"/>
      <c r="R551" s="122"/>
      <c r="S551" s="122"/>
      <c r="T551" s="122"/>
      <c r="U551" s="122"/>
      <c r="V551" s="122"/>
      <c r="W551" s="122"/>
    </row>
    <row r="552" spans="1:23">
      <c r="A552" s="145" t="s">
        <v>63</v>
      </c>
      <c r="B552" s="111" t="s">
        <v>345</v>
      </c>
      <c r="C552" s="60"/>
      <c r="D552" s="94"/>
      <c r="F552" s="72"/>
      <c r="G552" s="122"/>
      <c r="H552" s="122"/>
      <c r="I552" s="122"/>
      <c r="J552" s="122"/>
      <c r="K552" s="122"/>
      <c r="L552" s="122"/>
      <c r="M552" s="122"/>
      <c r="N552" s="122"/>
      <c r="O552" s="122"/>
      <c r="P552" s="122"/>
      <c r="Q552" s="122"/>
      <c r="R552" s="122"/>
      <c r="S552" s="122"/>
      <c r="T552" s="122"/>
      <c r="U552" s="122"/>
      <c r="V552" s="122"/>
      <c r="W552" s="122"/>
    </row>
    <row r="553" spans="1:23">
      <c r="A553" s="49"/>
      <c r="B553" s="186"/>
      <c r="C553" s="60" t="s">
        <v>79</v>
      </c>
      <c r="D553" s="94">
        <v>8</v>
      </c>
      <c r="F553" s="72"/>
      <c r="G553" s="122"/>
      <c r="H553" s="122"/>
      <c r="I553" s="122"/>
      <c r="J553" s="122"/>
      <c r="K553" s="122"/>
      <c r="L553" s="122"/>
      <c r="M553" s="122"/>
      <c r="N553" s="122"/>
      <c r="O553" s="122"/>
      <c r="P553" s="122"/>
      <c r="Q553" s="122"/>
      <c r="R553" s="122"/>
      <c r="S553" s="122"/>
      <c r="T553" s="122"/>
      <c r="U553" s="122"/>
      <c r="V553" s="122"/>
      <c r="W553" s="122"/>
    </row>
    <row r="554" spans="1:23">
      <c r="A554" s="49"/>
      <c r="B554" s="186"/>
      <c r="C554" s="60"/>
      <c r="D554" s="94"/>
      <c r="F554" s="72"/>
      <c r="G554" s="122"/>
      <c r="H554" s="122"/>
      <c r="I554" s="122"/>
      <c r="J554" s="122"/>
      <c r="K554" s="122"/>
      <c r="L554" s="122"/>
      <c r="M554" s="122"/>
      <c r="N554" s="122"/>
      <c r="O554" s="122"/>
      <c r="P554" s="122"/>
      <c r="Q554" s="122"/>
      <c r="R554" s="122"/>
      <c r="S554" s="122"/>
      <c r="T554" s="122"/>
      <c r="U554" s="122"/>
      <c r="V554" s="122"/>
      <c r="W554" s="122"/>
    </row>
    <row r="555" spans="1:23">
      <c r="A555" s="49">
        <v>19</v>
      </c>
      <c r="B555" s="111" t="s">
        <v>346</v>
      </c>
      <c r="C555" s="60"/>
      <c r="D555" s="94"/>
      <c r="F555" s="72"/>
      <c r="G555" s="122"/>
      <c r="H555" s="122"/>
      <c r="I555" s="122"/>
      <c r="J555" s="122"/>
      <c r="K555" s="122"/>
      <c r="L555" s="122"/>
      <c r="M555" s="122"/>
      <c r="N555" s="122"/>
      <c r="O555" s="122"/>
      <c r="P555" s="122"/>
      <c r="Q555" s="122"/>
      <c r="R555" s="122"/>
      <c r="S555" s="122"/>
      <c r="T555" s="122"/>
      <c r="U555" s="122"/>
      <c r="V555" s="122"/>
      <c r="W555" s="122"/>
    </row>
    <row r="556" spans="1:23" ht="38.25">
      <c r="A556" s="49"/>
      <c r="B556" s="214" t="s">
        <v>347</v>
      </c>
      <c r="C556" s="60"/>
      <c r="D556" s="94"/>
      <c r="F556" s="72"/>
      <c r="G556" s="122"/>
      <c r="H556" s="122"/>
      <c r="I556" s="122"/>
      <c r="J556" s="122"/>
      <c r="K556" s="122"/>
      <c r="L556" s="122"/>
      <c r="M556" s="122"/>
      <c r="N556" s="122"/>
      <c r="O556" s="122"/>
      <c r="P556" s="122"/>
      <c r="Q556" s="122"/>
      <c r="R556" s="122"/>
      <c r="S556" s="122"/>
      <c r="T556" s="122"/>
      <c r="U556" s="122"/>
      <c r="V556" s="122"/>
      <c r="W556" s="122"/>
    </row>
    <row r="557" spans="1:23">
      <c r="A557" s="49"/>
      <c r="B557" s="214" t="s">
        <v>348</v>
      </c>
      <c r="C557" s="60"/>
      <c r="D557" s="94"/>
      <c r="F557" s="72"/>
      <c r="G557" s="122"/>
      <c r="H557" s="122"/>
      <c r="I557" s="122"/>
      <c r="J557" s="122"/>
      <c r="K557" s="122"/>
      <c r="L557" s="122"/>
      <c r="M557" s="122"/>
      <c r="N557" s="122"/>
      <c r="O557" s="122"/>
      <c r="P557" s="122"/>
      <c r="Q557" s="122"/>
      <c r="R557" s="122"/>
      <c r="S557" s="122"/>
      <c r="T557" s="122"/>
      <c r="U557" s="122"/>
      <c r="V557" s="122"/>
      <c r="W557" s="122"/>
    </row>
    <row r="558" spans="1:23">
      <c r="A558" s="49"/>
      <c r="B558" s="215" t="s">
        <v>349</v>
      </c>
      <c r="C558" s="60" t="s">
        <v>81</v>
      </c>
      <c r="D558" s="94">
        <v>25</v>
      </c>
      <c r="F558" s="72"/>
      <c r="G558" s="122"/>
      <c r="H558" s="122"/>
      <c r="I558" s="122"/>
      <c r="J558" s="122"/>
      <c r="K558" s="122"/>
      <c r="L558" s="122"/>
      <c r="M558" s="122"/>
      <c r="N558" s="122"/>
      <c r="O558" s="122"/>
      <c r="P558" s="122"/>
      <c r="Q558" s="122"/>
      <c r="R558" s="122"/>
      <c r="S558" s="122"/>
      <c r="T558" s="122"/>
      <c r="U558" s="122"/>
      <c r="V558" s="122"/>
      <c r="W558" s="122"/>
    </row>
    <row r="559" spans="1:23">
      <c r="A559" s="49"/>
      <c r="B559" s="215" t="s">
        <v>350</v>
      </c>
      <c r="C559" s="60" t="s">
        <v>81</v>
      </c>
      <c r="D559" s="94">
        <v>35</v>
      </c>
      <c r="F559" s="72"/>
      <c r="G559" s="122"/>
      <c r="H559" s="122"/>
      <c r="I559" s="122"/>
      <c r="J559" s="122"/>
      <c r="K559" s="122"/>
      <c r="L559" s="122"/>
      <c r="M559" s="122"/>
      <c r="N559" s="122"/>
      <c r="O559" s="122"/>
      <c r="P559" s="122"/>
      <c r="Q559" s="122"/>
      <c r="R559" s="122"/>
      <c r="S559" s="122"/>
      <c r="T559" s="122"/>
      <c r="U559" s="122"/>
      <c r="V559" s="122"/>
      <c r="W559" s="122"/>
    </row>
    <row r="560" spans="1:23">
      <c r="A560" s="49"/>
      <c r="B560" s="215"/>
      <c r="C560" s="60"/>
      <c r="D560" s="94"/>
      <c r="F560" s="72"/>
      <c r="G560" s="122"/>
      <c r="H560" s="122"/>
      <c r="I560" s="122"/>
      <c r="J560" s="122"/>
      <c r="K560" s="122"/>
      <c r="L560" s="122"/>
      <c r="M560" s="122"/>
      <c r="N560" s="122"/>
      <c r="O560" s="122"/>
      <c r="P560" s="122"/>
      <c r="Q560" s="122"/>
      <c r="R560" s="122"/>
      <c r="S560" s="122"/>
      <c r="T560" s="122"/>
      <c r="U560" s="122"/>
      <c r="V560" s="122"/>
      <c r="W560" s="122"/>
    </row>
    <row r="561" spans="1:23">
      <c r="A561" s="49">
        <v>20</v>
      </c>
      <c r="B561" s="215" t="s">
        <v>351</v>
      </c>
      <c r="C561" s="60"/>
      <c r="D561" s="94"/>
      <c r="F561" s="72"/>
      <c r="G561" s="122"/>
      <c r="H561" s="122"/>
      <c r="I561" s="122"/>
      <c r="J561" s="122"/>
      <c r="K561" s="122"/>
      <c r="L561" s="122"/>
      <c r="M561" s="122"/>
      <c r="N561" s="122"/>
      <c r="O561" s="122"/>
      <c r="P561" s="122"/>
      <c r="Q561" s="122"/>
      <c r="R561" s="122"/>
      <c r="S561" s="122"/>
      <c r="T561" s="122"/>
      <c r="U561" s="122"/>
      <c r="V561" s="122"/>
      <c r="W561" s="122"/>
    </row>
    <row r="562" spans="1:23">
      <c r="A562" s="49"/>
      <c r="B562" s="214" t="s">
        <v>348</v>
      </c>
      <c r="C562" s="60" t="s">
        <v>72</v>
      </c>
      <c r="D562" s="94">
        <v>36</v>
      </c>
      <c r="F562" s="72"/>
      <c r="G562" s="122"/>
      <c r="H562" s="122"/>
      <c r="I562" s="122"/>
      <c r="J562" s="122"/>
      <c r="K562" s="122"/>
      <c r="L562" s="122"/>
      <c r="M562" s="122"/>
      <c r="N562" s="122"/>
      <c r="O562" s="122"/>
      <c r="P562" s="122"/>
      <c r="Q562" s="122"/>
      <c r="R562" s="122"/>
      <c r="S562" s="122"/>
      <c r="T562" s="122"/>
      <c r="U562" s="122"/>
      <c r="V562" s="122"/>
      <c r="W562" s="122"/>
    </row>
    <row r="563" spans="1:23">
      <c r="A563" s="49"/>
      <c r="B563" s="186"/>
      <c r="C563" s="60"/>
      <c r="D563" s="94"/>
      <c r="F563" s="72"/>
      <c r="G563" s="122"/>
      <c r="H563" s="122"/>
      <c r="I563" s="122"/>
      <c r="J563" s="122"/>
      <c r="K563" s="122"/>
      <c r="L563" s="122"/>
      <c r="M563" s="122"/>
      <c r="N563" s="122"/>
      <c r="O563" s="122"/>
      <c r="P563" s="122"/>
      <c r="Q563" s="122"/>
      <c r="R563" s="122"/>
      <c r="S563" s="122"/>
      <c r="T563" s="122"/>
      <c r="U563" s="122"/>
      <c r="V563" s="122"/>
      <c r="W563" s="122"/>
    </row>
    <row r="564" spans="1:23" ht="25.5">
      <c r="A564" s="49">
        <v>21</v>
      </c>
      <c r="B564" s="99" t="s">
        <v>352</v>
      </c>
      <c r="C564" s="60"/>
      <c r="D564" s="94"/>
      <c r="F564" s="72"/>
      <c r="G564" s="122"/>
      <c r="H564" s="122"/>
      <c r="I564" s="122"/>
      <c r="J564" s="122"/>
      <c r="K564" s="122"/>
      <c r="L564" s="122"/>
      <c r="M564" s="122"/>
      <c r="N564" s="122"/>
      <c r="O564" s="122"/>
      <c r="P564" s="122"/>
      <c r="Q564" s="122"/>
      <c r="R564" s="122"/>
      <c r="S564" s="122"/>
      <c r="T564" s="122"/>
      <c r="U564" s="122"/>
      <c r="V564" s="122"/>
      <c r="W564" s="122"/>
    </row>
    <row r="565" spans="1:23" ht="51">
      <c r="A565" s="49"/>
      <c r="B565" s="99" t="s">
        <v>353</v>
      </c>
      <c r="C565" s="60" t="s">
        <v>72</v>
      </c>
      <c r="D565" s="94">
        <v>90</v>
      </c>
      <c r="F565" s="72"/>
      <c r="G565" s="122"/>
      <c r="H565" s="122"/>
      <c r="I565" s="122"/>
      <c r="J565" s="122"/>
      <c r="K565" s="122"/>
      <c r="L565" s="122"/>
      <c r="M565" s="122"/>
      <c r="N565" s="122"/>
      <c r="O565" s="122"/>
      <c r="P565" s="122"/>
      <c r="Q565" s="122"/>
      <c r="R565" s="122"/>
      <c r="S565" s="122"/>
      <c r="T565" s="122"/>
      <c r="U565" s="122"/>
      <c r="V565" s="122"/>
      <c r="W565" s="122"/>
    </row>
    <row r="566" spans="1:23">
      <c r="A566" s="49"/>
      <c r="B566" s="186"/>
      <c r="C566" s="60"/>
      <c r="D566" s="94"/>
      <c r="F566" s="72"/>
      <c r="G566" s="122"/>
      <c r="H566" s="122"/>
      <c r="I566" s="122"/>
      <c r="J566" s="122"/>
      <c r="K566" s="122"/>
      <c r="L566" s="122"/>
      <c r="M566" s="122"/>
      <c r="N566" s="122"/>
      <c r="O566" s="122"/>
      <c r="P566" s="122"/>
      <c r="Q566" s="122"/>
      <c r="R566" s="122"/>
      <c r="S566" s="122"/>
      <c r="T566" s="122"/>
      <c r="U566" s="122"/>
      <c r="V566" s="122"/>
      <c r="W566" s="122"/>
    </row>
    <row r="567" spans="1:23">
      <c r="A567" s="49">
        <v>22</v>
      </c>
      <c r="B567" s="111" t="s">
        <v>354</v>
      </c>
      <c r="C567" s="199"/>
      <c r="D567" s="1568"/>
      <c r="E567" s="72"/>
      <c r="F567" s="62"/>
      <c r="G567" s="122"/>
      <c r="H567" s="122"/>
      <c r="I567" s="122"/>
      <c r="J567" s="122"/>
      <c r="K567" s="122"/>
      <c r="L567" s="122"/>
      <c r="M567" s="122"/>
      <c r="N567" s="122"/>
      <c r="O567" s="122"/>
      <c r="P567" s="122"/>
      <c r="Q567" s="122"/>
      <c r="R567" s="122"/>
      <c r="S567" s="122"/>
      <c r="T567" s="122"/>
      <c r="U567" s="122"/>
      <c r="V567" s="122"/>
      <c r="W567" s="122"/>
    </row>
    <row r="568" spans="1:23" ht="89.25">
      <c r="A568" s="194"/>
      <c r="B568" s="21" t="s">
        <v>355</v>
      </c>
      <c r="C568" s="60"/>
      <c r="D568" s="94"/>
      <c r="E568" s="62"/>
      <c r="F568" s="72"/>
      <c r="G568" s="122"/>
      <c r="H568" s="122"/>
      <c r="I568" s="122"/>
      <c r="J568" s="122"/>
      <c r="K568" s="122"/>
      <c r="L568" s="122"/>
      <c r="M568" s="122"/>
      <c r="N568" s="122"/>
      <c r="O568" s="122"/>
      <c r="P568" s="122"/>
      <c r="Q568" s="122"/>
      <c r="R568" s="122"/>
      <c r="S568" s="122"/>
      <c r="T568" s="122"/>
      <c r="U568" s="122"/>
      <c r="V568" s="122"/>
      <c r="W568" s="122"/>
    </row>
    <row r="569" spans="1:23" ht="38.25">
      <c r="A569" s="194"/>
      <c r="B569" s="111" t="s">
        <v>356</v>
      </c>
      <c r="C569" s="60"/>
      <c r="D569" s="94"/>
      <c r="E569" s="62"/>
      <c r="F569" s="72"/>
    </row>
    <row r="570" spans="1:23">
      <c r="A570" s="194"/>
      <c r="B570" s="212"/>
      <c r="C570" s="60"/>
      <c r="D570" s="94"/>
      <c r="E570" s="62"/>
      <c r="F570" s="72"/>
      <c r="G570" s="122"/>
      <c r="H570" s="122"/>
      <c r="I570" s="122"/>
      <c r="J570" s="122"/>
      <c r="K570" s="122"/>
      <c r="L570" s="122"/>
      <c r="M570" s="122"/>
      <c r="N570" s="122"/>
      <c r="O570" s="122"/>
      <c r="P570" s="122"/>
      <c r="Q570" s="122"/>
      <c r="R570" s="122"/>
      <c r="S570" s="122"/>
      <c r="T570" s="122"/>
      <c r="U570" s="122"/>
      <c r="V570" s="122"/>
      <c r="W570" s="122"/>
    </row>
    <row r="571" spans="1:23">
      <c r="A571" s="49"/>
      <c r="B571" s="172" t="s">
        <v>236</v>
      </c>
      <c r="C571" s="50"/>
      <c r="D571" s="638"/>
      <c r="E571" s="153"/>
      <c r="F571" s="62"/>
      <c r="G571" s="63"/>
    </row>
    <row r="572" spans="1:23">
      <c r="A572" s="198"/>
      <c r="B572" s="197" t="s">
        <v>327</v>
      </c>
      <c r="C572" s="204"/>
      <c r="D572" s="205"/>
      <c r="E572" s="206"/>
      <c r="F572" s="206"/>
    </row>
    <row r="573" spans="1:23">
      <c r="A573" s="198"/>
      <c r="B573" s="197"/>
      <c r="C573" s="204"/>
      <c r="D573" s="205"/>
      <c r="E573" s="206"/>
      <c r="F573" s="206"/>
    </row>
    <row r="574" spans="1:23" ht="51">
      <c r="A574" s="194"/>
      <c r="B574" s="111" t="s">
        <v>357</v>
      </c>
      <c r="C574" s="60"/>
      <c r="D574" s="94"/>
      <c r="F574" s="72"/>
      <c r="G574" s="122"/>
      <c r="H574" s="122"/>
      <c r="I574" s="122"/>
      <c r="J574" s="122"/>
      <c r="K574" s="122"/>
      <c r="L574" s="122"/>
      <c r="M574" s="122"/>
      <c r="N574" s="122"/>
      <c r="O574" s="122"/>
      <c r="P574" s="122"/>
      <c r="Q574" s="122"/>
      <c r="R574" s="122"/>
      <c r="S574" s="122"/>
      <c r="T574" s="122"/>
      <c r="U574" s="122"/>
      <c r="V574" s="122"/>
      <c r="W574" s="122"/>
    </row>
    <row r="575" spans="1:23">
      <c r="A575" s="198"/>
      <c r="B575" s="111" t="s">
        <v>296</v>
      </c>
      <c r="C575" s="199" t="s">
        <v>83</v>
      </c>
      <c r="D575" s="94">
        <v>75</v>
      </c>
      <c r="E575" s="72"/>
      <c r="F575" s="62"/>
      <c r="G575" s="122"/>
      <c r="H575" s="122"/>
      <c r="I575" s="122"/>
      <c r="J575" s="122"/>
      <c r="K575" s="122"/>
      <c r="L575" s="122"/>
      <c r="M575" s="122"/>
      <c r="N575" s="122"/>
      <c r="O575" s="122"/>
      <c r="P575" s="122"/>
      <c r="Q575" s="122"/>
      <c r="R575" s="122"/>
      <c r="S575" s="122"/>
      <c r="T575" s="122"/>
      <c r="U575" s="122"/>
      <c r="V575" s="122"/>
      <c r="W575" s="122"/>
    </row>
    <row r="576" spans="1:23">
      <c r="A576" s="49"/>
      <c r="B576" s="210"/>
      <c r="C576" s="211"/>
      <c r="D576" s="205"/>
      <c r="E576" s="206"/>
      <c r="F576" s="206"/>
      <c r="G576" s="122"/>
      <c r="H576" s="122"/>
      <c r="I576" s="122"/>
      <c r="J576" s="122"/>
      <c r="K576" s="122"/>
      <c r="L576" s="122"/>
      <c r="M576" s="122"/>
      <c r="N576" s="122"/>
      <c r="O576" s="122"/>
      <c r="P576" s="122"/>
      <c r="Q576" s="122"/>
      <c r="R576" s="122"/>
      <c r="S576" s="122"/>
      <c r="T576" s="122"/>
      <c r="U576" s="122"/>
      <c r="V576" s="122"/>
      <c r="W576" s="122"/>
    </row>
    <row r="577" spans="1:23" ht="76.5">
      <c r="A577" s="49">
        <v>23</v>
      </c>
      <c r="B577" s="111" t="s">
        <v>358</v>
      </c>
      <c r="C577" s="60"/>
      <c r="D577" s="94"/>
      <c r="E577" s="62"/>
      <c r="F577" s="72"/>
    </row>
    <row r="578" spans="1:23">
      <c r="A578" s="49"/>
      <c r="B578" s="212"/>
      <c r="C578" s="60"/>
      <c r="D578" s="94"/>
      <c r="F578" s="72"/>
    </row>
    <row r="579" spans="1:23">
      <c r="A579" s="49"/>
      <c r="B579" s="172" t="s">
        <v>236</v>
      </c>
      <c r="C579" s="50"/>
      <c r="D579" s="638"/>
      <c r="E579" s="153"/>
      <c r="F579" s="62"/>
      <c r="G579" s="63"/>
    </row>
    <row r="580" spans="1:23">
      <c r="A580" s="49"/>
      <c r="B580" s="172" t="s">
        <v>359</v>
      </c>
      <c r="C580" s="50"/>
      <c r="D580" s="638"/>
      <c r="E580" s="153"/>
      <c r="F580" s="62"/>
      <c r="G580" s="63"/>
    </row>
    <row r="581" spans="1:23">
      <c r="A581" s="49"/>
      <c r="B581" s="197" t="s">
        <v>360</v>
      </c>
      <c r="C581" s="60"/>
      <c r="D581" s="94"/>
      <c r="F581" s="72"/>
    </row>
    <row r="582" spans="1:23">
      <c r="A582" s="49"/>
      <c r="B582" s="99"/>
      <c r="C582" s="60"/>
      <c r="D582" s="94"/>
      <c r="F582" s="72"/>
    </row>
    <row r="583" spans="1:23" ht="25.5">
      <c r="A583" s="198"/>
      <c r="B583" s="111" t="s">
        <v>361</v>
      </c>
      <c r="C583" s="60"/>
      <c r="D583" s="94"/>
      <c r="F583" s="72"/>
      <c r="G583" s="122"/>
      <c r="H583" s="122"/>
      <c r="I583" s="122"/>
      <c r="J583" s="122"/>
      <c r="K583" s="122"/>
      <c r="L583" s="122"/>
      <c r="M583" s="122"/>
      <c r="N583" s="122"/>
      <c r="O583" s="122"/>
      <c r="P583" s="122"/>
      <c r="Q583" s="122"/>
      <c r="R583" s="122"/>
      <c r="S583" s="122"/>
      <c r="T583" s="122"/>
      <c r="U583" s="122"/>
      <c r="V583" s="122"/>
      <c r="W583" s="122"/>
    </row>
    <row r="584" spans="1:23">
      <c r="A584" s="198"/>
      <c r="B584" s="111" t="s">
        <v>362</v>
      </c>
      <c r="C584" s="199"/>
      <c r="D584" s="1568"/>
      <c r="E584" s="72"/>
      <c r="F584" s="62"/>
      <c r="G584" s="122"/>
      <c r="H584" s="122"/>
      <c r="I584" s="122"/>
      <c r="J584" s="122"/>
      <c r="K584" s="122"/>
      <c r="L584" s="122"/>
      <c r="M584" s="122"/>
      <c r="N584" s="122"/>
      <c r="O584" s="122"/>
      <c r="P584" s="122"/>
      <c r="Q584" s="122"/>
      <c r="R584" s="122"/>
      <c r="S584" s="122"/>
      <c r="T584" s="122"/>
      <c r="U584" s="122"/>
      <c r="V584" s="122"/>
      <c r="W584" s="122"/>
    </row>
    <row r="585" spans="1:23">
      <c r="A585" s="198"/>
      <c r="B585" s="111" t="s">
        <v>363</v>
      </c>
      <c r="C585" s="199"/>
      <c r="D585" s="1568"/>
      <c r="E585" s="72"/>
      <c r="F585" s="62"/>
      <c r="G585" s="122"/>
      <c r="H585" s="122"/>
      <c r="I585" s="122"/>
      <c r="J585" s="122"/>
      <c r="K585" s="122"/>
      <c r="L585" s="122"/>
      <c r="M585" s="122"/>
      <c r="N585" s="122"/>
      <c r="O585" s="122"/>
      <c r="P585" s="122"/>
      <c r="Q585" s="122"/>
      <c r="R585" s="122"/>
      <c r="S585" s="122"/>
      <c r="T585" s="122"/>
      <c r="U585" s="122"/>
      <c r="V585" s="122"/>
      <c r="W585" s="122"/>
    </row>
    <row r="586" spans="1:23">
      <c r="A586" s="198"/>
      <c r="B586" s="111" t="s">
        <v>296</v>
      </c>
      <c r="C586" s="199" t="s">
        <v>83</v>
      </c>
      <c r="D586" s="94">
        <v>75</v>
      </c>
      <c r="E586" s="72"/>
    </row>
    <row r="587" spans="1:23">
      <c r="A587" s="198"/>
      <c r="B587" s="111"/>
      <c r="C587" s="199"/>
      <c r="D587" s="94"/>
      <c r="E587" s="72"/>
    </row>
    <row r="588" spans="1:23" ht="51">
      <c r="A588" s="49">
        <v>24</v>
      </c>
      <c r="B588" s="111" t="s">
        <v>364</v>
      </c>
      <c r="C588" s="199"/>
      <c r="D588" s="94"/>
      <c r="E588" s="72"/>
    </row>
    <row r="589" spans="1:23">
      <c r="A589" s="49"/>
      <c r="B589" s="212"/>
      <c r="C589" s="60"/>
      <c r="D589" s="94"/>
      <c r="E589" s="62"/>
      <c r="F589" s="72"/>
    </row>
    <row r="590" spans="1:23">
      <c r="A590" s="49"/>
      <c r="B590" s="172" t="s">
        <v>236</v>
      </c>
      <c r="C590" s="50"/>
      <c r="D590" s="638"/>
      <c r="E590" s="153"/>
      <c r="F590" s="62"/>
      <c r="G590" s="63"/>
    </row>
    <row r="591" spans="1:23">
      <c r="A591" s="49"/>
      <c r="B591" s="172" t="s">
        <v>365</v>
      </c>
      <c r="C591" s="50"/>
      <c r="D591" s="638"/>
      <c r="E591" s="153"/>
      <c r="F591" s="62"/>
      <c r="G591" s="63"/>
    </row>
    <row r="592" spans="1:23">
      <c r="A592" s="49"/>
      <c r="B592" s="197" t="s">
        <v>366</v>
      </c>
      <c r="C592" s="60"/>
      <c r="D592" s="94"/>
      <c r="E592" s="62"/>
      <c r="F592" s="72"/>
    </row>
    <row r="593" spans="1:23">
      <c r="A593" s="49"/>
      <c r="B593" s="99"/>
      <c r="C593" s="60"/>
      <c r="D593" s="94"/>
      <c r="F593" s="72"/>
    </row>
    <row r="594" spans="1:23" ht="25.5">
      <c r="A594" s="49"/>
      <c r="B594" s="99" t="s">
        <v>367</v>
      </c>
      <c r="C594" s="60"/>
      <c r="D594" s="94"/>
      <c r="F594" s="72"/>
      <c r="G594" s="122"/>
      <c r="H594" s="122"/>
      <c r="I594" s="122"/>
      <c r="J594" s="122"/>
      <c r="K594" s="122"/>
      <c r="L594" s="122"/>
      <c r="M594" s="122"/>
      <c r="N594" s="122"/>
      <c r="O594" s="122"/>
      <c r="P594" s="122"/>
      <c r="Q594" s="122"/>
      <c r="R594" s="122"/>
      <c r="S594" s="122"/>
      <c r="T594" s="122"/>
      <c r="U594" s="122"/>
      <c r="V594" s="122"/>
      <c r="W594" s="122"/>
    </row>
    <row r="595" spans="1:23" ht="63.75">
      <c r="A595" s="216" t="s">
        <v>63</v>
      </c>
      <c r="B595" s="111" t="s">
        <v>368</v>
      </c>
      <c r="C595" s="199"/>
      <c r="D595" s="94"/>
      <c r="E595" s="72"/>
      <c r="F595" s="62"/>
      <c r="G595" s="122"/>
      <c r="H595" s="122"/>
      <c r="I595" s="122"/>
      <c r="J595" s="122"/>
      <c r="K595" s="122"/>
      <c r="L595" s="122"/>
      <c r="M595" s="122"/>
      <c r="N595" s="122"/>
      <c r="O595" s="122"/>
      <c r="P595" s="122"/>
      <c r="Q595" s="122"/>
      <c r="R595" s="122"/>
      <c r="S595" s="122"/>
      <c r="T595" s="122"/>
      <c r="U595" s="122"/>
      <c r="V595" s="122"/>
      <c r="W595" s="122"/>
    </row>
    <row r="596" spans="1:23" ht="51">
      <c r="A596" s="217"/>
      <c r="B596" s="111" t="s">
        <v>369</v>
      </c>
      <c r="C596" s="199"/>
      <c r="D596" s="94"/>
      <c r="E596" s="72"/>
      <c r="F596" s="62"/>
      <c r="G596" s="122"/>
      <c r="H596" s="122"/>
      <c r="I596" s="122"/>
      <c r="J596" s="122"/>
      <c r="K596" s="122"/>
      <c r="L596" s="122"/>
      <c r="M596" s="122"/>
      <c r="N596" s="122"/>
      <c r="O596" s="122"/>
      <c r="P596" s="122"/>
      <c r="Q596" s="122"/>
      <c r="R596" s="122"/>
      <c r="S596" s="122"/>
      <c r="T596" s="122"/>
      <c r="U596" s="122"/>
      <c r="V596" s="122"/>
      <c r="W596" s="122"/>
    </row>
    <row r="597" spans="1:23" ht="15.75">
      <c r="A597" s="217"/>
      <c r="B597" s="111"/>
      <c r="C597" s="199"/>
      <c r="D597" s="94"/>
      <c r="E597" s="72"/>
      <c r="F597" s="62"/>
      <c r="G597" s="122"/>
      <c r="H597" s="122"/>
      <c r="I597" s="122"/>
      <c r="J597" s="122"/>
      <c r="K597" s="122"/>
      <c r="L597" s="122"/>
      <c r="M597" s="122"/>
      <c r="N597" s="122"/>
      <c r="O597" s="122"/>
      <c r="P597" s="122"/>
      <c r="Q597" s="122"/>
      <c r="R597" s="122"/>
      <c r="S597" s="122"/>
      <c r="T597" s="122"/>
      <c r="U597" s="122"/>
      <c r="V597" s="122"/>
      <c r="W597" s="122"/>
    </row>
    <row r="598" spans="1:23" ht="63.75">
      <c r="A598" s="216" t="s">
        <v>63</v>
      </c>
      <c r="B598" s="111" t="s">
        <v>370</v>
      </c>
      <c r="C598" s="199"/>
      <c r="D598" s="94"/>
      <c r="E598" s="72"/>
    </row>
    <row r="599" spans="1:23">
      <c r="A599" s="49"/>
      <c r="B599" s="212"/>
      <c r="C599" s="60"/>
      <c r="D599" s="94"/>
      <c r="E599" s="62"/>
      <c r="F599" s="72"/>
    </row>
    <row r="600" spans="1:23">
      <c r="A600" s="49"/>
      <c r="B600" s="172" t="s">
        <v>236</v>
      </c>
      <c r="C600" s="50"/>
      <c r="D600" s="638"/>
      <c r="E600" s="153"/>
      <c r="F600" s="62"/>
      <c r="G600" s="63"/>
    </row>
    <row r="601" spans="1:23">
      <c r="A601" s="49"/>
      <c r="B601" s="197" t="s">
        <v>371</v>
      </c>
      <c r="C601" s="60"/>
      <c r="D601" s="94"/>
      <c r="E601" s="62"/>
      <c r="F601" s="72"/>
    </row>
    <row r="602" spans="1:23">
      <c r="A602" s="49"/>
      <c r="B602" s="99"/>
      <c r="C602" s="60"/>
      <c r="D602" s="94"/>
      <c r="E602" s="62"/>
      <c r="F602" s="72"/>
    </row>
    <row r="603" spans="1:23" ht="51">
      <c r="A603" s="216" t="s">
        <v>63</v>
      </c>
      <c r="B603" s="111" t="s">
        <v>372</v>
      </c>
      <c r="C603" s="199"/>
      <c r="D603" s="94"/>
      <c r="E603" s="72"/>
      <c r="F603" s="62"/>
    </row>
    <row r="604" spans="1:23" ht="15.75">
      <c r="A604" s="217"/>
      <c r="B604" s="212"/>
      <c r="C604" s="199"/>
      <c r="D604" s="94"/>
      <c r="E604" s="72"/>
      <c r="F604" s="62"/>
      <c r="G604" s="122"/>
      <c r="H604" s="122"/>
      <c r="I604" s="122"/>
      <c r="J604" s="122"/>
      <c r="K604" s="122"/>
      <c r="L604" s="122"/>
      <c r="M604" s="122"/>
      <c r="N604" s="122"/>
      <c r="O604" s="122"/>
      <c r="P604" s="122"/>
      <c r="Q604" s="122"/>
      <c r="R604" s="122"/>
      <c r="S604" s="122"/>
      <c r="T604" s="122"/>
      <c r="U604" s="122"/>
      <c r="V604" s="122"/>
      <c r="W604" s="122"/>
    </row>
    <row r="605" spans="1:23">
      <c r="A605" s="49"/>
      <c r="B605" s="172" t="s">
        <v>236</v>
      </c>
      <c r="C605" s="50"/>
      <c r="D605" s="638"/>
      <c r="E605" s="153"/>
      <c r="F605" s="62"/>
      <c r="G605" s="63"/>
    </row>
    <row r="606" spans="1:23" ht="51">
      <c r="A606" s="217"/>
      <c r="B606" s="197" t="s">
        <v>373</v>
      </c>
      <c r="C606" s="199"/>
      <c r="D606" s="94"/>
      <c r="E606" s="72"/>
      <c r="F606" s="62"/>
      <c r="G606" s="122"/>
      <c r="H606" s="122"/>
      <c r="I606" s="122"/>
      <c r="J606" s="122"/>
      <c r="K606" s="122"/>
      <c r="L606" s="122"/>
      <c r="M606" s="122"/>
      <c r="N606" s="122"/>
      <c r="O606" s="122"/>
      <c r="P606" s="122"/>
      <c r="Q606" s="122"/>
      <c r="R606" s="122"/>
      <c r="S606" s="122"/>
      <c r="T606" s="122"/>
      <c r="U606" s="122"/>
      <c r="V606" s="122"/>
      <c r="W606" s="122"/>
    </row>
    <row r="607" spans="1:23" ht="15.75">
      <c r="A607" s="217"/>
      <c r="B607" s="197"/>
      <c r="C607" s="199"/>
      <c r="D607" s="94"/>
      <c r="E607" s="72"/>
      <c r="F607" s="62"/>
      <c r="G607" s="122"/>
      <c r="H607" s="122"/>
      <c r="I607" s="122"/>
      <c r="J607" s="122"/>
      <c r="K607" s="122"/>
      <c r="L607" s="122"/>
      <c r="M607" s="122"/>
      <c r="N607" s="122"/>
      <c r="O607" s="122"/>
      <c r="P607" s="122"/>
      <c r="Q607" s="122"/>
      <c r="R607" s="122"/>
      <c r="S607" s="122"/>
      <c r="T607" s="122"/>
      <c r="U607" s="122"/>
      <c r="V607" s="122"/>
      <c r="W607" s="122"/>
    </row>
    <row r="608" spans="1:23" ht="63.75">
      <c r="A608" s="216" t="s">
        <v>63</v>
      </c>
      <c r="B608" s="111" t="s">
        <v>374</v>
      </c>
      <c r="C608" s="199"/>
      <c r="D608" s="94"/>
      <c r="E608" s="72"/>
      <c r="F608" s="62"/>
    </row>
    <row r="609" spans="1:23" ht="15.75">
      <c r="A609" s="217"/>
      <c r="B609" s="111"/>
      <c r="C609" s="199"/>
      <c r="D609" s="94"/>
      <c r="E609" s="72"/>
      <c r="F609" s="62"/>
    </row>
    <row r="610" spans="1:23" ht="89.25">
      <c r="A610" s="216" t="s">
        <v>63</v>
      </c>
      <c r="B610" s="111" t="s">
        <v>375</v>
      </c>
      <c r="C610" s="199"/>
      <c r="D610" s="94"/>
      <c r="E610" s="72"/>
      <c r="F610" s="62"/>
    </row>
    <row r="611" spans="1:23" ht="15.75">
      <c r="A611" s="217"/>
      <c r="B611" s="99"/>
      <c r="C611" s="199"/>
      <c r="D611" s="94"/>
      <c r="E611" s="72"/>
      <c r="F611" s="62"/>
    </row>
    <row r="612" spans="1:23" ht="51">
      <c r="A612" s="216" t="s">
        <v>63</v>
      </c>
      <c r="B612" s="111" t="s">
        <v>376</v>
      </c>
      <c r="C612" s="199"/>
      <c r="D612" s="94"/>
      <c r="E612" s="72"/>
      <c r="F612" s="62"/>
    </row>
    <row r="613" spans="1:23" ht="15.75">
      <c r="A613" s="217"/>
      <c r="B613" s="212"/>
      <c r="C613" s="199"/>
      <c r="D613" s="94"/>
      <c r="E613" s="72"/>
      <c r="F613" s="62"/>
    </row>
    <row r="614" spans="1:23">
      <c r="A614" s="49"/>
      <c r="B614" s="172" t="s">
        <v>236</v>
      </c>
      <c r="C614" s="50"/>
      <c r="D614" s="638"/>
      <c r="E614" s="153"/>
      <c r="F614" s="62"/>
      <c r="G614" s="63"/>
    </row>
    <row r="615" spans="1:23" ht="38.25">
      <c r="A615" s="217"/>
      <c r="B615" s="197" t="s">
        <v>377</v>
      </c>
      <c r="C615" s="199"/>
      <c r="D615" s="94"/>
      <c r="E615" s="72"/>
      <c r="F615" s="62"/>
      <c r="G615" s="122"/>
      <c r="H615" s="122"/>
      <c r="I615" s="122"/>
      <c r="J615" s="122"/>
      <c r="K615" s="122"/>
      <c r="L615" s="122"/>
      <c r="M615" s="122"/>
      <c r="N615" s="122"/>
      <c r="O615" s="122"/>
      <c r="P615" s="122"/>
      <c r="Q615" s="122"/>
      <c r="R615" s="122"/>
      <c r="S615" s="122"/>
      <c r="T615" s="122"/>
      <c r="U615" s="122"/>
      <c r="V615" s="122"/>
      <c r="W615" s="122"/>
    </row>
    <row r="616" spans="1:23" ht="15.75">
      <c r="A616" s="218"/>
      <c r="B616" s="99"/>
      <c r="C616" s="199"/>
      <c r="D616" s="94"/>
      <c r="E616" s="72"/>
      <c r="F616" s="62"/>
    </row>
    <row r="617" spans="1:23" ht="25.5">
      <c r="A617" s="217"/>
      <c r="B617" s="88" t="s">
        <v>378</v>
      </c>
      <c r="C617" s="199"/>
      <c r="D617" s="94"/>
      <c r="E617" s="72"/>
      <c r="F617" s="62"/>
    </row>
    <row r="618" spans="1:23" ht="51">
      <c r="A618" s="217"/>
      <c r="B618" s="111" t="s">
        <v>379</v>
      </c>
      <c r="C618" s="199"/>
      <c r="D618" s="94"/>
      <c r="E618" s="72"/>
    </row>
    <row r="619" spans="1:23" ht="25.5">
      <c r="A619" s="217"/>
      <c r="B619" s="111" t="s">
        <v>380</v>
      </c>
      <c r="C619" s="199"/>
      <c r="D619" s="94"/>
      <c r="E619" s="72"/>
    </row>
    <row r="620" spans="1:23" ht="15.75">
      <c r="A620" s="217"/>
      <c r="B620" s="111" t="s">
        <v>165</v>
      </c>
      <c r="C620" s="199" t="s">
        <v>83</v>
      </c>
      <c r="D620" s="94">
        <v>75</v>
      </c>
      <c r="E620" s="72"/>
    </row>
    <row r="621" spans="1:23">
      <c r="A621" s="49"/>
      <c r="B621" s="210"/>
      <c r="C621" s="211"/>
      <c r="D621" s="205"/>
      <c r="E621" s="206"/>
      <c r="F621" s="206"/>
    </row>
    <row r="622" spans="1:23" ht="38.25">
      <c r="A622" s="49">
        <v>25</v>
      </c>
      <c r="B622" s="99" t="s">
        <v>381</v>
      </c>
      <c r="C622" s="60"/>
      <c r="D622" s="94"/>
      <c r="E622" s="219"/>
      <c r="F622" s="72"/>
    </row>
    <row r="623" spans="1:23" ht="25.5">
      <c r="A623" s="49"/>
      <c r="B623" s="99" t="s">
        <v>382</v>
      </c>
      <c r="C623" s="60"/>
      <c r="D623" s="94"/>
      <c r="E623" s="219"/>
      <c r="F623" s="72"/>
    </row>
    <row r="624" spans="1:23" ht="25.5">
      <c r="A624" s="49"/>
      <c r="B624" s="99" t="s">
        <v>383</v>
      </c>
      <c r="C624" s="60" t="s">
        <v>81</v>
      </c>
      <c r="D624" s="94">
        <v>140</v>
      </c>
      <c r="F624" s="72"/>
    </row>
    <row r="625" spans="1:23">
      <c r="A625" s="49"/>
      <c r="B625" s="143"/>
      <c r="C625" s="60"/>
      <c r="D625" s="94"/>
      <c r="F625" s="72"/>
    </row>
    <row r="626" spans="1:23" ht="25.5">
      <c r="A626" s="49">
        <v>26</v>
      </c>
      <c r="B626" s="220" t="s">
        <v>384</v>
      </c>
      <c r="C626" s="50"/>
      <c r="D626" s="94"/>
      <c r="E626" s="62"/>
      <c r="F626" s="62"/>
    </row>
    <row r="627" spans="1:23">
      <c r="A627" s="49"/>
      <c r="B627" s="220" t="s">
        <v>385</v>
      </c>
      <c r="C627" s="50" t="s">
        <v>72</v>
      </c>
      <c r="D627" s="94">
        <v>90</v>
      </c>
      <c r="E627" s="62"/>
      <c r="F627" s="62"/>
    </row>
    <row r="628" spans="1:23">
      <c r="A628" s="194"/>
      <c r="B628" s="221"/>
      <c r="C628" s="60"/>
      <c r="D628" s="94"/>
      <c r="F628" s="72"/>
      <c r="G628" s="122"/>
      <c r="H628" s="122"/>
      <c r="I628" s="122"/>
      <c r="J628" s="122"/>
      <c r="K628" s="122"/>
      <c r="L628" s="122"/>
      <c r="M628" s="122"/>
      <c r="N628" s="122"/>
      <c r="O628" s="122"/>
      <c r="P628" s="122"/>
      <c r="Q628" s="122"/>
      <c r="R628" s="122"/>
      <c r="S628" s="122"/>
      <c r="T628" s="122"/>
      <c r="U628" s="122"/>
      <c r="V628" s="122"/>
      <c r="W628" s="122"/>
    </row>
    <row r="629" spans="1:23" ht="38.25">
      <c r="A629" s="49">
        <v>27</v>
      </c>
      <c r="B629" s="97" t="s">
        <v>386</v>
      </c>
      <c r="C629" s="60" t="s">
        <v>81</v>
      </c>
      <c r="D629" s="94">
        <v>56</v>
      </c>
      <c r="F629" s="72"/>
      <c r="G629" s="122"/>
      <c r="H629" s="122"/>
      <c r="I629" s="122"/>
      <c r="J629" s="122"/>
      <c r="K629" s="122"/>
      <c r="L629" s="122"/>
      <c r="M629" s="122"/>
      <c r="N629" s="122"/>
      <c r="O629" s="122"/>
      <c r="P629" s="122"/>
      <c r="Q629" s="122"/>
      <c r="R629" s="122"/>
      <c r="S629" s="122"/>
      <c r="T629" s="122"/>
      <c r="U629" s="122"/>
      <c r="V629" s="122"/>
      <c r="W629" s="122"/>
    </row>
    <row r="630" spans="1:23">
      <c r="A630" s="194"/>
      <c r="B630" s="221"/>
      <c r="C630" s="60"/>
      <c r="D630" s="94"/>
      <c r="E630" s="62"/>
      <c r="F630" s="72"/>
    </row>
    <row r="631" spans="1:23">
      <c r="A631" s="49">
        <v>28</v>
      </c>
      <c r="B631" s="143" t="s">
        <v>387</v>
      </c>
      <c r="C631" s="60" t="s">
        <v>83</v>
      </c>
      <c r="D631" s="1568">
        <v>60</v>
      </c>
    </row>
    <row r="632" spans="1:23">
      <c r="A632" s="54"/>
      <c r="B632" s="143"/>
      <c r="C632" s="60"/>
      <c r="D632" s="94"/>
      <c r="F632" s="72"/>
      <c r="G632" s="122"/>
      <c r="H632" s="122"/>
      <c r="I632" s="122"/>
      <c r="J632" s="122"/>
      <c r="K632" s="122"/>
      <c r="L632" s="122"/>
      <c r="M632" s="122"/>
      <c r="N632" s="122"/>
      <c r="O632" s="122"/>
      <c r="P632" s="122"/>
      <c r="Q632" s="122"/>
      <c r="R632" s="122"/>
      <c r="S632" s="122"/>
      <c r="T632" s="122"/>
      <c r="U632" s="122"/>
      <c r="V632" s="122"/>
      <c r="W632" s="122"/>
    </row>
    <row r="633" spans="1:23" ht="25.5">
      <c r="A633" s="49">
        <v>29</v>
      </c>
      <c r="B633" s="99" t="s">
        <v>388</v>
      </c>
      <c r="G633" s="122"/>
      <c r="H633" s="122"/>
      <c r="I633" s="122"/>
      <c r="J633" s="122"/>
      <c r="K633" s="122"/>
      <c r="L633" s="122"/>
      <c r="M633" s="122"/>
      <c r="N633" s="122"/>
      <c r="O633" s="122"/>
      <c r="P633" s="122"/>
      <c r="Q633" s="122"/>
      <c r="R633" s="122"/>
      <c r="S633" s="122"/>
      <c r="T633" s="122"/>
      <c r="U633" s="122"/>
      <c r="V633" s="122"/>
      <c r="W633" s="122"/>
    </row>
    <row r="634" spans="1:23" ht="38.25">
      <c r="B634" s="99" t="s">
        <v>389</v>
      </c>
      <c r="C634" s="60" t="s">
        <v>81</v>
      </c>
      <c r="D634" s="1568">
        <v>40</v>
      </c>
      <c r="G634" s="122"/>
      <c r="H634" s="122"/>
      <c r="I634" s="122"/>
      <c r="J634" s="122"/>
      <c r="K634" s="122"/>
      <c r="L634" s="122"/>
      <c r="M634" s="122"/>
      <c r="N634" s="122"/>
      <c r="O634" s="122"/>
      <c r="P634" s="122"/>
      <c r="Q634" s="122"/>
      <c r="R634" s="122"/>
      <c r="S634" s="122"/>
      <c r="T634" s="122"/>
      <c r="U634" s="122"/>
      <c r="V634" s="122"/>
      <c r="W634" s="122"/>
    </row>
    <row r="635" spans="1:23">
      <c r="B635" s="99"/>
      <c r="C635" s="60"/>
      <c r="D635" s="1568"/>
    </row>
    <row r="636" spans="1:23" ht="38.25">
      <c r="A636" s="49">
        <v>30</v>
      </c>
      <c r="B636" s="99" t="s">
        <v>390</v>
      </c>
      <c r="C636" s="60"/>
      <c r="D636" s="1568"/>
    </row>
    <row r="637" spans="1:23" ht="51">
      <c r="B637" s="111" t="s">
        <v>391</v>
      </c>
      <c r="C637" s="60" t="s">
        <v>81</v>
      </c>
      <c r="D637" s="1568">
        <v>50</v>
      </c>
    </row>
    <row r="638" spans="1:23">
      <c r="B638" s="99"/>
      <c r="C638" s="60"/>
      <c r="D638" s="1568"/>
    </row>
    <row r="639" spans="1:23" ht="25.5">
      <c r="A639" s="54">
        <v>31</v>
      </c>
      <c r="B639" s="99" t="s">
        <v>392</v>
      </c>
    </row>
    <row r="640" spans="1:23">
      <c r="B640" s="212"/>
    </row>
    <row r="641" spans="1:7">
      <c r="A641" s="49"/>
      <c r="B641" s="222" t="s">
        <v>236</v>
      </c>
      <c r="C641" s="50"/>
      <c r="D641" s="638"/>
      <c r="E641" s="153"/>
      <c r="F641" s="62"/>
      <c r="G641" s="63"/>
    </row>
    <row r="642" spans="1:7" ht="38.25">
      <c r="B642" s="223" t="s">
        <v>393</v>
      </c>
    </row>
    <row r="643" spans="1:7">
      <c r="B643" s="224" t="s">
        <v>394</v>
      </c>
    </row>
    <row r="644" spans="1:7" ht="63.75">
      <c r="B644" s="224" t="s">
        <v>395</v>
      </c>
    </row>
    <row r="645" spans="1:7" ht="38.25">
      <c r="B645" s="224" t="s">
        <v>396</v>
      </c>
    </row>
    <row r="646" spans="1:7">
      <c r="B646" s="99"/>
    </row>
    <row r="647" spans="1:7" ht="76.5">
      <c r="A647" s="49"/>
      <c r="B647" s="96" t="s">
        <v>397</v>
      </c>
      <c r="C647" s="60" t="s">
        <v>81</v>
      </c>
      <c r="D647" s="1568">
        <v>22</v>
      </c>
      <c r="E647" s="206"/>
      <c r="F647" s="206"/>
    </row>
    <row r="648" spans="1:7">
      <c r="A648" s="49"/>
      <c r="B648" s="90"/>
      <c r="C648" s="211"/>
      <c r="D648" s="205"/>
      <c r="E648" s="206"/>
      <c r="F648" s="206"/>
    </row>
    <row r="649" spans="1:7" ht="25.5">
      <c r="A649" s="49">
        <v>32</v>
      </c>
      <c r="B649" s="143" t="s">
        <v>398</v>
      </c>
      <c r="C649" s="60" t="s">
        <v>72</v>
      </c>
      <c r="D649" s="1568">
        <v>35</v>
      </c>
    </row>
    <row r="650" spans="1:7">
      <c r="B650" s="143"/>
      <c r="C650" s="60"/>
      <c r="D650" s="1568"/>
    </row>
    <row r="651" spans="1:7" ht="25.5">
      <c r="A651" s="49">
        <v>33</v>
      </c>
      <c r="B651" s="143" t="s">
        <v>399</v>
      </c>
      <c r="C651" s="60" t="s">
        <v>72</v>
      </c>
      <c r="D651" s="1568">
        <v>1</v>
      </c>
    </row>
    <row r="652" spans="1:7">
      <c r="B652" s="143"/>
      <c r="C652" s="60"/>
      <c r="D652" s="1568"/>
    </row>
    <row r="653" spans="1:7" ht="51">
      <c r="A653" s="49">
        <v>34</v>
      </c>
      <c r="B653" s="126" t="s">
        <v>400</v>
      </c>
      <c r="C653" s="60"/>
      <c r="D653" s="94"/>
    </row>
    <row r="654" spans="1:7" ht="38.25">
      <c r="B654" s="143" t="s">
        <v>401</v>
      </c>
      <c r="C654" s="60"/>
      <c r="D654" s="94"/>
    </row>
    <row r="655" spans="1:7" ht="38.25">
      <c r="A655" s="49"/>
      <c r="B655" s="143" t="s">
        <v>402</v>
      </c>
      <c r="C655" s="60"/>
      <c r="D655" s="94"/>
    </row>
    <row r="656" spans="1:7" ht="25.5">
      <c r="A656" s="49"/>
      <c r="B656" s="99" t="s">
        <v>403</v>
      </c>
      <c r="C656" s="60"/>
      <c r="D656" s="94"/>
    </row>
    <row r="657" spans="1:5">
      <c r="A657" s="49"/>
      <c r="B657" s="143" t="s">
        <v>404</v>
      </c>
      <c r="C657" s="60"/>
      <c r="D657" s="94"/>
    </row>
    <row r="658" spans="1:5">
      <c r="A658" s="49"/>
      <c r="B658" s="143" t="s">
        <v>405</v>
      </c>
      <c r="C658" s="60" t="s">
        <v>83</v>
      </c>
      <c r="D658" s="1568">
        <v>650</v>
      </c>
    </row>
    <row r="659" spans="1:5">
      <c r="A659" s="49"/>
      <c r="B659" s="143"/>
      <c r="C659" s="60"/>
      <c r="D659" s="1568"/>
    </row>
    <row r="660" spans="1:5" ht="25.5">
      <c r="A660" s="49">
        <v>35</v>
      </c>
      <c r="B660" s="143" t="s">
        <v>406</v>
      </c>
      <c r="C660" s="60" t="s">
        <v>81</v>
      </c>
      <c r="D660" s="94">
        <v>700</v>
      </c>
    </row>
    <row r="661" spans="1:5">
      <c r="A661" s="49"/>
      <c r="B661" s="143"/>
      <c r="C661" s="60"/>
      <c r="D661" s="94"/>
    </row>
    <row r="662" spans="1:5" ht="38.25">
      <c r="A662" s="49">
        <v>36</v>
      </c>
      <c r="B662" s="90" t="s">
        <v>407</v>
      </c>
      <c r="C662" s="60" t="s">
        <v>83</v>
      </c>
      <c r="D662" s="1568">
        <v>220</v>
      </c>
    </row>
    <row r="663" spans="1:5">
      <c r="A663" s="49"/>
      <c r="B663" s="143"/>
      <c r="C663" s="60"/>
      <c r="D663" s="94"/>
    </row>
    <row r="664" spans="1:5" ht="63.75">
      <c r="A664" s="49">
        <v>37</v>
      </c>
      <c r="B664" s="143" t="s">
        <v>408</v>
      </c>
      <c r="C664" s="60"/>
      <c r="D664" s="94"/>
    </row>
    <row r="665" spans="1:5">
      <c r="B665" s="143" t="s">
        <v>409</v>
      </c>
      <c r="C665" s="60"/>
      <c r="D665" s="94"/>
    </row>
    <row r="666" spans="1:5">
      <c r="A666" s="49"/>
      <c r="B666" s="98"/>
      <c r="D666" s="117"/>
      <c r="E666" s="72"/>
    </row>
    <row r="667" spans="1:5">
      <c r="A667" s="121"/>
      <c r="B667" s="98" t="s">
        <v>410</v>
      </c>
      <c r="C667" s="60" t="s">
        <v>79</v>
      </c>
      <c r="D667" s="1568">
        <v>300</v>
      </c>
      <c r="E667" s="72"/>
    </row>
    <row r="668" spans="1:5">
      <c r="A668" s="121"/>
      <c r="B668" s="98" t="s">
        <v>411</v>
      </c>
      <c r="C668" s="60" t="s">
        <v>79</v>
      </c>
      <c r="D668" s="1568">
        <v>500</v>
      </c>
      <c r="E668" s="72"/>
    </row>
    <row r="669" spans="1:5">
      <c r="A669" s="121"/>
      <c r="B669" s="98"/>
      <c r="D669" s="117"/>
      <c r="E669" s="72"/>
    </row>
    <row r="670" spans="1:5" ht="38.25">
      <c r="A670" s="49">
        <v>38</v>
      </c>
      <c r="B670" s="99" t="s">
        <v>412</v>
      </c>
      <c r="C670" s="60" t="s">
        <v>81</v>
      </c>
      <c r="D670" s="1568">
        <v>640</v>
      </c>
    </row>
    <row r="671" spans="1:5">
      <c r="A671" s="49"/>
      <c r="B671" s="143"/>
      <c r="C671" s="60"/>
      <c r="D671" s="1568"/>
    </row>
    <row r="672" spans="1:5" ht="51">
      <c r="A672" s="49">
        <v>39</v>
      </c>
      <c r="B672" s="99" t="s">
        <v>413</v>
      </c>
      <c r="C672" s="60"/>
      <c r="D672" s="1568"/>
    </row>
    <row r="673" spans="1:6">
      <c r="A673" s="49"/>
      <c r="B673" s="143" t="s">
        <v>414</v>
      </c>
      <c r="C673" s="60"/>
      <c r="D673" s="1568"/>
    </row>
    <row r="674" spans="1:6">
      <c r="A674" s="49"/>
      <c r="B674" s="99" t="s">
        <v>415</v>
      </c>
      <c r="C674" s="60" t="s">
        <v>83</v>
      </c>
      <c r="D674" s="1568">
        <v>11</v>
      </c>
    </row>
    <row r="675" spans="1:6">
      <c r="A675" s="49"/>
      <c r="B675" s="143" t="s">
        <v>416</v>
      </c>
      <c r="C675" s="60" t="s">
        <v>83</v>
      </c>
      <c r="D675" s="1568">
        <v>6.3</v>
      </c>
    </row>
    <row r="676" spans="1:6">
      <c r="A676" s="49"/>
      <c r="B676" s="143"/>
      <c r="C676" s="60"/>
      <c r="D676" s="1568"/>
    </row>
    <row r="677" spans="1:6" ht="63.75">
      <c r="A677" s="121">
        <v>40</v>
      </c>
      <c r="B677" s="98" t="s">
        <v>417</v>
      </c>
      <c r="D677" s="117"/>
      <c r="E677" s="72"/>
    </row>
    <row r="678" spans="1:6" ht="51">
      <c r="A678" s="121"/>
      <c r="B678" s="98" t="s">
        <v>418</v>
      </c>
      <c r="D678" s="117"/>
      <c r="E678" s="72"/>
    </row>
    <row r="679" spans="1:6" ht="25.5">
      <c r="A679" s="121"/>
      <c r="B679" s="98" t="s">
        <v>419</v>
      </c>
      <c r="D679" s="117"/>
      <c r="E679" s="72"/>
    </row>
    <row r="680" spans="1:6" ht="25.5">
      <c r="A680" s="121"/>
      <c r="B680" s="98" t="s">
        <v>420</v>
      </c>
      <c r="C680" s="60" t="s">
        <v>83</v>
      </c>
      <c r="D680" s="1568">
        <v>1300</v>
      </c>
      <c r="E680" s="72"/>
    </row>
    <row r="681" spans="1:6">
      <c r="A681" s="121"/>
      <c r="B681" s="98"/>
      <c r="D681" s="117"/>
      <c r="E681" s="72"/>
    </row>
    <row r="682" spans="1:6" ht="38.25">
      <c r="A682" s="121">
        <v>41</v>
      </c>
      <c r="B682" s="98" t="s">
        <v>421</v>
      </c>
      <c r="D682" s="117"/>
      <c r="E682" s="72"/>
    </row>
    <row r="683" spans="1:6" ht="25.5">
      <c r="A683" s="121"/>
      <c r="B683" s="143" t="s">
        <v>422</v>
      </c>
      <c r="C683" s="60"/>
      <c r="D683" s="94"/>
    </row>
    <row r="684" spans="1:6" ht="63.75">
      <c r="A684" s="49"/>
      <c r="B684" s="143" t="s">
        <v>423</v>
      </c>
      <c r="C684" s="60"/>
      <c r="D684" s="94"/>
    </row>
    <row r="685" spans="1:6" ht="25.5">
      <c r="A685" s="49"/>
      <c r="B685" s="143" t="s">
        <v>424</v>
      </c>
      <c r="C685" s="60"/>
      <c r="D685" s="94"/>
    </row>
    <row r="686" spans="1:6" ht="25.5">
      <c r="A686" s="49"/>
      <c r="B686" s="143" t="s">
        <v>425</v>
      </c>
      <c r="C686" s="60" t="s">
        <v>75</v>
      </c>
      <c r="D686" s="1568">
        <v>50</v>
      </c>
    </row>
    <row r="687" spans="1:6">
      <c r="A687" s="49"/>
      <c r="B687" s="97"/>
      <c r="C687" s="50"/>
      <c r="D687" s="94"/>
      <c r="E687" s="153"/>
      <c r="F687" s="62"/>
    </row>
    <row r="688" spans="1:6">
      <c r="A688" s="131"/>
      <c r="B688" s="132" t="s">
        <v>426</v>
      </c>
      <c r="C688" s="133"/>
      <c r="D688" s="134"/>
      <c r="E688" s="135"/>
      <c r="F688" s="136"/>
    </row>
    <row r="689" spans="1:7">
      <c r="A689" s="49"/>
      <c r="B689" s="59"/>
      <c r="C689" s="60"/>
      <c r="D689" s="94"/>
      <c r="G689" s="63"/>
    </row>
    <row r="690" spans="1:7">
      <c r="A690" s="49"/>
      <c r="B690" s="59"/>
      <c r="C690" s="60"/>
      <c r="D690" s="94"/>
    </row>
    <row r="691" spans="1:7">
      <c r="A691" s="49"/>
      <c r="B691" s="59" t="s">
        <v>427</v>
      </c>
      <c r="C691" s="60"/>
      <c r="D691" s="94"/>
    </row>
    <row r="692" spans="1:7">
      <c r="A692" s="49"/>
      <c r="B692" s="59"/>
      <c r="C692" s="60"/>
      <c r="D692" s="94"/>
    </row>
    <row r="693" spans="1:7">
      <c r="A693" s="49"/>
      <c r="B693" s="59" t="s">
        <v>268</v>
      </c>
      <c r="C693" s="60"/>
      <c r="D693" s="94"/>
    </row>
    <row r="694" spans="1:7" ht="51">
      <c r="A694" s="49"/>
      <c r="B694" s="59" t="s">
        <v>269</v>
      </c>
      <c r="C694" s="60"/>
      <c r="D694" s="94"/>
    </row>
    <row r="695" spans="1:7">
      <c r="A695" s="49"/>
      <c r="B695" s="59"/>
      <c r="C695" s="60"/>
      <c r="D695" s="94"/>
    </row>
    <row r="696" spans="1:7">
      <c r="A696" s="71"/>
      <c r="B696" s="144"/>
      <c r="C696" s="60"/>
      <c r="D696" s="94"/>
    </row>
    <row r="697" spans="1:7" ht="25.5">
      <c r="A697" s="49">
        <v>1</v>
      </c>
      <c r="B697" s="97" t="s">
        <v>428</v>
      </c>
      <c r="D697" s="638"/>
      <c r="E697" s="153"/>
      <c r="F697" s="62"/>
    </row>
    <row r="698" spans="1:7" ht="25.5">
      <c r="A698" s="49"/>
      <c r="B698" s="97" t="s">
        <v>429</v>
      </c>
      <c r="D698" s="638"/>
      <c r="E698" s="153"/>
      <c r="F698" s="62"/>
    </row>
    <row r="699" spans="1:7" ht="25.5">
      <c r="A699" s="49"/>
      <c r="B699" s="97" t="s">
        <v>430</v>
      </c>
      <c r="D699" s="638"/>
      <c r="E699" s="153"/>
      <c r="F699" s="62"/>
      <c r="G699" s="63"/>
    </row>
    <row r="700" spans="1:7" ht="51">
      <c r="A700" s="49" t="s">
        <v>63</v>
      </c>
      <c r="B700" s="99" t="s">
        <v>431</v>
      </c>
      <c r="C700" s="50" t="s">
        <v>83</v>
      </c>
      <c r="D700" s="638">
        <v>400</v>
      </c>
      <c r="E700" s="153"/>
      <c r="F700" s="62"/>
      <c r="G700" s="63"/>
    </row>
    <row r="701" spans="1:7">
      <c r="A701" s="49"/>
      <c r="B701" s="225"/>
      <c r="C701" s="50"/>
      <c r="D701" s="638"/>
      <c r="E701" s="153"/>
      <c r="F701" s="62"/>
      <c r="G701" s="63"/>
    </row>
    <row r="702" spans="1:7">
      <c r="A702" s="49"/>
      <c r="B702" s="172" t="s">
        <v>236</v>
      </c>
      <c r="C702" s="50"/>
      <c r="D702" s="638"/>
      <c r="E702" s="153"/>
      <c r="F702" s="62"/>
      <c r="G702" s="63"/>
    </row>
    <row r="703" spans="1:7">
      <c r="A703" s="49"/>
      <c r="B703" s="172" t="s">
        <v>432</v>
      </c>
      <c r="C703" s="50"/>
      <c r="D703" s="638"/>
      <c r="E703" s="153"/>
      <c r="F703" s="62"/>
      <c r="G703" s="63"/>
    </row>
    <row r="704" spans="1:7" ht="25.5">
      <c r="A704" s="49"/>
      <c r="B704" s="226" t="s">
        <v>433</v>
      </c>
      <c r="C704" s="50"/>
      <c r="D704" s="638"/>
      <c r="E704" s="153"/>
      <c r="F704" s="62"/>
      <c r="G704" s="63"/>
    </row>
    <row r="705" spans="1:7" ht="51">
      <c r="A705" s="49"/>
      <c r="B705" s="197" t="s">
        <v>434</v>
      </c>
      <c r="C705" s="50"/>
      <c r="D705" s="638"/>
      <c r="E705" s="153"/>
      <c r="F705" s="62"/>
      <c r="G705" s="63"/>
    </row>
    <row r="706" spans="1:7" ht="25.5">
      <c r="A706" s="49"/>
      <c r="B706" s="172" t="s">
        <v>435</v>
      </c>
      <c r="C706" s="50"/>
      <c r="D706" s="638"/>
      <c r="E706" s="153"/>
      <c r="F706" s="62"/>
      <c r="G706" s="63"/>
    </row>
    <row r="707" spans="1:7" ht="25.5">
      <c r="A707" s="49"/>
      <c r="B707" s="172" t="s">
        <v>310</v>
      </c>
      <c r="C707" s="50"/>
      <c r="D707" s="638"/>
      <c r="E707" s="153"/>
      <c r="F707" s="62"/>
      <c r="G707" s="63"/>
    </row>
    <row r="708" spans="1:7">
      <c r="A708" s="49"/>
      <c r="B708" s="97"/>
      <c r="C708" s="50"/>
      <c r="D708" s="638"/>
      <c r="E708" s="153"/>
      <c r="F708" s="62"/>
      <c r="G708" s="63"/>
    </row>
    <row r="709" spans="1:7" ht="51">
      <c r="A709" s="49" t="s">
        <v>63</v>
      </c>
      <c r="B709" s="97" t="s">
        <v>436</v>
      </c>
      <c r="C709" s="50" t="s">
        <v>83</v>
      </c>
      <c r="D709" s="638">
        <v>400</v>
      </c>
      <c r="E709" s="153"/>
      <c r="F709" s="62"/>
      <c r="G709" s="63"/>
    </row>
    <row r="710" spans="1:7">
      <c r="A710" s="49"/>
      <c r="B710" s="225"/>
      <c r="C710" s="50"/>
      <c r="D710" s="638"/>
      <c r="E710" s="153"/>
      <c r="F710" s="62"/>
      <c r="G710" s="63"/>
    </row>
    <row r="711" spans="1:7">
      <c r="A711" s="49"/>
      <c r="B711" s="172" t="s">
        <v>236</v>
      </c>
      <c r="C711" s="50"/>
      <c r="D711" s="638"/>
      <c r="E711" s="153"/>
      <c r="F711" s="62"/>
      <c r="G711" s="63"/>
    </row>
    <row r="712" spans="1:7">
      <c r="A712" s="49"/>
      <c r="B712" s="172" t="s">
        <v>437</v>
      </c>
      <c r="C712" s="50"/>
      <c r="D712" s="638"/>
      <c r="E712" s="153"/>
      <c r="F712" s="62"/>
      <c r="G712" s="63"/>
    </row>
    <row r="713" spans="1:7" ht="25.5">
      <c r="A713" s="49"/>
      <c r="B713" s="172" t="s">
        <v>438</v>
      </c>
      <c r="C713" s="50"/>
      <c r="D713" s="638"/>
      <c r="E713" s="153"/>
      <c r="F713" s="62"/>
      <c r="G713" s="63"/>
    </row>
    <row r="714" spans="1:7" ht="51">
      <c r="A714" s="49"/>
      <c r="B714" s="172" t="s">
        <v>439</v>
      </c>
      <c r="C714" s="50"/>
      <c r="D714" s="638"/>
      <c r="E714" s="153"/>
      <c r="F714" s="62"/>
      <c r="G714" s="63"/>
    </row>
    <row r="715" spans="1:7" ht="25.5">
      <c r="A715" s="49"/>
      <c r="B715" s="172" t="s">
        <v>310</v>
      </c>
      <c r="C715" s="50"/>
      <c r="D715" s="638"/>
      <c r="E715" s="153"/>
      <c r="F715" s="62"/>
      <c r="G715" s="63"/>
    </row>
    <row r="716" spans="1:7">
      <c r="A716" s="49"/>
      <c r="B716" s="97"/>
      <c r="C716" s="50"/>
      <c r="D716" s="638"/>
      <c r="E716" s="153"/>
      <c r="F716" s="62"/>
      <c r="G716" s="63"/>
    </row>
    <row r="717" spans="1:7" ht="63.75">
      <c r="A717" s="49" t="s">
        <v>63</v>
      </c>
      <c r="B717" s="97" t="s">
        <v>440</v>
      </c>
      <c r="E717" s="153"/>
      <c r="F717" s="62"/>
      <c r="G717" s="63"/>
    </row>
    <row r="718" spans="1:7" ht="25.5">
      <c r="A718" s="49"/>
      <c r="B718" s="97" t="s">
        <v>441</v>
      </c>
      <c r="C718" s="50" t="s">
        <v>83</v>
      </c>
      <c r="D718" s="638">
        <v>400</v>
      </c>
      <c r="E718" s="153"/>
      <c r="F718" s="62"/>
      <c r="G718" s="63"/>
    </row>
    <row r="719" spans="1:7">
      <c r="A719" s="49"/>
      <c r="B719" s="225"/>
      <c r="C719" s="50"/>
      <c r="D719" s="638"/>
      <c r="E719" s="153"/>
      <c r="F719" s="62"/>
      <c r="G719" s="63"/>
    </row>
    <row r="720" spans="1:7">
      <c r="A720" s="49"/>
      <c r="B720" s="172" t="s">
        <v>236</v>
      </c>
      <c r="C720" s="50"/>
      <c r="D720" s="638"/>
      <c r="E720" s="153"/>
      <c r="F720" s="62"/>
      <c r="G720" s="63"/>
    </row>
    <row r="721" spans="1:7">
      <c r="A721" s="49"/>
      <c r="B721" s="172" t="s">
        <v>442</v>
      </c>
      <c r="C721" s="50"/>
      <c r="D721" s="638"/>
      <c r="E721" s="153"/>
      <c r="F721" s="62"/>
      <c r="G721" s="63"/>
    </row>
    <row r="722" spans="1:7" ht="25.5">
      <c r="A722" s="49"/>
      <c r="B722" s="226" t="s">
        <v>443</v>
      </c>
      <c r="C722" s="50"/>
      <c r="D722" s="638"/>
      <c r="E722" s="153"/>
      <c r="F722" s="62"/>
      <c r="G722" s="63"/>
    </row>
    <row r="723" spans="1:7" ht="63.75">
      <c r="A723" s="49"/>
      <c r="B723" s="226" t="s">
        <v>444</v>
      </c>
      <c r="C723" s="50"/>
      <c r="D723" s="638"/>
      <c r="E723" s="153"/>
      <c r="F723" s="62"/>
      <c r="G723" s="63"/>
    </row>
    <row r="724" spans="1:7" ht="25.5">
      <c r="A724" s="49"/>
      <c r="B724" s="172" t="s">
        <v>445</v>
      </c>
      <c r="C724" s="50"/>
      <c r="D724" s="638"/>
      <c r="E724" s="153"/>
      <c r="F724" s="62"/>
      <c r="G724" s="63"/>
    </row>
    <row r="725" spans="1:7" ht="25.5">
      <c r="A725" s="49"/>
      <c r="B725" s="172" t="s">
        <v>310</v>
      </c>
      <c r="C725" s="50"/>
      <c r="D725" s="638"/>
      <c r="E725" s="153"/>
      <c r="F725" s="62"/>
      <c r="G725" s="63"/>
    </row>
    <row r="726" spans="1:7">
      <c r="A726" s="49"/>
      <c r="B726" s="97"/>
      <c r="C726" s="50"/>
      <c r="D726" s="638"/>
      <c r="E726" s="153"/>
      <c r="F726" s="62"/>
      <c r="G726" s="63"/>
    </row>
    <row r="727" spans="1:7" ht="38.25">
      <c r="A727" s="49" t="s">
        <v>63</v>
      </c>
      <c r="B727" s="97" t="s">
        <v>446</v>
      </c>
      <c r="C727" s="50" t="s">
        <v>83</v>
      </c>
      <c r="D727" s="638">
        <v>400</v>
      </c>
      <c r="E727" s="153"/>
      <c r="F727" s="62"/>
      <c r="G727" s="63"/>
    </row>
    <row r="728" spans="1:7">
      <c r="A728" s="49"/>
      <c r="B728" s="225"/>
      <c r="C728" s="50"/>
      <c r="D728" s="638"/>
      <c r="E728" s="153"/>
      <c r="F728" s="62"/>
      <c r="G728" s="63"/>
    </row>
    <row r="729" spans="1:7">
      <c r="A729" s="49"/>
      <c r="B729" s="172" t="s">
        <v>236</v>
      </c>
      <c r="C729" s="50"/>
      <c r="D729" s="638"/>
      <c r="E729" s="153"/>
      <c r="F729" s="62"/>
      <c r="G729" s="63"/>
    </row>
    <row r="730" spans="1:7" ht="25.5">
      <c r="A730" s="49"/>
      <c r="B730" s="172" t="s">
        <v>447</v>
      </c>
      <c r="C730" s="50"/>
      <c r="D730" s="638"/>
      <c r="E730" s="153"/>
      <c r="F730" s="62"/>
      <c r="G730" s="63"/>
    </row>
    <row r="731" spans="1:7">
      <c r="A731" s="49"/>
      <c r="B731" s="97"/>
      <c r="C731" s="50"/>
      <c r="D731" s="638"/>
      <c r="E731" s="153"/>
      <c r="F731" s="62"/>
      <c r="G731" s="63"/>
    </row>
    <row r="732" spans="1:7" ht="38.25">
      <c r="A732" s="49">
        <v>2</v>
      </c>
      <c r="B732" s="97" t="s">
        <v>448</v>
      </c>
      <c r="D732" s="638"/>
      <c r="E732" s="153"/>
      <c r="F732" s="62"/>
      <c r="G732" s="63"/>
    </row>
    <row r="733" spans="1:7" ht="51">
      <c r="A733" s="49" t="s">
        <v>63</v>
      </c>
      <c r="B733" s="97" t="s">
        <v>449</v>
      </c>
      <c r="C733" s="50"/>
      <c r="D733" s="638"/>
      <c r="E733" s="153"/>
      <c r="F733" s="62"/>
      <c r="G733" s="63"/>
    </row>
    <row r="734" spans="1:7">
      <c r="A734" s="49"/>
      <c r="B734" s="225"/>
      <c r="D734" s="638"/>
      <c r="E734" s="153"/>
      <c r="F734" s="62"/>
      <c r="G734" s="63"/>
    </row>
    <row r="735" spans="1:7">
      <c r="A735" s="49"/>
      <c r="B735" s="172" t="s">
        <v>236</v>
      </c>
      <c r="C735" s="50"/>
      <c r="D735" s="638"/>
      <c r="E735" s="153"/>
      <c r="F735" s="62"/>
      <c r="G735" s="63"/>
    </row>
    <row r="736" spans="1:7">
      <c r="A736" s="49"/>
      <c r="B736" s="172" t="s">
        <v>437</v>
      </c>
      <c r="C736" s="50"/>
      <c r="D736" s="638"/>
      <c r="E736" s="153"/>
      <c r="F736" s="62"/>
      <c r="G736" s="63"/>
    </row>
    <row r="737" spans="1:7" ht="25.5">
      <c r="A737" s="49"/>
      <c r="B737" s="172" t="s">
        <v>438</v>
      </c>
      <c r="D737" s="638"/>
      <c r="E737" s="153"/>
      <c r="F737" s="62"/>
      <c r="G737" s="63"/>
    </row>
    <row r="738" spans="1:7" ht="51">
      <c r="A738" s="49"/>
      <c r="B738" s="172" t="s">
        <v>439</v>
      </c>
      <c r="D738" s="638"/>
      <c r="E738" s="153"/>
      <c r="F738" s="62"/>
      <c r="G738" s="63"/>
    </row>
    <row r="739" spans="1:7" ht="25.5">
      <c r="A739" s="49"/>
      <c r="B739" s="172" t="s">
        <v>310</v>
      </c>
      <c r="D739" s="638"/>
      <c r="E739" s="153"/>
      <c r="F739" s="62"/>
      <c r="G739" s="63"/>
    </row>
    <row r="740" spans="1:7">
      <c r="A740" s="49"/>
      <c r="D740" s="638"/>
      <c r="E740" s="153"/>
      <c r="F740" s="62"/>
      <c r="G740" s="63"/>
    </row>
    <row r="741" spans="1:7" ht="25.5">
      <c r="A741" s="49"/>
      <c r="B741" s="97" t="s">
        <v>429</v>
      </c>
      <c r="D741" s="638"/>
      <c r="E741" s="153"/>
      <c r="F741" s="62"/>
      <c r="G741" s="63"/>
    </row>
    <row r="742" spans="1:7" ht="38.25">
      <c r="A742" s="49"/>
      <c r="B742" s="97" t="s">
        <v>450</v>
      </c>
      <c r="C742" s="148" t="s">
        <v>83</v>
      </c>
      <c r="D742" s="638">
        <v>1170</v>
      </c>
      <c r="E742" s="153"/>
      <c r="F742" s="62"/>
      <c r="G742" s="63"/>
    </row>
    <row r="743" spans="1:7">
      <c r="A743" s="49"/>
      <c r="B743" s="97"/>
      <c r="C743" s="50"/>
      <c r="D743" s="638"/>
      <c r="E743" s="153"/>
      <c r="F743" s="62"/>
      <c r="G743" s="63"/>
    </row>
    <row r="744" spans="1:7">
      <c r="A744" s="49"/>
      <c r="B744" s="97"/>
      <c r="C744" s="50"/>
      <c r="D744" s="638"/>
      <c r="E744" s="153"/>
      <c r="F744" s="62"/>
      <c r="G744" s="63"/>
    </row>
    <row r="745" spans="1:7">
      <c r="A745" s="97"/>
      <c r="B745" s="186" t="s">
        <v>451</v>
      </c>
      <c r="C745" s="227"/>
      <c r="D745" s="94"/>
      <c r="E745" s="97"/>
      <c r="F745" s="62"/>
      <c r="G745" s="63"/>
    </row>
    <row r="746" spans="1:7">
      <c r="A746" s="97"/>
      <c r="B746" s="97"/>
      <c r="C746" s="227"/>
      <c r="D746" s="94"/>
      <c r="E746" s="97"/>
      <c r="F746" s="62"/>
      <c r="G746" s="63"/>
    </row>
    <row r="747" spans="1:7">
      <c r="A747" s="228">
        <v>3</v>
      </c>
      <c r="B747" s="97" t="s">
        <v>452</v>
      </c>
      <c r="C747" s="227"/>
      <c r="D747" s="94"/>
      <c r="E747" s="97"/>
      <c r="F747" s="62"/>
      <c r="G747" s="63"/>
    </row>
    <row r="748" spans="1:7" ht="38.25">
      <c r="A748" s="229"/>
      <c r="B748" s="99" t="s">
        <v>453</v>
      </c>
      <c r="C748" s="227" t="s">
        <v>81</v>
      </c>
      <c r="D748" s="94">
        <v>84</v>
      </c>
      <c r="E748" s="97"/>
      <c r="F748" s="62"/>
      <c r="G748" s="63"/>
    </row>
    <row r="749" spans="1:7">
      <c r="A749" s="229"/>
      <c r="B749" s="225"/>
      <c r="C749" s="227"/>
      <c r="D749" s="94"/>
      <c r="E749" s="97"/>
      <c r="F749" s="62"/>
      <c r="G749" s="63"/>
    </row>
    <row r="750" spans="1:7">
      <c r="A750" s="49"/>
      <c r="B750" s="172" t="s">
        <v>236</v>
      </c>
      <c r="C750" s="50"/>
      <c r="D750" s="638"/>
      <c r="E750" s="153"/>
      <c r="F750" s="62"/>
      <c r="G750" s="63"/>
    </row>
    <row r="751" spans="1:7" ht="38.25">
      <c r="A751" s="229"/>
      <c r="B751" s="197" t="s">
        <v>454</v>
      </c>
      <c r="C751" s="227"/>
      <c r="D751" s="94"/>
      <c r="E751" s="97"/>
      <c r="F751" s="62"/>
      <c r="G751" s="63"/>
    </row>
    <row r="752" spans="1:7">
      <c r="A752" s="229"/>
      <c r="B752" s="97"/>
      <c r="C752" s="227"/>
      <c r="D752" s="94"/>
      <c r="E752" s="97"/>
      <c r="F752" s="62"/>
      <c r="G752" s="63"/>
    </row>
    <row r="753" spans="1:7">
      <c r="A753" s="228">
        <v>4</v>
      </c>
      <c r="B753" s="97" t="s">
        <v>455</v>
      </c>
      <c r="C753" s="227"/>
      <c r="D753" s="94"/>
      <c r="E753" s="97"/>
      <c r="F753" s="62"/>
      <c r="G753" s="63"/>
    </row>
    <row r="754" spans="1:7" ht="102">
      <c r="A754" s="229"/>
      <c r="B754" s="228" t="s">
        <v>456</v>
      </c>
      <c r="C754" s="227" t="s">
        <v>81</v>
      </c>
      <c r="D754" s="94">
        <v>84</v>
      </c>
      <c r="E754" s="97"/>
      <c r="F754" s="62"/>
      <c r="G754" s="63"/>
    </row>
    <row r="755" spans="1:7">
      <c r="A755" s="229"/>
      <c r="B755" s="97"/>
      <c r="C755" s="227"/>
      <c r="D755" s="94"/>
      <c r="E755" s="97"/>
      <c r="F755" s="62"/>
      <c r="G755" s="63"/>
    </row>
    <row r="756" spans="1:7">
      <c r="A756" s="228">
        <v>5</v>
      </c>
      <c r="B756" s="97" t="s">
        <v>457</v>
      </c>
      <c r="C756" s="227"/>
      <c r="D756" s="94"/>
      <c r="E756" s="97"/>
      <c r="F756" s="62"/>
      <c r="G756" s="63"/>
    </row>
    <row r="757" spans="1:7" ht="76.5">
      <c r="A757" s="229"/>
      <c r="B757" s="99" t="s">
        <v>458</v>
      </c>
      <c r="C757" s="227"/>
      <c r="D757" s="94"/>
      <c r="E757" s="97"/>
      <c r="F757" s="62"/>
      <c r="G757" s="63"/>
    </row>
    <row r="758" spans="1:7" ht="25.5">
      <c r="A758" s="229"/>
      <c r="B758" s="97" t="s">
        <v>459</v>
      </c>
      <c r="C758" s="227" t="s">
        <v>81</v>
      </c>
      <c r="D758" s="94">
        <v>84</v>
      </c>
      <c r="E758" s="97"/>
      <c r="F758" s="62"/>
      <c r="G758" s="63"/>
    </row>
    <row r="759" spans="1:7">
      <c r="A759" s="229"/>
      <c r="B759" s="225"/>
      <c r="C759" s="227"/>
      <c r="D759" s="94"/>
      <c r="E759" s="97"/>
      <c r="F759" s="62"/>
      <c r="G759" s="63"/>
    </row>
    <row r="760" spans="1:7">
      <c r="A760" s="49"/>
      <c r="B760" s="172" t="s">
        <v>236</v>
      </c>
      <c r="C760" s="50"/>
      <c r="D760" s="638"/>
      <c r="E760" s="153"/>
      <c r="F760" s="62"/>
      <c r="G760" s="63"/>
    </row>
    <row r="761" spans="1:7" ht="25.5">
      <c r="A761" s="229"/>
      <c r="B761" s="172" t="s">
        <v>460</v>
      </c>
      <c r="C761" s="227"/>
      <c r="D761" s="94"/>
      <c r="E761" s="97"/>
      <c r="F761" s="62"/>
      <c r="G761" s="63"/>
    </row>
    <row r="762" spans="1:7">
      <c r="A762" s="229"/>
      <c r="B762" s="97"/>
      <c r="C762" s="227"/>
      <c r="D762" s="94"/>
      <c r="E762" s="97"/>
      <c r="F762" s="62"/>
      <c r="G762" s="63"/>
    </row>
    <row r="763" spans="1:7">
      <c r="A763" s="228">
        <v>6</v>
      </c>
      <c r="B763" s="97" t="s">
        <v>455</v>
      </c>
      <c r="C763" s="227"/>
      <c r="D763" s="94"/>
      <c r="E763" s="97"/>
      <c r="F763" s="62"/>
      <c r="G763" s="63"/>
    </row>
    <row r="764" spans="1:7" ht="38.25">
      <c r="A764" s="229"/>
      <c r="B764" s="97" t="s">
        <v>461</v>
      </c>
      <c r="C764" s="227" t="s">
        <v>81</v>
      </c>
      <c r="D764" s="94">
        <v>84</v>
      </c>
      <c r="E764" s="97"/>
      <c r="F764" s="62"/>
      <c r="G764" s="63"/>
    </row>
    <row r="765" spans="1:7">
      <c r="A765" s="229"/>
      <c r="B765" s="97"/>
      <c r="C765" s="227"/>
      <c r="D765" s="94"/>
      <c r="E765" s="97"/>
      <c r="F765" s="62"/>
      <c r="G765" s="63"/>
    </row>
    <row r="766" spans="1:7">
      <c r="A766" s="228">
        <v>7</v>
      </c>
      <c r="B766" s="97" t="s">
        <v>462</v>
      </c>
      <c r="C766" s="227"/>
      <c r="D766" s="94"/>
      <c r="E766" s="97"/>
      <c r="F766" s="62"/>
      <c r="G766" s="63"/>
    </row>
    <row r="767" spans="1:7" ht="38.25">
      <c r="A767" s="229"/>
      <c r="B767" s="97" t="s">
        <v>463</v>
      </c>
      <c r="C767" s="227"/>
      <c r="D767" s="94"/>
      <c r="E767" s="97"/>
      <c r="F767" s="62"/>
      <c r="G767" s="63"/>
    </row>
    <row r="768" spans="1:7" ht="25.5">
      <c r="A768" s="229"/>
      <c r="B768" s="97" t="s">
        <v>464</v>
      </c>
      <c r="C768" s="227" t="s">
        <v>81</v>
      </c>
      <c r="D768" s="94">
        <v>84</v>
      </c>
      <c r="E768" s="97"/>
      <c r="F768" s="62"/>
      <c r="G768" s="63"/>
    </row>
    <row r="769" spans="1:7">
      <c r="A769" s="229"/>
      <c r="B769" s="97"/>
      <c r="C769" s="227"/>
      <c r="D769" s="94"/>
      <c r="E769" s="97"/>
      <c r="F769" s="62"/>
      <c r="G769" s="63"/>
    </row>
    <row r="770" spans="1:7" ht="25.5">
      <c r="A770" s="228">
        <v>8</v>
      </c>
      <c r="B770" s="97" t="s">
        <v>465</v>
      </c>
      <c r="C770" s="227"/>
      <c r="D770" s="94"/>
      <c r="E770" s="97"/>
      <c r="F770" s="62"/>
      <c r="G770" s="63"/>
    </row>
    <row r="771" spans="1:7" ht="25.5">
      <c r="A771" s="229"/>
      <c r="B771" s="154" t="s">
        <v>466</v>
      </c>
      <c r="C771" s="227"/>
      <c r="D771" s="94"/>
      <c r="E771" s="97"/>
      <c r="F771" s="62"/>
      <c r="G771" s="63"/>
    </row>
    <row r="772" spans="1:7" ht="25.5">
      <c r="A772" s="229"/>
      <c r="B772" s="154" t="s">
        <v>467</v>
      </c>
      <c r="C772" s="227"/>
      <c r="D772" s="94"/>
      <c r="E772" s="97"/>
      <c r="F772" s="62"/>
      <c r="G772" s="63"/>
    </row>
    <row r="773" spans="1:7" ht="25.5">
      <c r="A773" s="229"/>
      <c r="B773" s="154" t="s">
        <v>468</v>
      </c>
      <c r="C773" s="227" t="s">
        <v>81</v>
      </c>
      <c r="D773" s="94">
        <v>84</v>
      </c>
      <c r="E773" s="97"/>
      <c r="F773" s="62"/>
      <c r="G773" s="63"/>
    </row>
    <row r="774" spans="1:7">
      <c r="A774" s="229"/>
      <c r="B774" s="97" t="s">
        <v>469</v>
      </c>
      <c r="C774" s="227"/>
      <c r="D774" s="94"/>
      <c r="E774" s="97"/>
      <c r="F774" s="62"/>
      <c r="G774" s="63"/>
    </row>
    <row r="775" spans="1:7">
      <c r="A775" s="229"/>
      <c r="B775" s="225"/>
      <c r="C775" s="227"/>
      <c r="D775" s="94"/>
      <c r="E775" s="97"/>
      <c r="F775" s="62"/>
      <c r="G775" s="63"/>
    </row>
    <row r="776" spans="1:7">
      <c r="A776" s="49"/>
      <c r="B776" s="172" t="s">
        <v>236</v>
      </c>
      <c r="C776" s="50"/>
      <c r="D776" s="638"/>
      <c r="E776" s="153"/>
      <c r="F776" s="62"/>
      <c r="G776" s="63"/>
    </row>
    <row r="777" spans="1:7">
      <c r="A777" s="229"/>
      <c r="B777" s="172" t="s">
        <v>470</v>
      </c>
      <c r="C777" s="227"/>
      <c r="D777" s="94"/>
      <c r="E777" s="97"/>
      <c r="F777" s="62"/>
      <c r="G777" s="63"/>
    </row>
    <row r="778" spans="1:7">
      <c r="A778" s="229"/>
      <c r="B778" s="195" t="s">
        <v>471</v>
      </c>
      <c r="C778" s="227"/>
      <c r="D778" s="94"/>
      <c r="E778" s="97"/>
      <c r="F778" s="62"/>
      <c r="G778" s="63"/>
    </row>
    <row r="779" spans="1:7">
      <c r="A779" s="229"/>
      <c r="B779" s="172"/>
      <c r="C779" s="227"/>
      <c r="D779" s="94"/>
      <c r="E779" s="97"/>
      <c r="F779" s="62"/>
      <c r="G779" s="63"/>
    </row>
    <row r="780" spans="1:7">
      <c r="A780" s="228"/>
      <c r="B780" s="97" t="s">
        <v>472</v>
      </c>
      <c r="C780" s="227"/>
      <c r="D780" s="94"/>
      <c r="E780" s="97"/>
      <c r="F780" s="62"/>
      <c r="G780" s="63"/>
    </row>
    <row r="781" spans="1:7">
      <c r="A781" s="229"/>
      <c r="B781" s="97"/>
      <c r="C781" s="227"/>
      <c r="D781" s="94"/>
      <c r="E781" s="97"/>
      <c r="F781" s="62"/>
      <c r="G781" s="63"/>
    </row>
    <row r="782" spans="1:7">
      <c r="A782" s="228">
        <v>9</v>
      </c>
      <c r="B782" s="97" t="s">
        <v>473</v>
      </c>
      <c r="C782" s="227"/>
      <c r="D782" s="94"/>
      <c r="E782" s="97"/>
      <c r="F782" s="62"/>
      <c r="G782" s="63"/>
    </row>
    <row r="783" spans="1:7" ht="38.25">
      <c r="A783" s="229"/>
      <c r="B783" s="97" t="s">
        <v>474</v>
      </c>
      <c r="C783" s="227" t="s">
        <v>81</v>
      </c>
      <c r="D783" s="94">
        <v>84</v>
      </c>
      <c r="E783" s="97"/>
      <c r="F783" s="62"/>
      <c r="G783" s="63"/>
    </row>
    <row r="784" spans="1:7">
      <c r="A784" s="229"/>
      <c r="B784" s="225"/>
      <c r="C784" s="227"/>
      <c r="D784" s="94"/>
      <c r="E784" s="97"/>
      <c r="F784" s="62"/>
      <c r="G784" s="63"/>
    </row>
    <row r="785" spans="1:7">
      <c r="A785" s="49"/>
      <c r="B785" s="172" t="s">
        <v>236</v>
      </c>
      <c r="C785" s="50"/>
      <c r="D785" s="638"/>
      <c r="E785" s="153"/>
      <c r="F785" s="62"/>
      <c r="G785" s="63"/>
    </row>
    <row r="786" spans="1:7" ht="25.5">
      <c r="A786" s="229"/>
      <c r="B786" s="172" t="s">
        <v>460</v>
      </c>
      <c r="C786" s="227"/>
      <c r="D786" s="94"/>
      <c r="E786" s="97"/>
      <c r="F786" s="62"/>
      <c r="G786" s="63"/>
    </row>
    <row r="787" spans="1:7">
      <c r="A787" s="229"/>
      <c r="B787" s="97"/>
      <c r="C787" s="227"/>
      <c r="D787" s="94"/>
      <c r="E787" s="97"/>
      <c r="F787" s="62"/>
      <c r="G787" s="63"/>
    </row>
    <row r="788" spans="1:7" ht="51">
      <c r="A788" s="228">
        <v>10</v>
      </c>
      <c r="B788" s="97" t="s">
        <v>475</v>
      </c>
      <c r="C788" s="227" t="s">
        <v>81</v>
      </c>
      <c r="D788" s="94">
        <v>84</v>
      </c>
      <c r="E788" s="97"/>
      <c r="F788" s="62"/>
      <c r="G788" s="63"/>
    </row>
    <row r="789" spans="1:7">
      <c r="A789" s="229"/>
      <c r="B789" s="225"/>
      <c r="C789" s="227"/>
      <c r="D789" s="94"/>
      <c r="E789" s="97"/>
      <c r="F789" s="62"/>
      <c r="G789" s="63"/>
    </row>
    <row r="790" spans="1:7">
      <c r="A790" s="49"/>
      <c r="B790" s="172" t="s">
        <v>236</v>
      </c>
      <c r="C790" s="50"/>
      <c r="D790" s="638"/>
      <c r="E790" s="153"/>
      <c r="F790" s="62"/>
      <c r="G790" s="63"/>
    </row>
    <row r="791" spans="1:7" ht="38.25">
      <c r="A791" s="229"/>
      <c r="B791" s="197" t="s">
        <v>454</v>
      </c>
      <c r="C791" s="227"/>
      <c r="D791" s="94"/>
      <c r="E791" s="97"/>
      <c r="F791" s="62"/>
      <c r="G791" s="63"/>
    </row>
    <row r="792" spans="1:7">
      <c r="A792" s="229"/>
      <c r="B792" s="97"/>
      <c r="C792" s="227"/>
      <c r="D792" s="94"/>
      <c r="E792" s="97"/>
      <c r="F792" s="62"/>
      <c r="G792" s="63"/>
    </row>
    <row r="793" spans="1:7">
      <c r="A793" s="229"/>
      <c r="B793" s="97"/>
      <c r="C793" s="227"/>
      <c r="D793" s="94"/>
      <c r="E793" s="97"/>
      <c r="F793" s="62"/>
      <c r="G793" s="63"/>
    </row>
    <row r="794" spans="1:7">
      <c r="A794" s="230"/>
      <c r="B794" s="186" t="s">
        <v>476</v>
      </c>
      <c r="C794" s="50"/>
      <c r="D794" s="638"/>
      <c r="E794" s="153"/>
      <c r="F794" s="62"/>
      <c r="G794" s="63"/>
    </row>
    <row r="795" spans="1:7">
      <c r="A795" s="230"/>
      <c r="B795" s="97"/>
      <c r="C795" s="50"/>
      <c r="D795" s="638"/>
      <c r="E795" s="153"/>
      <c r="F795" s="62"/>
      <c r="G795" s="63"/>
    </row>
    <row r="796" spans="1:7" ht="25.5">
      <c r="A796" s="228">
        <v>11</v>
      </c>
      <c r="B796" s="97" t="s">
        <v>477</v>
      </c>
      <c r="C796" s="50"/>
      <c r="D796" s="638"/>
      <c r="E796" s="153"/>
      <c r="F796" s="62"/>
      <c r="G796" s="63"/>
    </row>
    <row r="797" spans="1:7">
      <c r="A797" s="228"/>
      <c r="B797" s="97" t="s">
        <v>478</v>
      </c>
      <c r="C797" s="50"/>
      <c r="D797" s="638"/>
      <c r="E797" s="153"/>
      <c r="F797" s="62"/>
      <c r="G797" s="63"/>
    </row>
    <row r="798" spans="1:7">
      <c r="A798" s="231"/>
      <c r="B798" s="97" t="s">
        <v>479</v>
      </c>
      <c r="C798" s="50"/>
      <c r="D798" s="638"/>
      <c r="E798" s="153"/>
      <c r="F798" s="62"/>
      <c r="G798" s="63"/>
    </row>
    <row r="799" spans="1:7" ht="51">
      <c r="A799" s="231"/>
      <c r="B799" s="99" t="s">
        <v>480</v>
      </c>
      <c r="C799" s="50"/>
      <c r="D799" s="638"/>
      <c r="E799" s="153"/>
      <c r="F799" s="62"/>
      <c r="G799" s="63"/>
    </row>
    <row r="800" spans="1:7" ht="38.25">
      <c r="A800" s="232"/>
      <c r="B800" s="233" t="s">
        <v>481</v>
      </c>
      <c r="C800" s="50"/>
      <c r="D800" s="638"/>
      <c r="E800" s="153"/>
      <c r="F800" s="62"/>
      <c r="G800" s="63"/>
    </row>
    <row r="801" spans="1:7">
      <c r="A801" s="232"/>
      <c r="B801" s="225"/>
      <c r="C801" s="50"/>
      <c r="D801" s="638"/>
      <c r="E801" s="153"/>
      <c r="F801" s="62"/>
      <c r="G801" s="63"/>
    </row>
    <row r="802" spans="1:7">
      <c r="A802" s="49"/>
      <c r="B802" s="172" t="s">
        <v>236</v>
      </c>
      <c r="C802" s="50"/>
      <c r="D802" s="638"/>
      <c r="E802" s="153"/>
      <c r="F802" s="62"/>
      <c r="G802" s="63"/>
    </row>
    <row r="803" spans="1:7" ht="25.5">
      <c r="A803" s="49"/>
      <c r="B803" s="172" t="s">
        <v>482</v>
      </c>
      <c r="C803" s="50"/>
      <c r="D803" s="638"/>
      <c r="E803" s="153"/>
      <c r="F803" s="62"/>
      <c r="G803" s="63"/>
    </row>
    <row r="804" spans="1:7" ht="38.25">
      <c r="A804" s="49"/>
      <c r="B804" s="172" t="s">
        <v>483</v>
      </c>
      <c r="C804" s="50"/>
      <c r="D804" s="638"/>
      <c r="E804" s="153"/>
      <c r="F804" s="62"/>
      <c r="G804" s="63"/>
    </row>
    <row r="805" spans="1:7">
      <c r="A805" s="232"/>
      <c r="B805" s="172" t="s">
        <v>484</v>
      </c>
      <c r="C805" s="50"/>
      <c r="D805" s="638"/>
      <c r="E805" s="153"/>
      <c r="F805" s="62"/>
      <c r="G805" s="63"/>
    </row>
    <row r="806" spans="1:7">
      <c r="A806" s="232"/>
      <c r="B806" s="97"/>
      <c r="C806" s="50"/>
      <c r="D806" s="638"/>
      <c r="E806" s="153"/>
      <c r="F806" s="62"/>
      <c r="G806" s="63"/>
    </row>
    <row r="807" spans="1:7" ht="25.5">
      <c r="A807" s="232"/>
      <c r="B807" s="233" t="s">
        <v>485</v>
      </c>
      <c r="C807" s="50" t="s">
        <v>83</v>
      </c>
      <c r="D807" s="638">
        <v>260</v>
      </c>
      <c r="E807" s="153"/>
      <c r="F807" s="62"/>
      <c r="G807" s="63"/>
    </row>
    <row r="808" spans="1:7">
      <c r="A808" s="232"/>
      <c r="B808" s="234"/>
      <c r="C808" s="50"/>
      <c r="D808" s="638"/>
      <c r="E808" s="153"/>
      <c r="F808" s="62"/>
      <c r="G808" s="63"/>
    </row>
    <row r="809" spans="1:7" ht="51">
      <c r="A809" s="49">
        <v>12</v>
      </c>
      <c r="B809" s="99" t="s">
        <v>486</v>
      </c>
      <c r="C809" s="50" t="s">
        <v>83</v>
      </c>
      <c r="D809" s="638">
        <v>260</v>
      </c>
      <c r="E809" s="153"/>
      <c r="F809" s="62"/>
      <c r="G809" s="63"/>
    </row>
    <row r="810" spans="1:7">
      <c r="A810" s="49"/>
      <c r="B810" s="97"/>
      <c r="C810" s="50"/>
      <c r="D810" s="638"/>
      <c r="E810" s="153"/>
      <c r="F810" s="62"/>
      <c r="G810" s="63"/>
    </row>
    <row r="811" spans="1:7">
      <c r="A811" s="235"/>
      <c r="B811" s="236" t="s">
        <v>487</v>
      </c>
      <c r="C811" s="237"/>
      <c r="D811" s="238"/>
      <c r="E811" s="135"/>
      <c r="F811" s="136"/>
      <c r="G811" s="63"/>
    </row>
    <row r="812" spans="1:7">
      <c r="A812" s="49"/>
      <c r="B812" s="59"/>
      <c r="C812" s="60"/>
      <c r="D812" s="94"/>
      <c r="G812" s="63"/>
    </row>
    <row r="813" spans="1:7">
      <c r="A813" s="49"/>
      <c r="B813" s="59"/>
      <c r="C813" s="60"/>
      <c r="D813" s="94"/>
    </row>
    <row r="814" spans="1:7" ht="25.5">
      <c r="A814" s="49"/>
      <c r="B814" s="239" t="s">
        <v>488</v>
      </c>
      <c r="C814" s="60"/>
      <c r="D814" s="94"/>
    </row>
    <row r="815" spans="1:7">
      <c r="A815" s="49"/>
      <c r="B815" s="214"/>
      <c r="C815" s="60"/>
      <c r="D815" s="94"/>
    </row>
    <row r="816" spans="1:7">
      <c r="A816" s="49"/>
      <c r="B816" s="214" t="s">
        <v>58</v>
      </c>
      <c r="C816" s="60"/>
      <c r="D816" s="94"/>
    </row>
    <row r="817" spans="1:6">
      <c r="A817" s="49"/>
      <c r="B817" s="214" t="s">
        <v>136</v>
      </c>
      <c r="C817" s="60"/>
      <c r="D817" s="94"/>
    </row>
    <row r="818" spans="1:6">
      <c r="A818" s="49"/>
      <c r="B818" s="214" t="s">
        <v>489</v>
      </c>
      <c r="C818" s="60"/>
      <c r="D818" s="94"/>
    </row>
    <row r="819" spans="1:6">
      <c r="A819" s="49"/>
      <c r="B819" s="214" t="s">
        <v>490</v>
      </c>
      <c r="C819" s="60"/>
      <c r="D819" s="94"/>
    </row>
    <row r="820" spans="1:6">
      <c r="A820" s="49"/>
      <c r="B820" s="214" t="s">
        <v>491</v>
      </c>
      <c r="C820" s="60"/>
      <c r="D820" s="94"/>
    </row>
    <row r="821" spans="1:6">
      <c r="A821" s="49"/>
      <c r="B821" s="214"/>
      <c r="C821" s="60"/>
      <c r="D821" s="94"/>
    </row>
    <row r="822" spans="1:6">
      <c r="A822" s="49"/>
      <c r="B822" s="214"/>
      <c r="C822" s="60"/>
      <c r="D822" s="94"/>
    </row>
    <row r="823" spans="1:6">
      <c r="A823" s="131"/>
      <c r="B823" s="132" t="s">
        <v>492</v>
      </c>
      <c r="C823" s="133"/>
      <c r="D823" s="134"/>
      <c r="E823" s="135"/>
      <c r="F823" s="136"/>
    </row>
    <row r="824" spans="1:6">
      <c r="A824" s="49"/>
      <c r="B824" s="59"/>
      <c r="C824" s="60"/>
      <c r="D824" s="94"/>
    </row>
    <row r="825" spans="1:6">
      <c r="A825" s="49"/>
      <c r="B825" s="59"/>
      <c r="C825" s="60"/>
      <c r="D825" s="94"/>
    </row>
    <row r="826" spans="1:6">
      <c r="A826" s="49"/>
      <c r="B826" s="59"/>
      <c r="C826" s="60"/>
      <c r="D826" s="94"/>
    </row>
    <row r="827" spans="1:6">
      <c r="A827" s="49"/>
      <c r="B827" s="59" t="s">
        <v>493</v>
      </c>
      <c r="C827" s="60"/>
      <c r="D827" s="94"/>
    </row>
    <row r="828" spans="1:6">
      <c r="A828" s="49"/>
      <c r="B828" s="59"/>
      <c r="C828" s="60"/>
      <c r="D828" s="94"/>
    </row>
    <row r="829" spans="1:6">
      <c r="A829" s="49"/>
      <c r="B829" s="59"/>
      <c r="C829" s="60"/>
      <c r="D829" s="94"/>
    </row>
    <row r="830" spans="1:6">
      <c r="A830" s="49"/>
      <c r="B830" s="59" t="s">
        <v>494</v>
      </c>
      <c r="C830" s="60"/>
      <c r="D830" s="94"/>
    </row>
    <row r="831" spans="1:6">
      <c r="A831" s="49"/>
      <c r="B831" s="59"/>
      <c r="C831" s="60"/>
      <c r="D831" s="94"/>
    </row>
    <row r="832" spans="1:6">
      <c r="A832" s="49"/>
      <c r="B832" s="59"/>
      <c r="C832" s="60"/>
      <c r="D832" s="94"/>
    </row>
    <row r="833" spans="1:31">
      <c r="A833" s="49"/>
      <c r="B833" s="59" t="s">
        <v>46</v>
      </c>
      <c r="C833" s="60"/>
      <c r="D833" s="94"/>
    </row>
    <row r="834" spans="1:31" ht="25.5">
      <c r="A834" s="49"/>
      <c r="B834" s="240" t="s">
        <v>495</v>
      </c>
      <c r="C834" s="241"/>
      <c r="D834" s="242"/>
      <c r="E834" s="243"/>
    </row>
    <row r="835" spans="1:31">
      <c r="A835" s="49"/>
      <c r="B835" s="240"/>
      <c r="C835" s="241"/>
      <c r="D835" s="242"/>
      <c r="E835" s="243"/>
    </row>
    <row r="836" spans="1:31">
      <c r="A836" s="244"/>
      <c r="B836" s="86" t="s">
        <v>496</v>
      </c>
      <c r="C836" s="60"/>
      <c r="D836" s="94"/>
    </row>
    <row r="837" spans="1:31">
      <c r="A837" s="244"/>
      <c r="B837" s="86"/>
      <c r="C837" s="60"/>
      <c r="D837" s="94"/>
    </row>
    <row r="838" spans="1:31">
      <c r="A838" s="49"/>
      <c r="B838" s="245" t="s">
        <v>497</v>
      </c>
      <c r="C838" s="241"/>
      <c r="D838" s="242"/>
      <c r="E838" s="243"/>
    </row>
    <row r="839" spans="1:31">
      <c r="A839" s="49"/>
      <c r="B839" s="245"/>
      <c r="C839" s="241"/>
      <c r="D839" s="242"/>
      <c r="E839" s="243"/>
    </row>
    <row r="840" spans="1:31" ht="38.25">
      <c r="A840" s="244"/>
      <c r="B840" s="185" t="s">
        <v>498</v>
      </c>
      <c r="C840" s="246"/>
      <c r="D840" s="247"/>
      <c r="E840" s="248"/>
      <c r="F840" s="62"/>
    </row>
    <row r="841" spans="1:31">
      <c r="A841" s="49"/>
      <c r="B841" s="59"/>
      <c r="C841" s="60"/>
      <c r="D841" s="94"/>
    </row>
    <row r="842" spans="1:31" ht="25.5">
      <c r="A842" s="49"/>
      <c r="B842" s="87" t="s">
        <v>499</v>
      </c>
      <c r="C842" s="60"/>
      <c r="D842" s="94"/>
      <c r="E842" s="62"/>
      <c r="F842" s="62"/>
    </row>
    <row r="843" spans="1:31">
      <c r="A843" s="49"/>
      <c r="B843" s="87"/>
      <c r="C843" s="60"/>
      <c r="D843" s="94"/>
      <c r="E843" s="62"/>
      <c r="F843" s="62"/>
    </row>
    <row r="844" spans="1:31">
      <c r="A844" s="244"/>
      <c r="B844" s="93" t="s">
        <v>500</v>
      </c>
      <c r="C844" s="241"/>
      <c r="D844" s="242"/>
      <c r="E844" s="243"/>
      <c r="F844" s="62"/>
      <c r="G844" s="122"/>
      <c r="H844" s="122"/>
      <c r="I844" s="122"/>
      <c r="J844" s="122"/>
      <c r="K844" s="122"/>
      <c r="L844" s="122"/>
      <c r="M844" s="122"/>
      <c r="N844" s="122"/>
      <c r="O844" s="122"/>
      <c r="P844" s="122"/>
      <c r="Q844" s="122"/>
      <c r="R844" s="122"/>
      <c r="S844" s="122"/>
      <c r="T844" s="122"/>
      <c r="U844" s="122"/>
      <c r="V844" s="122"/>
      <c r="W844" s="122"/>
      <c r="X844" s="122"/>
      <c r="Y844" s="122"/>
      <c r="Z844" s="122"/>
      <c r="AA844" s="122"/>
      <c r="AB844" s="122"/>
      <c r="AC844" s="122"/>
      <c r="AD844" s="122"/>
      <c r="AE844" s="122"/>
    </row>
    <row r="845" spans="1:31">
      <c r="A845" s="244"/>
      <c r="B845" s="93"/>
      <c r="C845" s="241"/>
      <c r="D845" s="242"/>
      <c r="E845" s="243"/>
      <c r="F845" s="62"/>
      <c r="G845" s="122"/>
      <c r="H845" s="122"/>
      <c r="I845" s="122"/>
      <c r="J845" s="122"/>
      <c r="K845" s="122"/>
      <c r="L845" s="122"/>
      <c r="M845" s="122"/>
      <c r="N845" s="122"/>
      <c r="O845" s="122"/>
      <c r="P845" s="122"/>
      <c r="Q845" s="122"/>
      <c r="R845" s="122"/>
      <c r="S845" s="122"/>
      <c r="T845" s="122"/>
      <c r="U845" s="122"/>
      <c r="V845" s="122"/>
      <c r="W845" s="122"/>
      <c r="X845" s="122"/>
      <c r="Y845" s="122"/>
      <c r="Z845" s="122"/>
      <c r="AA845" s="122"/>
      <c r="AB845" s="122"/>
      <c r="AC845" s="122"/>
      <c r="AD845" s="122"/>
      <c r="AE845" s="122"/>
    </row>
    <row r="846" spans="1:31">
      <c r="A846" s="244"/>
      <c r="B846" s="93" t="s">
        <v>501</v>
      </c>
      <c r="C846" s="246"/>
      <c r="D846" s="247"/>
      <c r="E846" s="248"/>
    </row>
    <row r="847" spans="1:31">
      <c r="A847" s="244"/>
      <c r="B847" s="93"/>
      <c r="C847" s="246"/>
      <c r="D847" s="247"/>
      <c r="E847" s="248"/>
    </row>
    <row r="848" spans="1:31" ht="38.25">
      <c r="A848" s="249"/>
      <c r="B848" s="185" t="s">
        <v>502</v>
      </c>
      <c r="C848" s="126"/>
      <c r="D848" s="250"/>
      <c r="E848" s="251"/>
      <c r="F848" s="252"/>
    </row>
    <row r="849" spans="1:31">
      <c r="A849" s="249"/>
      <c r="B849" s="185"/>
      <c r="C849" s="126"/>
      <c r="D849" s="250"/>
      <c r="E849" s="251"/>
      <c r="F849" s="252"/>
    </row>
    <row r="850" spans="1:31" ht="25.5">
      <c r="A850" s="244"/>
      <c r="B850" s="245" t="s">
        <v>503</v>
      </c>
      <c r="C850" s="246"/>
      <c r="D850" s="247"/>
      <c r="E850" s="248"/>
      <c r="F850" s="62"/>
      <c r="G850" s="253"/>
      <c r="H850" s="253"/>
      <c r="I850" s="253"/>
      <c r="J850" s="253"/>
      <c r="K850" s="253"/>
      <c r="L850" s="253"/>
      <c r="M850" s="253"/>
      <c r="N850" s="253"/>
      <c r="O850" s="253"/>
      <c r="P850" s="253"/>
      <c r="Q850" s="253"/>
      <c r="R850" s="253"/>
      <c r="S850" s="253"/>
      <c r="T850" s="253"/>
      <c r="U850" s="253"/>
      <c r="V850" s="253"/>
      <c r="W850" s="253"/>
      <c r="X850" s="253"/>
      <c r="Y850" s="253"/>
      <c r="Z850" s="253"/>
      <c r="AA850" s="253"/>
      <c r="AB850" s="253"/>
      <c r="AC850" s="253"/>
      <c r="AD850" s="253"/>
      <c r="AE850" s="253"/>
    </row>
    <row r="851" spans="1:31">
      <c r="A851" s="244"/>
      <c r="B851" s="245"/>
      <c r="C851" s="246"/>
      <c r="D851" s="247"/>
      <c r="E851" s="248"/>
      <c r="F851" s="62"/>
      <c r="G851" s="253"/>
      <c r="H851" s="253"/>
      <c r="I851" s="253"/>
      <c r="J851" s="253"/>
      <c r="K851" s="253"/>
      <c r="L851" s="253"/>
      <c r="M851" s="253"/>
      <c r="N851" s="253"/>
      <c r="O851" s="253"/>
      <c r="P851" s="253"/>
      <c r="Q851" s="253"/>
      <c r="R851" s="253"/>
      <c r="S851" s="253"/>
      <c r="T851" s="253"/>
      <c r="U851" s="253"/>
      <c r="V851" s="253"/>
      <c r="W851" s="253"/>
      <c r="X851" s="253"/>
      <c r="Y851" s="253"/>
      <c r="Z851" s="253"/>
      <c r="AA851" s="253"/>
      <c r="AB851" s="253"/>
      <c r="AC851" s="253"/>
      <c r="AD851" s="253"/>
      <c r="AE851" s="253"/>
    </row>
    <row r="852" spans="1:31">
      <c r="A852" s="244"/>
      <c r="B852" s="185"/>
      <c r="C852" s="246"/>
      <c r="D852" s="247"/>
      <c r="E852" s="248"/>
      <c r="G852" s="122"/>
      <c r="H852" s="122"/>
      <c r="I852" s="122"/>
      <c r="J852" s="122"/>
      <c r="K852" s="122"/>
      <c r="L852" s="122"/>
      <c r="M852" s="122"/>
      <c r="N852" s="122"/>
      <c r="O852" s="122"/>
      <c r="P852" s="122"/>
      <c r="Q852" s="122"/>
      <c r="R852" s="122"/>
      <c r="S852" s="122"/>
      <c r="T852" s="122"/>
      <c r="U852" s="122"/>
      <c r="V852" s="122"/>
      <c r="W852" s="122"/>
      <c r="X852" s="122"/>
      <c r="Y852" s="122"/>
      <c r="Z852" s="122"/>
      <c r="AA852" s="122"/>
      <c r="AB852" s="122"/>
      <c r="AC852" s="122"/>
      <c r="AD852" s="122"/>
      <c r="AE852" s="122"/>
    </row>
    <row r="853" spans="1:31">
      <c r="A853" s="64">
        <v>1</v>
      </c>
      <c r="B853" s="143" t="s">
        <v>504</v>
      </c>
      <c r="C853" s="60"/>
      <c r="D853" s="1568"/>
      <c r="E853" s="61"/>
      <c r="F853" s="72"/>
      <c r="G853" s="122"/>
      <c r="H853" s="122"/>
      <c r="I853" s="122"/>
      <c r="J853" s="122"/>
      <c r="K853" s="122"/>
      <c r="L853" s="122"/>
      <c r="M853" s="122"/>
      <c r="N853" s="122"/>
      <c r="O853" s="122"/>
      <c r="P853" s="122"/>
      <c r="Q853" s="122"/>
      <c r="R853" s="122"/>
      <c r="S853" s="122"/>
      <c r="T853" s="122"/>
      <c r="U853" s="122"/>
      <c r="V853" s="122"/>
      <c r="W853" s="122"/>
      <c r="X853" s="122"/>
      <c r="Y853" s="122"/>
      <c r="Z853" s="122"/>
      <c r="AA853" s="122"/>
      <c r="AB853" s="122"/>
      <c r="AC853" s="122"/>
      <c r="AD853" s="122"/>
      <c r="AE853" s="122"/>
    </row>
    <row r="854" spans="1:31" ht="38.25">
      <c r="A854" s="49"/>
      <c r="B854" s="88" t="s">
        <v>505</v>
      </c>
      <c r="C854" s="60"/>
      <c r="D854" s="94"/>
    </row>
    <row r="855" spans="1:31">
      <c r="A855" s="49"/>
      <c r="B855" s="88"/>
      <c r="C855" s="60"/>
      <c r="D855" s="94"/>
      <c r="G855" s="73"/>
    </row>
    <row r="856" spans="1:31">
      <c r="A856" s="49"/>
      <c r="B856" s="97" t="s">
        <v>506</v>
      </c>
      <c r="C856" s="50"/>
      <c r="D856" s="638"/>
      <c r="E856" s="141"/>
      <c r="F856" s="254"/>
    </row>
    <row r="857" spans="1:31">
      <c r="A857" s="49"/>
      <c r="B857" s="97" t="s">
        <v>507</v>
      </c>
      <c r="C857" s="50"/>
      <c r="D857" s="638"/>
      <c r="E857" s="141"/>
      <c r="F857" s="254"/>
    </row>
    <row r="858" spans="1:31">
      <c r="A858" s="49"/>
      <c r="B858" s="97"/>
      <c r="C858" s="50"/>
      <c r="D858" s="638"/>
      <c r="E858" s="141"/>
      <c r="F858" s="254"/>
      <c r="G858" s="71"/>
      <c r="H858" s="255"/>
      <c r="J858" s="256"/>
      <c r="K858" s="257"/>
    </row>
    <row r="859" spans="1:31" ht="38.25">
      <c r="A859" s="49"/>
      <c r="B859" s="116" t="s">
        <v>508</v>
      </c>
      <c r="C859" s="60"/>
      <c r="D859" s="94"/>
      <c r="G859" s="71"/>
      <c r="H859" s="255"/>
      <c r="J859" s="256"/>
      <c r="K859" s="257"/>
    </row>
    <row r="860" spans="1:31" ht="25.5">
      <c r="A860" s="49"/>
      <c r="B860" s="97" t="s">
        <v>509</v>
      </c>
      <c r="C860" s="50"/>
      <c r="D860" s="638"/>
      <c r="E860" s="141"/>
      <c r="F860" s="254"/>
      <c r="G860" s="71"/>
      <c r="H860" s="255"/>
      <c r="J860" s="256"/>
      <c r="K860" s="257"/>
    </row>
    <row r="861" spans="1:31" ht="38.25">
      <c r="A861" s="49"/>
      <c r="B861" s="97" t="s">
        <v>510</v>
      </c>
      <c r="C861" s="50"/>
      <c r="D861" s="638"/>
      <c r="E861" s="141"/>
      <c r="F861" s="254"/>
    </row>
    <row r="862" spans="1:31">
      <c r="A862" s="49"/>
      <c r="B862" s="97" t="s">
        <v>511</v>
      </c>
      <c r="C862" s="50"/>
      <c r="D862" s="638"/>
      <c r="E862" s="141"/>
      <c r="F862" s="254"/>
      <c r="G862" s="71"/>
      <c r="H862" s="255"/>
      <c r="J862" s="256"/>
      <c r="K862" s="257"/>
    </row>
    <row r="863" spans="1:31" ht="38.25">
      <c r="A863" s="49"/>
      <c r="B863" s="97" t="s">
        <v>512</v>
      </c>
      <c r="C863" s="50"/>
      <c r="D863" s="638"/>
      <c r="E863" s="141"/>
      <c r="F863" s="254"/>
      <c r="G863" s="71"/>
      <c r="H863" s="255"/>
      <c r="J863" s="256"/>
      <c r="K863" s="257"/>
    </row>
    <row r="864" spans="1:31">
      <c r="A864" s="49"/>
      <c r="B864" s="97" t="s">
        <v>513</v>
      </c>
      <c r="C864" s="50" t="s">
        <v>72</v>
      </c>
      <c r="D864" s="638">
        <v>1</v>
      </c>
      <c r="E864" s="141"/>
      <c r="F864" s="254"/>
      <c r="G864" s="71"/>
      <c r="H864" s="255"/>
      <c r="J864" s="256"/>
      <c r="K864" s="257"/>
    </row>
    <row r="865" spans="1:11">
      <c r="A865" s="244"/>
      <c r="B865" s="93"/>
      <c r="C865" s="246"/>
      <c r="D865" s="247"/>
      <c r="E865" s="248"/>
      <c r="G865" s="71"/>
      <c r="H865" s="255"/>
      <c r="J865" s="256"/>
      <c r="K865" s="257"/>
    </row>
    <row r="866" spans="1:11" ht="38.25">
      <c r="A866" s="64">
        <v>2</v>
      </c>
      <c r="B866" s="143" t="s">
        <v>514</v>
      </c>
      <c r="C866" s="60"/>
      <c r="D866" s="1568"/>
      <c r="E866" s="61"/>
      <c r="F866" s="72"/>
      <c r="G866" s="71"/>
      <c r="H866" s="255"/>
      <c r="J866" s="256"/>
      <c r="K866" s="257"/>
    </row>
    <row r="867" spans="1:11" ht="38.25">
      <c r="A867" s="49"/>
      <c r="B867" s="88" t="s">
        <v>515</v>
      </c>
      <c r="C867" s="60"/>
      <c r="D867" s="94"/>
    </row>
    <row r="868" spans="1:11">
      <c r="A868" s="49"/>
      <c r="B868" s="88"/>
      <c r="C868" s="60"/>
      <c r="D868" s="94"/>
      <c r="G868" s="73"/>
    </row>
    <row r="869" spans="1:11">
      <c r="A869" s="49"/>
      <c r="B869" s="97" t="s">
        <v>516</v>
      </c>
      <c r="C869" s="50"/>
      <c r="D869" s="638"/>
      <c r="E869" s="141"/>
      <c r="F869" s="254"/>
    </row>
    <row r="870" spans="1:11">
      <c r="A870" s="49"/>
      <c r="B870" s="97" t="s">
        <v>517</v>
      </c>
      <c r="C870" s="50"/>
      <c r="D870" s="638"/>
      <c r="E870" s="141"/>
      <c r="F870" s="254"/>
    </row>
    <row r="871" spans="1:11" ht="63.75">
      <c r="A871" s="49"/>
      <c r="B871" s="97" t="s">
        <v>518</v>
      </c>
      <c r="C871" s="50"/>
      <c r="D871" s="638"/>
      <c r="E871" s="141"/>
      <c r="F871" s="254"/>
      <c r="G871" s="71"/>
      <c r="H871" s="255"/>
      <c r="J871" s="256"/>
      <c r="K871" s="257"/>
    </row>
    <row r="872" spans="1:11">
      <c r="A872" s="49"/>
      <c r="B872" s="97"/>
      <c r="C872" s="50"/>
      <c r="D872" s="638"/>
      <c r="E872" s="141"/>
      <c r="F872" s="254"/>
      <c r="G872" s="71"/>
      <c r="H872" s="255"/>
      <c r="J872" s="256"/>
      <c r="K872" s="257"/>
    </row>
    <row r="873" spans="1:11" ht="38.25">
      <c r="A873" s="49"/>
      <c r="B873" s="116" t="s">
        <v>508</v>
      </c>
      <c r="C873" s="60"/>
      <c r="D873" s="94"/>
      <c r="G873" s="71"/>
      <c r="H873" s="255"/>
      <c r="J873" s="256"/>
      <c r="K873" s="257"/>
    </row>
    <row r="874" spans="1:11" ht="25.5">
      <c r="A874" s="49"/>
      <c r="B874" s="97" t="s">
        <v>509</v>
      </c>
      <c r="C874" s="50"/>
      <c r="D874" s="638"/>
      <c r="E874" s="141"/>
      <c r="F874" s="254"/>
      <c r="G874" s="71"/>
      <c r="H874" s="255"/>
      <c r="J874" s="256"/>
      <c r="K874" s="257"/>
    </row>
    <row r="875" spans="1:11" ht="38.25">
      <c r="A875" s="49"/>
      <c r="B875" s="97" t="s">
        <v>510</v>
      </c>
      <c r="C875" s="50"/>
      <c r="D875" s="638"/>
      <c r="E875" s="141"/>
      <c r="F875" s="254"/>
    </row>
    <row r="876" spans="1:11">
      <c r="A876" s="49"/>
      <c r="B876" s="97" t="s">
        <v>511</v>
      </c>
      <c r="C876" s="50"/>
      <c r="D876" s="638"/>
      <c r="E876" s="141"/>
      <c r="F876" s="254"/>
      <c r="G876" s="71"/>
      <c r="H876" s="255"/>
      <c r="J876" s="256"/>
      <c r="K876" s="257"/>
    </row>
    <row r="877" spans="1:11" ht="38.25">
      <c r="A877" s="49"/>
      <c r="B877" s="97" t="s">
        <v>512</v>
      </c>
      <c r="C877" s="50"/>
      <c r="D877" s="638"/>
      <c r="E877" s="141"/>
      <c r="F877" s="254"/>
      <c r="G877" s="71"/>
      <c r="H877" s="255"/>
      <c r="J877" s="256"/>
      <c r="K877" s="257"/>
    </row>
    <row r="878" spans="1:11">
      <c r="A878" s="49"/>
      <c r="B878" s="97" t="s">
        <v>519</v>
      </c>
      <c r="C878" s="50" t="s">
        <v>72</v>
      </c>
      <c r="D878" s="638">
        <v>2</v>
      </c>
      <c r="E878" s="141"/>
      <c r="F878" s="254"/>
      <c r="G878" s="71"/>
      <c r="H878" s="255"/>
      <c r="J878" s="256"/>
      <c r="K878" s="257"/>
    </row>
    <row r="879" spans="1:11">
      <c r="A879" s="49"/>
      <c r="B879" s="97"/>
      <c r="C879" s="50"/>
      <c r="D879" s="638"/>
      <c r="E879" s="141"/>
      <c r="F879" s="254"/>
      <c r="G879" s="71"/>
      <c r="H879" s="255"/>
      <c r="J879" s="256"/>
      <c r="K879" s="257"/>
    </row>
    <row r="880" spans="1:11">
      <c r="A880" s="49">
        <v>3</v>
      </c>
      <c r="B880" s="97" t="s">
        <v>520</v>
      </c>
      <c r="C880" s="50"/>
      <c r="D880" s="638"/>
      <c r="E880" s="141"/>
      <c r="F880" s="254"/>
      <c r="G880" s="71"/>
      <c r="H880" s="255"/>
      <c r="J880" s="256"/>
      <c r="K880" s="257"/>
    </row>
    <row r="881" spans="1:11">
      <c r="A881" s="49"/>
      <c r="B881" s="97" t="s">
        <v>521</v>
      </c>
      <c r="C881" s="50"/>
      <c r="D881" s="638"/>
      <c r="E881" s="141"/>
      <c r="F881" s="254"/>
      <c r="G881" s="71"/>
      <c r="H881" s="255"/>
      <c r="J881" s="256"/>
      <c r="K881" s="257"/>
    </row>
    <row r="882" spans="1:11">
      <c r="A882" s="49"/>
      <c r="B882" s="97" t="s">
        <v>522</v>
      </c>
      <c r="C882" s="50" t="s">
        <v>72</v>
      </c>
      <c r="D882" s="638">
        <v>1</v>
      </c>
      <c r="E882" s="141"/>
      <c r="F882" s="254"/>
      <c r="G882" s="71"/>
      <c r="H882" s="255"/>
      <c r="J882" s="256"/>
      <c r="K882" s="257"/>
    </row>
    <row r="883" spans="1:11">
      <c r="A883" s="49"/>
      <c r="B883" s="97"/>
      <c r="C883" s="50"/>
      <c r="D883" s="638"/>
      <c r="E883" s="141"/>
      <c r="F883" s="254"/>
      <c r="G883" s="71"/>
      <c r="H883" s="255"/>
      <c r="J883" s="256"/>
      <c r="K883" s="257"/>
    </row>
    <row r="884" spans="1:11" ht="38.25">
      <c r="A884" s="64">
        <v>4</v>
      </c>
      <c r="B884" s="143" t="s">
        <v>523</v>
      </c>
      <c r="C884" s="60"/>
      <c r="D884" s="1568"/>
      <c r="E884" s="61"/>
      <c r="F884" s="72"/>
      <c r="G884" s="71"/>
      <c r="H884" s="255"/>
      <c r="J884" s="256"/>
      <c r="K884" s="257"/>
    </row>
    <row r="885" spans="1:11" ht="38.25">
      <c r="A885" s="49"/>
      <c r="B885" s="88" t="s">
        <v>515</v>
      </c>
      <c r="C885" s="60"/>
      <c r="D885" s="94"/>
      <c r="G885" s="71"/>
      <c r="H885" s="255"/>
      <c r="J885" s="256"/>
      <c r="K885" s="257"/>
    </row>
    <row r="886" spans="1:11">
      <c r="A886" s="49"/>
      <c r="B886" s="88"/>
      <c r="C886" s="60"/>
      <c r="D886" s="94"/>
      <c r="G886" s="73"/>
    </row>
    <row r="887" spans="1:11">
      <c r="A887" s="49"/>
      <c r="B887" s="97" t="s">
        <v>524</v>
      </c>
      <c r="C887" s="50"/>
      <c r="D887" s="638"/>
      <c r="E887" s="141"/>
      <c r="F887" s="254"/>
    </row>
    <row r="888" spans="1:11">
      <c r="A888" s="49"/>
      <c r="B888" s="97" t="s">
        <v>525</v>
      </c>
      <c r="C888" s="50"/>
      <c r="D888" s="638"/>
      <c r="E888" s="141"/>
      <c r="F888" s="254"/>
    </row>
    <row r="889" spans="1:11">
      <c r="A889" s="49"/>
      <c r="B889" s="97"/>
      <c r="C889" s="50"/>
      <c r="D889" s="638"/>
      <c r="E889" s="141"/>
      <c r="F889" s="254"/>
      <c r="G889" s="71"/>
      <c r="H889" s="255"/>
      <c r="J889" s="256"/>
      <c r="K889" s="257"/>
    </row>
    <row r="890" spans="1:11" ht="38.25">
      <c r="A890" s="49"/>
      <c r="B890" s="116" t="s">
        <v>508</v>
      </c>
      <c r="C890" s="60"/>
      <c r="D890" s="94"/>
      <c r="G890" s="71"/>
      <c r="H890" s="255"/>
      <c r="J890" s="256"/>
      <c r="K890" s="257"/>
    </row>
    <row r="891" spans="1:11" ht="25.5">
      <c r="A891" s="49"/>
      <c r="B891" s="97" t="s">
        <v>509</v>
      </c>
      <c r="C891" s="50"/>
      <c r="D891" s="638"/>
      <c r="E891" s="141"/>
      <c r="F891" s="254"/>
      <c r="G891" s="71"/>
      <c r="H891" s="255"/>
      <c r="J891" s="256"/>
      <c r="K891" s="257"/>
    </row>
    <row r="892" spans="1:11" ht="38.25">
      <c r="A892" s="49"/>
      <c r="B892" s="97" t="s">
        <v>510</v>
      </c>
      <c r="C892" s="50"/>
      <c r="D892" s="638"/>
      <c r="E892" s="141"/>
      <c r="F892" s="254"/>
    </row>
    <row r="893" spans="1:11">
      <c r="A893" s="49"/>
      <c r="B893" s="97" t="s">
        <v>511</v>
      </c>
      <c r="C893" s="50"/>
      <c r="D893" s="638"/>
      <c r="E893" s="141"/>
      <c r="F893" s="254"/>
      <c r="G893" s="71"/>
      <c r="H893" s="255"/>
      <c r="J893" s="256"/>
      <c r="K893" s="257"/>
    </row>
    <row r="894" spans="1:11" ht="38.25">
      <c r="A894" s="49"/>
      <c r="B894" s="97" t="s">
        <v>512</v>
      </c>
      <c r="C894" s="50"/>
      <c r="D894" s="638"/>
      <c r="E894" s="141"/>
      <c r="F894" s="254"/>
      <c r="G894" s="71"/>
      <c r="H894" s="255"/>
      <c r="J894" s="256"/>
      <c r="K894" s="257"/>
    </row>
    <row r="895" spans="1:11">
      <c r="A895" s="49"/>
      <c r="B895" s="97" t="s">
        <v>526</v>
      </c>
      <c r="C895" s="50" t="s">
        <v>72</v>
      </c>
      <c r="D895" s="638">
        <v>1</v>
      </c>
      <c r="E895" s="141"/>
      <c r="F895" s="254"/>
      <c r="G895" s="71"/>
      <c r="H895" s="255"/>
      <c r="J895" s="256"/>
      <c r="K895" s="257"/>
    </row>
    <row r="896" spans="1:11">
      <c r="A896" s="49"/>
      <c r="B896" s="97"/>
      <c r="C896" s="50"/>
      <c r="D896" s="638"/>
      <c r="E896" s="141"/>
      <c r="F896" s="254"/>
      <c r="G896" s="71"/>
      <c r="H896" s="255"/>
      <c r="J896" s="256"/>
      <c r="K896" s="257"/>
    </row>
    <row r="897" spans="1:11" ht="25.5">
      <c r="A897" s="54">
        <v>5</v>
      </c>
      <c r="B897" s="203" t="s">
        <v>527</v>
      </c>
      <c r="C897" s="258"/>
      <c r="D897" s="259"/>
      <c r="E897" s="17"/>
      <c r="G897" s="71"/>
      <c r="H897" s="255"/>
      <c r="J897" s="256"/>
      <c r="K897" s="257"/>
    </row>
    <row r="898" spans="1:11">
      <c r="B898" s="203" t="s">
        <v>528</v>
      </c>
      <c r="C898" s="258"/>
      <c r="D898" s="259"/>
      <c r="E898" s="17"/>
      <c r="G898" s="71"/>
      <c r="H898" s="255"/>
      <c r="J898" s="256"/>
      <c r="K898" s="257"/>
    </row>
    <row r="899" spans="1:11" ht="25.5">
      <c r="B899" s="203" t="s">
        <v>529</v>
      </c>
      <c r="C899" s="258"/>
      <c r="D899" s="259"/>
      <c r="E899" s="17"/>
    </row>
    <row r="900" spans="1:11">
      <c r="A900" s="49"/>
      <c r="B900" s="97" t="s">
        <v>517</v>
      </c>
      <c r="C900" s="50"/>
      <c r="D900" s="638"/>
      <c r="E900" s="141"/>
      <c r="F900" s="254"/>
    </row>
    <row r="901" spans="1:11">
      <c r="B901" s="203"/>
      <c r="C901" s="258"/>
      <c r="D901" s="259"/>
      <c r="E901" s="17"/>
    </row>
    <row r="902" spans="1:11">
      <c r="B902" s="203" t="s">
        <v>530</v>
      </c>
      <c r="C902" s="258"/>
      <c r="D902" s="259"/>
      <c r="E902" s="17"/>
      <c r="G902" s="71"/>
      <c r="H902" s="255"/>
      <c r="J902" s="256"/>
      <c r="K902" s="257"/>
    </row>
    <row r="903" spans="1:11" ht="38.25">
      <c r="B903" s="203" t="s">
        <v>531</v>
      </c>
      <c r="C903" s="258"/>
      <c r="D903" s="259"/>
      <c r="E903" s="17"/>
    </row>
    <row r="904" spans="1:11" ht="38.25">
      <c r="B904" s="97" t="s">
        <v>532</v>
      </c>
      <c r="C904" s="258"/>
      <c r="D904" s="259"/>
      <c r="E904" s="17"/>
    </row>
    <row r="905" spans="1:11">
      <c r="B905" s="260" t="s">
        <v>533</v>
      </c>
      <c r="C905" s="112" t="s">
        <v>534</v>
      </c>
      <c r="D905" s="118">
        <v>5</v>
      </c>
      <c r="E905" s="261"/>
    </row>
    <row r="906" spans="1:11">
      <c r="B906" s="260"/>
      <c r="C906" s="71"/>
      <c r="D906" s="115"/>
      <c r="E906" s="261"/>
    </row>
    <row r="907" spans="1:11" ht="25.5">
      <c r="A907" s="54">
        <v>6</v>
      </c>
      <c r="B907" s="203" t="s">
        <v>527</v>
      </c>
      <c r="C907" s="258"/>
      <c r="D907" s="259"/>
      <c r="E907" s="17"/>
    </row>
    <row r="908" spans="1:11">
      <c r="B908" s="203" t="s">
        <v>535</v>
      </c>
      <c r="C908" s="258"/>
      <c r="D908" s="259"/>
      <c r="E908" s="17"/>
    </row>
    <row r="909" spans="1:11" ht="25.5">
      <c r="B909" s="203" t="s">
        <v>529</v>
      </c>
      <c r="C909" s="258"/>
      <c r="D909" s="259"/>
      <c r="E909" s="17"/>
    </row>
    <row r="910" spans="1:11">
      <c r="A910" s="49"/>
      <c r="B910" s="97" t="s">
        <v>536</v>
      </c>
      <c r="C910" s="50"/>
      <c r="D910" s="638"/>
      <c r="E910" s="141"/>
      <c r="F910" s="254"/>
    </row>
    <row r="911" spans="1:11">
      <c r="B911" s="203"/>
      <c r="C911" s="258"/>
      <c r="D911" s="259"/>
      <c r="E911" s="17"/>
    </row>
    <row r="912" spans="1:11" ht="25.5">
      <c r="B912" s="203" t="s">
        <v>537</v>
      </c>
      <c r="C912" s="258"/>
      <c r="D912" s="259"/>
      <c r="E912" s="17"/>
      <c r="G912" s="71"/>
      <c r="H912" s="255"/>
      <c r="J912" s="256"/>
      <c r="K912" s="257"/>
    </row>
    <row r="913" spans="1:11">
      <c r="B913" s="203" t="s">
        <v>538</v>
      </c>
      <c r="E913" s="261"/>
    </row>
    <row r="914" spans="1:11" ht="38.25">
      <c r="B914" s="203" t="s">
        <v>531</v>
      </c>
      <c r="C914" s="258"/>
      <c r="D914" s="259"/>
      <c r="E914" s="17"/>
    </row>
    <row r="915" spans="1:11" ht="38.25">
      <c r="B915" s="97" t="s">
        <v>539</v>
      </c>
      <c r="C915" s="258"/>
      <c r="D915" s="259"/>
      <c r="E915" s="17"/>
    </row>
    <row r="916" spans="1:11">
      <c r="B916" s="260" t="s">
        <v>540</v>
      </c>
      <c r="C916" s="112" t="s">
        <v>534</v>
      </c>
      <c r="D916" s="118">
        <v>4</v>
      </c>
      <c r="E916" s="261"/>
    </row>
    <row r="917" spans="1:11">
      <c r="B917" s="260"/>
      <c r="E917" s="261"/>
    </row>
    <row r="918" spans="1:11" ht="25.5">
      <c r="A918" s="54" t="s">
        <v>541</v>
      </c>
      <c r="B918" s="203" t="s">
        <v>527</v>
      </c>
      <c r="C918" s="258"/>
      <c r="D918" s="259"/>
      <c r="E918" s="17"/>
    </row>
    <row r="919" spans="1:11">
      <c r="B919" s="203" t="s">
        <v>535</v>
      </c>
      <c r="C919" s="258"/>
      <c r="D919" s="259"/>
      <c r="E919" s="17"/>
    </row>
    <row r="920" spans="1:11" ht="25.5">
      <c r="B920" s="203" t="s">
        <v>529</v>
      </c>
      <c r="C920" s="258"/>
      <c r="D920" s="259"/>
      <c r="E920" s="17"/>
    </row>
    <row r="921" spans="1:11">
      <c r="A921" s="49"/>
      <c r="B921" s="97" t="s">
        <v>536</v>
      </c>
      <c r="C921" s="50"/>
      <c r="D921" s="638"/>
      <c r="E921" s="141"/>
      <c r="F921" s="254"/>
    </row>
    <row r="922" spans="1:11">
      <c r="B922" s="203"/>
      <c r="C922" s="258"/>
      <c r="D922" s="259"/>
      <c r="E922" s="17"/>
    </row>
    <row r="923" spans="1:11" ht="25.5">
      <c r="B923" s="203" t="s">
        <v>537</v>
      </c>
      <c r="C923" s="258"/>
      <c r="D923" s="259"/>
      <c r="E923" s="17"/>
      <c r="G923" s="71"/>
      <c r="H923" s="255"/>
      <c r="J923" s="256"/>
      <c r="K923" s="257"/>
    </row>
    <row r="924" spans="1:11">
      <c r="B924" s="203" t="s">
        <v>538</v>
      </c>
      <c r="E924" s="261"/>
    </row>
    <row r="925" spans="1:11" ht="38.25">
      <c r="B925" s="203" t="s">
        <v>531</v>
      </c>
      <c r="C925" s="258"/>
      <c r="D925" s="259"/>
      <c r="E925" s="17"/>
    </row>
    <row r="926" spans="1:11" ht="38.25">
      <c r="B926" s="97" t="s">
        <v>532</v>
      </c>
      <c r="C926" s="258"/>
      <c r="D926" s="259"/>
      <c r="E926" s="17"/>
    </row>
    <row r="927" spans="1:11">
      <c r="B927" s="260" t="s">
        <v>542</v>
      </c>
      <c r="C927" s="112" t="s">
        <v>72</v>
      </c>
      <c r="D927" s="118">
        <v>1</v>
      </c>
      <c r="E927" s="261"/>
    </row>
    <row r="928" spans="1:11">
      <c r="B928" s="260"/>
      <c r="E928" s="261"/>
    </row>
    <row r="929" spans="1:11" ht="25.5">
      <c r="A929" s="54">
        <v>7</v>
      </c>
      <c r="B929" s="262" t="s">
        <v>543</v>
      </c>
      <c r="E929" s="261"/>
    </row>
    <row r="930" spans="1:11">
      <c r="B930" s="203" t="s">
        <v>544</v>
      </c>
      <c r="E930" s="261"/>
    </row>
    <row r="931" spans="1:11" ht="25.5">
      <c r="B931" s="203" t="s">
        <v>545</v>
      </c>
      <c r="E931" s="261"/>
    </row>
    <row r="932" spans="1:11">
      <c r="A932" s="49"/>
      <c r="B932" s="97" t="s">
        <v>517</v>
      </c>
      <c r="C932" s="50"/>
      <c r="D932" s="638"/>
      <c r="E932" s="141"/>
      <c r="F932" s="254"/>
    </row>
    <row r="933" spans="1:11">
      <c r="B933" s="203"/>
      <c r="E933" s="261"/>
    </row>
    <row r="934" spans="1:11" ht="38.25">
      <c r="A934" s="49"/>
      <c r="B934" s="116" t="s">
        <v>508</v>
      </c>
      <c r="C934" s="60"/>
      <c r="D934" s="94"/>
      <c r="G934" s="71"/>
      <c r="H934" s="255"/>
      <c r="J934" s="256"/>
      <c r="K934" s="257"/>
    </row>
    <row r="935" spans="1:11">
      <c r="B935" s="203" t="s">
        <v>538</v>
      </c>
      <c r="E935" s="261"/>
    </row>
    <row r="936" spans="1:11" ht="38.25">
      <c r="B936" s="97" t="s">
        <v>539</v>
      </c>
      <c r="E936" s="261"/>
    </row>
    <row r="937" spans="1:11">
      <c r="B937" s="260" t="s">
        <v>546</v>
      </c>
      <c r="C937" s="112" t="s">
        <v>72</v>
      </c>
      <c r="D937" s="118">
        <v>4</v>
      </c>
      <c r="E937" s="261"/>
    </row>
    <row r="938" spans="1:11">
      <c r="B938" s="260"/>
      <c r="E938" s="261"/>
    </row>
    <row r="939" spans="1:11" ht="25.5">
      <c r="A939" s="54" t="s">
        <v>547</v>
      </c>
      <c r="B939" s="262" t="s">
        <v>543</v>
      </c>
      <c r="E939" s="261"/>
    </row>
    <row r="940" spans="1:11">
      <c r="B940" s="203" t="s">
        <v>544</v>
      </c>
      <c r="E940" s="261"/>
    </row>
    <row r="941" spans="1:11" ht="25.5">
      <c r="B941" s="203" t="s">
        <v>545</v>
      </c>
      <c r="E941" s="261"/>
    </row>
    <row r="942" spans="1:11">
      <c r="A942" s="49"/>
      <c r="B942" s="97" t="s">
        <v>517</v>
      </c>
      <c r="C942" s="50"/>
      <c r="D942" s="638"/>
      <c r="E942" s="141"/>
      <c r="F942" s="254"/>
    </row>
    <row r="943" spans="1:11">
      <c r="B943" s="203"/>
      <c r="E943" s="261"/>
    </row>
    <row r="944" spans="1:11" ht="38.25">
      <c r="A944" s="49"/>
      <c r="B944" s="116" t="s">
        <v>508</v>
      </c>
      <c r="C944" s="60"/>
      <c r="D944" s="94"/>
      <c r="G944" s="71"/>
      <c r="H944" s="255"/>
      <c r="J944" s="256"/>
      <c r="K944" s="257"/>
    </row>
    <row r="945" spans="1:6">
      <c r="B945" s="203" t="s">
        <v>538</v>
      </c>
      <c r="E945" s="261"/>
    </row>
    <row r="946" spans="1:6" ht="38.25">
      <c r="B946" s="97" t="s">
        <v>532</v>
      </c>
      <c r="E946" s="261"/>
    </row>
    <row r="947" spans="1:6">
      <c r="B947" s="260" t="s">
        <v>548</v>
      </c>
      <c r="C947" s="112" t="s">
        <v>72</v>
      </c>
      <c r="D947" s="118">
        <v>1</v>
      </c>
      <c r="E947" s="261"/>
    </row>
    <row r="948" spans="1:6">
      <c r="B948" s="260"/>
      <c r="E948" s="261"/>
    </row>
    <row r="949" spans="1:6" ht="25.5">
      <c r="A949" s="49">
        <v>8</v>
      </c>
      <c r="B949" s="262" t="s">
        <v>549</v>
      </c>
      <c r="C949" s="112" t="s">
        <v>83</v>
      </c>
      <c r="D949" s="118">
        <v>20</v>
      </c>
      <c r="E949" s="263"/>
      <c r="F949" s="263"/>
    </row>
    <row r="950" spans="1:6">
      <c r="A950" s="49"/>
      <c r="B950" s="262"/>
      <c r="C950" s="16"/>
      <c r="D950" s="139"/>
      <c r="E950" s="263"/>
      <c r="F950" s="263"/>
    </row>
    <row r="951" spans="1:6" ht="51">
      <c r="A951" s="54">
        <v>9</v>
      </c>
      <c r="B951" s="111" t="s">
        <v>550</v>
      </c>
      <c r="C951" s="119"/>
      <c r="D951" s="118"/>
      <c r="E951" s="264"/>
      <c r="F951" s="264"/>
    </row>
    <row r="952" spans="1:6">
      <c r="A952" s="54"/>
      <c r="B952" s="111" t="s">
        <v>551</v>
      </c>
      <c r="C952" s="119"/>
      <c r="D952" s="118"/>
      <c r="E952" s="264"/>
      <c r="F952" s="264"/>
    </row>
    <row r="953" spans="1:6">
      <c r="A953" s="54"/>
      <c r="B953" s="111" t="s">
        <v>552</v>
      </c>
      <c r="C953" s="119"/>
      <c r="D953" s="118"/>
      <c r="E953" s="264"/>
      <c r="F953" s="264"/>
    </row>
    <row r="954" spans="1:6">
      <c r="A954" s="54"/>
      <c r="B954" s="111" t="s">
        <v>553</v>
      </c>
      <c r="C954" s="119"/>
      <c r="D954" s="118"/>
      <c r="E954" s="264"/>
      <c r="F954" s="264"/>
    </row>
    <row r="955" spans="1:6" ht="51">
      <c r="A955" s="54"/>
      <c r="B955" s="111" t="s">
        <v>554</v>
      </c>
      <c r="C955" s="119"/>
      <c r="D955" s="118"/>
      <c r="E955" s="264"/>
      <c r="F955" s="264"/>
    </row>
    <row r="956" spans="1:6" ht="38.25">
      <c r="A956" s="54"/>
      <c r="B956" s="111" t="s">
        <v>555</v>
      </c>
      <c r="C956" s="119"/>
      <c r="D956" s="118"/>
      <c r="E956" s="264"/>
      <c r="F956" s="264"/>
    </row>
    <row r="957" spans="1:6">
      <c r="A957" s="54"/>
      <c r="B957" s="262" t="s">
        <v>556</v>
      </c>
      <c r="C957" s="119"/>
      <c r="D957" s="118"/>
      <c r="E957" s="264"/>
      <c r="F957" s="264"/>
    </row>
    <row r="958" spans="1:6" ht="25.5">
      <c r="A958" s="54"/>
      <c r="B958" s="111" t="s">
        <v>557</v>
      </c>
      <c r="D958" s="118"/>
      <c r="E958" s="264"/>
      <c r="F958" s="264"/>
    </row>
    <row r="959" spans="1:6" ht="51">
      <c r="A959" s="54"/>
      <c r="B959" s="214" t="s">
        <v>558</v>
      </c>
      <c r="D959" s="265"/>
      <c r="E959" s="264"/>
      <c r="F959" s="264"/>
    </row>
    <row r="960" spans="1:6" ht="25.5">
      <c r="A960" s="54"/>
      <c r="B960" s="214" t="s">
        <v>559</v>
      </c>
      <c r="D960" s="265"/>
      <c r="E960" s="264"/>
      <c r="F960" s="264"/>
    </row>
    <row r="961" spans="1:6" ht="25.5">
      <c r="A961" s="54"/>
      <c r="B961" s="214" t="s">
        <v>560</v>
      </c>
      <c r="C961" s="119" t="s">
        <v>72</v>
      </c>
      <c r="D961" s="118">
        <v>1</v>
      </c>
      <c r="E961" s="264"/>
      <c r="F961" s="264"/>
    </row>
    <row r="962" spans="1:6">
      <c r="A962" s="54"/>
      <c r="B962" s="214"/>
      <c r="E962" s="264"/>
      <c r="F962" s="264"/>
    </row>
    <row r="963" spans="1:6" ht="51">
      <c r="A963" s="54">
        <v>10</v>
      </c>
      <c r="B963" s="262" t="s">
        <v>561</v>
      </c>
      <c r="C963" s="119" t="s">
        <v>81</v>
      </c>
      <c r="D963" s="118">
        <v>40</v>
      </c>
      <c r="E963" s="264"/>
      <c r="F963" s="264"/>
    </row>
    <row r="964" spans="1:6">
      <c r="A964" s="54"/>
      <c r="B964" s="214"/>
      <c r="E964" s="264"/>
      <c r="F964" s="264"/>
    </row>
    <row r="965" spans="1:6">
      <c r="A965" s="131"/>
      <c r="B965" s="132" t="s">
        <v>562</v>
      </c>
      <c r="C965" s="133"/>
      <c r="D965" s="134"/>
      <c r="E965" s="135"/>
      <c r="F965" s="136"/>
    </row>
    <row r="966" spans="1:6">
      <c r="A966" s="49"/>
      <c r="B966" s="59"/>
      <c r="C966" s="60"/>
      <c r="D966" s="94"/>
    </row>
    <row r="967" spans="1:6">
      <c r="A967" s="49"/>
      <c r="B967" s="87"/>
      <c r="C967" s="60"/>
      <c r="D967" s="94"/>
    </row>
    <row r="968" spans="1:6">
      <c r="A968" s="49"/>
      <c r="B968" s="266" t="s">
        <v>563</v>
      </c>
      <c r="C968" s="60"/>
      <c r="D968" s="94"/>
    </row>
    <row r="969" spans="1:6">
      <c r="A969" s="49"/>
      <c r="B969" s="266"/>
      <c r="C969" s="60"/>
      <c r="D969" s="94"/>
    </row>
    <row r="970" spans="1:6">
      <c r="A970" s="49"/>
      <c r="B970" s="86" t="s">
        <v>59</v>
      </c>
      <c r="D970" s="94"/>
    </row>
    <row r="971" spans="1:6">
      <c r="A971" s="49"/>
      <c r="B971" s="86"/>
      <c r="D971" s="94"/>
    </row>
    <row r="972" spans="1:6" ht="114.75">
      <c r="A972" s="49"/>
      <c r="B972" s="184" t="s">
        <v>564</v>
      </c>
      <c r="D972" s="94"/>
    </row>
    <row r="973" spans="1:6" ht="51">
      <c r="A973" s="49"/>
      <c r="B973" s="184" t="s">
        <v>565</v>
      </c>
      <c r="D973" s="94"/>
    </row>
    <row r="974" spans="1:6">
      <c r="A974" s="49"/>
      <c r="B974" s="267" t="s">
        <v>566</v>
      </c>
      <c r="D974" s="94"/>
    </row>
    <row r="975" spans="1:6">
      <c r="A975" s="49"/>
      <c r="B975" s="267" t="s">
        <v>567</v>
      </c>
      <c r="D975" s="94"/>
    </row>
    <row r="976" spans="1:6">
      <c r="A976" s="49"/>
      <c r="B976" s="267" t="s">
        <v>568</v>
      </c>
      <c r="D976" s="94"/>
    </row>
    <row r="977" spans="1:4">
      <c r="A977" s="49"/>
      <c r="B977" s="267" t="s">
        <v>569</v>
      </c>
      <c r="D977" s="94"/>
    </row>
    <row r="978" spans="1:4">
      <c r="A978" s="49"/>
      <c r="B978" s="267" t="s">
        <v>570</v>
      </c>
      <c r="D978" s="94"/>
    </row>
    <row r="979" spans="1:4" ht="114.75">
      <c r="A979" s="49"/>
      <c r="B979" s="268" t="s">
        <v>571</v>
      </c>
      <c r="D979" s="94"/>
    </row>
    <row r="980" spans="1:4" ht="114.75">
      <c r="A980" s="49"/>
      <c r="B980" s="184" t="s">
        <v>572</v>
      </c>
      <c r="D980" s="94"/>
    </row>
    <row r="981" spans="1:4" ht="127.5">
      <c r="A981" s="49"/>
      <c r="B981" s="184" t="s">
        <v>573</v>
      </c>
      <c r="D981" s="94"/>
    </row>
    <row r="982" spans="1:4" ht="38.25">
      <c r="A982" s="49"/>
      <c r="B982" s="184" t="s">
        <v>574</v>
      </c>
      <c r="D982" s="94"/>
    </row>
    <row r="983" spans="1:4" ht="51">
      <c r="A983" s="49"/>
      <c r="B983" s="184" t="s">
        <v>575</v>
      </c>
      <c r="D983" s="94"/>
    </row>
    <row r="984" spans="1:4">
      <c r="A984" s="49"/>
      <c r="B984" s="184"/>
      <c r="D984" s="94"/>
    </row>
    <row r="985" spans="1:4" ht="25.5">
      <c r="A985" s="49"/>
      <c r="B985" s="184" t="s">
        <v>576</v>
      </c>
      <c r="D985" s="94"/>
    </row>
    <row r="986" spans="1:4" ht="38.25">
      <c r="A986" s="49"/>
      <c r="B986" s="184" t="s">
        <v>577</v>
      </c>
      <c r="D986" s="94"/>
    </row>
    <row r="987" spans="1:4" ht="25.5">
      <c r="A987" s="49"/>
      <c r="B987" s="184" t="s">
        <v>578</v>
      </c>
      <c r="D987" s="94"/>
    </row>
    <row r="988" spans="1:4" ht="38.25">
      <c r="A988" s="49"/>
      <c r="B988" s="184" t="s">
        <v>579</v>
      </c>
      <c r="D988" s="94"/>
    </row>
    <row r="989" spans="1:4" ht="38.25">
      <c r="A989" s="49"/>
      <c r="B989" s="184" t="s">
        <v>580</v>
      </c>
      <c r="D989" s="94"/>
    </row>
    <row r="990" spans="1:4" ht="38.25">
      <c r="A990" s="49"/>
      <c r="B990" s="184" t="s">
        <v>581</v>
      </c>
      <c r="C990" s="7"/>
      <c r="D990" s="94"/>
    </row>
    <row r="991" spans="1:4">
      <c r="A991" s="49"/>
      <c r="B991" s="266"/>
      <c r="C991" s="60"/>
      <c r="D991" s="94"/>
    </row>
    <row r="992" spans="1:4">
      <c r="A992" s="49"/>
      <c r="B992" s="266"/>
      <c r="C992" s="60"/>
      <c r="D992" s="94"/>
    </row>
    <row r="993" spans="1:7" ht="38.25">
      <c r="A993" s="64">
        <v>1</v>
      </c>
      <c r="B993" s="92" t="s">
        <v>582</v>
      </c>
      <c r="C993" s="60"/>
      <c r="D993" s="1568"/>
      <c r="E993" s="72"/>
      <c r="F993" s="72"/>
    </row>
    <row r="994" spans="1:7" ht="51">
      <c r="A994" s="64"/>
      <c r="B994" s="123" t="s">
        <v>583</v>
      </c>
      <c r="C994" s="60"/>
      <c r="D994" s="1568"/>
      <c r="E994" s="72"/>
      <c r="F994" s="72"/>
    </row>
    <row r="995" spans="1:7">
      <c r="A995" s="64"/>
      <c r="B995" s="193"/>
      <c r="C995" s="60"/>
      <c r="D995" s="1568"/>
      <c r="E995" s="72"/>
      <c r="F995" s="72"/>
    </row>
    <row r="996" spans="1:7">
      <c r="A996" s="49"/>
      <c r="B996" s="172" t="s">
        <v>236</v>
      </c>
      <c r="C996" s="50"/>
      <c r="D996" s="638"/>
      <c r="E996" s="153"/>
      <c r="F996" s="62"/>
      <c r="G996" s="63"/>
    </row>
    <row r="997" spans="1:7" ht="25.5">
      <c r="A997" s="64"/>
      <c r="B997" s="172" t="s">
        <v>584</v>
      </c>
      <c r="C997" s="60"/>
      <c r="D997" s="1568"/>
      <c r="E997" s="72"/>
      <c r="F997" s="72"/>
    </row>
    <row r="998" spans="1:7">
      <c r="A998" s="64"/>
      <c r="B998" s="172"/>
      <c r="C998" s="60"/>
      <c r="D998" s="1568"/>
      <c r="E998" s="72"/>
      <c r="F998" s="72"/>
    </row>
    <row r="1000" spans="1:7" ht="25.5">
      <c r="A1000" s="64"/>
      <c r="B1000" s="123" t="s">
        <v>585</v>
      </c>
      <c r="C1000" s="60"/>
      <c r="D1000" s="1568"/>
      <c r="E1000" s="72"/>
      <c r="F1000" s="72"/>
    </row>
    <row r="1001" spans="1:7">
      <c r="A1001" s="64"/>
      <c r="B1001" s="266" t="s">
        <v>586</v>
      </c>
      <c r="C1001" s="60"/>
      <c r="D1001" s="1568"/>
      <c r="E1001" s="72"/>
      <c r="F1001" s="72"/>
    </row>
    <row r="1002" spans="1:7" ht="25.5">
      <c r="A1002" s="64"/>
      <c r="B1002" s="98" t="s">
        <v>587</v>
      </c>
      <c r="C1002" s="60"/>
      <c r="D1002" s="1568"/>
      <c r="E1002" s="72"/>
      <c r="F1002" s="72"/>
    </row>
    <row r="1003" spans="1:7" ht="25.5">
      <c r="A1003" s="64"/>
      <c r="B1003" s="98" t="s">
        <v>588</v>
      </c>
      <c r="C1003" s="60" t="s">
        <v>83</v>
      </c>
      <c r="D1003" s="113">
        <v>400</v>
      </c>
      <c r="E1003" s="72"/>
      <c r="F1003" s="72"/>
    </row>
    <row r="1004" spans="1:7">
      <c r="A1004" s="49"/>
      <c r="B1004" s="98"/>
      <c r="C1004" s="60"/>
      <c r="D1004" s="1568"/>
      <c r="E1004" s="62"/>
      <c r="F1004" s="62"/>
    </row>
    <row r="1005" spans="1:7" ht="38.25">
      <c r="A1005" s="49">
        <v>2</v>
      </c>
      <c r="B1005" s="88" t="s">
        <v>589</v>
      </c>
      <c r="C1005" s="60"/>
      <c r="D1005" s="94"/>
    </row>
    <row r="1006" spans="1:7" ht="38.25">
      <c r="A1006" s="49"/>
      <c r="B1006" s="116" t="s">
        <v>590</v>
      </c>
      <c r="C1006" s="60"/>
      <c r="D1006" s="94"/>
      <c r="E1006" s="62"/>
      <c r="F1006" s="62"/>
    </row>
    <row r="1007" spans="1:7">
      <c r="A1007" s="49"/>
      <c r="B1007" s="98"/>
      <c r="C1007" s="60"/>
      <c r="D1007" s="94"/>
    </row>
    <row r="1008" spans="1:7">
      <c r="A1008" s="49"/>
      <c r="B1008" s="98" t="s">
        <v>591</v>
      </c>
      <c r="C1008" s="60"/>
      <c r="D1008" s="94"/>
    </row>
    <row r="1009" spans="1:7">
      <c r="A1009" s="49"/>
      <c r="B1009" s="98" t="s">
        <v>592</v>
      </c>
      <c r="C1009" s="60"/>
      <c r="D1009" s="94"/>
    </row>
    <row r="1010" spans="1:7" ht="38.25">
      <c r="A1010" s="49"/>
      <c r="B1010" s="98" t="s">
        <v>593</v>
      </c>
      <c r="C1010" s="60"/>
      <c r="D1010" s="94"/>
    </row>
    <row r="1011" spans="1:7">
      <c r="A1011" s="49"/>
      <c r="B1011" s="269"/>
      <c r="C1011" s="60"/>
      <c r="D1011" s="94"/>
    </row>
    <row r="1012" spans="1:7">
      <c r="A1012" s="49"/>
      <c r="B1012" s="172" t="s">
        <v>236</v>
      </c>
      <c r="C1012" s="50"/>
      <c r="D1012" s="638"/>
      <c r="E1012" s="153"/>
      <c r="F1012" s="62"/>
      <c r="G1012" s="63"/>
    </row>
    <row r="1013" spans="1:7" ht="25.5">
      <c r="A1013" s="64"/>
      <c r="B1013" s="172" t="s">
        <v>594</v>
      </c>
      <c r="C1013" s="60"/>
      <c r="D1013" s="1568"/>
      <c r="E1013" s="72"/>
      <c r="F1013" s="72"/>
    </row>
    <row r="1014" spans="1:7">
      <c r="A1014" s="64"/>
      <c r="B1014" s="172"/>
      <c r="C1014" s="60"/>
      <c r="D1014" s="1568"/>
      <c r="E1014" s="72"/>
      <c r="F1014" s="72"/>
    </row>
    <row r="1015" spans="1:7" ht="38.25">
      <c r="A1015" s="49"/>
      <c r="B1015" s="123" t="s">
        <v>595</v>
      </c>
      <c r="C1015" s="60"/>
      <c r="D1015" s="94"/>
    </row>
    <row r="1016" spans="1:7">
      <c r="A1016" s="49"/>
      <c r="B1016" s="123"/>
      <c r="C1016" s="60"/>
      <c r="D1016" s="94"/>
    </row>
    <row r="1017" spans="1:7">
      <c r="A1017" s="49"/>
      <c r="B1017" s="98" t="s">
        <v>596</v>
      </c>
      <c r="C1017" s="60"/>
      <c r="D1017" s="94"/>
    </row>
    <row r="1018" spans="1:7">
      <c r="A1018" s="49"/>
      <c r="B1018" s="98" t="s">
        <v>597</v>
      </c>
      <c r="C1018" s="60"/>
      <c r="D1018" s="94"/>
    </row>
    <row r="1019" spans="1:7">
      <c r="A1019" s="49"/>
      <c r="B1019" s="270" t="s">
        <v>598</v>
      </c>
      <c r="C1019" s="60"/>
      <c r="D1019" s="94"/>
    </row>
    <row r="1020" spans="1:7" ht="25.5">
      <c r="A1020" s="49"/>
      <c r="B1020" s="116" t="s">
        <v>599</v>
      </c>
      <c r="C1020" s="60"/>
      <c r="D1020" s="94"/>
    </row>
    <row r="1021" spans="1:7">
      <c r="A1021" s="49"/>
      <c r="B1021" s="98"/>
      <c r="C1021" s="60"/>
      <c r="D1021" s="94"/>
    </row>
    <row r="1022" spans="1:7" ht="25.5">
      <c r="A1022" s="49"/>
      <c r="B1022" s="98" t="s">
        <v>600</v>
      </c>
      <c r="C1022" s="60"/>
      <c r="D1022" s="94"/>
    </row>
    <row r="1023" spans="1:7" ht="51">
      <c r="A1023" s="49"/>
      <c r="B1023" s="98" t="s">
        <v>601</v>
      </c>
      <c r="C1023" s="60"/>
      <c r="D1023" s="94"/>
    </row>
    <row r="1024" spans="1:7" ht="25.5">
      <c r="A1024" s="49"/>
      <c r="B1024" s="271" t="s">
        <v>602</v>
      </c>
      <c r="C1024" s="60"/>
      <c r="D1024" s="94"/>
    </row>
    <row r="1025" spans="1:7" ht="25.5">
      <c r="A1025" s="49"/>
      <c r="B1025" s="98" t="s">
        <v>603</v>
      </c>
      <c r="C1025" s="60"/>
      <c r="D1025" s="94"/>
    </row>
    <row r="1026" spans="1:7">
      <c r="A1026" s="49"/>
      <c r="B1026" s="90" t="s">
        <v>604</v>
      </c>
      <c r="C1026" s="60" t="s">
        <v>83</v>
      </c>
      <c r="D1026" s="1568">
        <v>250</v>
      </c>
      <c r="E1026" s="62"/>
      <c r="F1026" s="62"/>
    </row>
    <row r="1027" spans="1:7">
      <c r="A1027" s="49"/>
      <c r="B1027" s="98"/>
      <c r="C1027" s="60"/>
      <c r="D1027" s="1568"/>
    </row>
    <row r="1028" spans="1:7" ht="38.25">
      <c r="A1028" s="49">
        <v>3</v>
      </c>
      <c r="B1028" s="239" t="s">
        <v>605</v>
      </c>
      <c r="C1028" s="60"/>
      <c r="D1028" s="94"/>
    </row>
    <row r="1029" spans="1:7" ht="38.25">
      <c r="A1029" s="49"/>
      <c r="B1029" s="116" t="s">
        <v>590</v>
      </c>
      <c r="C1029" s="60"/>
      <c r="D1029" s="94"/>
      <c r="E1029" s="62"/>
      <c r="F1029" s="62"/>
    </row>
    <row r="1030" spans="1:7">
      <c r="A1030" s="49"/>
      <c r="B1030" s="98"/>
      <c r="C1030" s="60"/>
      <c r="D1030" s="94"/>
    </row>
    <row r="1031" spans="1:7">
      <c r="A1031" s="49"/>
      <c r="B1031" s="98" t="s">
        <v>591</v>
      </c>
      <c r="C1031" s="60"/>
      <c r="D1031" s="94"/>
    </row>
    <row r="1032" spans="1:7">
      <c r="A1032" s="49"/>
      <c r="B1032" s="98" t="s">
        <v>592</v>
      </c>
      <c r="C1032" s="60"/>
      <c r="D1032" s="94"/>
    </row>
    <row r="1033" spans="1:7" ht="38.25">
      <c r="A1033" s="49"/>
      <c r="B1033" s="98" t="s">
        <v>606</v>
      </c>
      <c r="C1033" s="60"/>
      <c r="D1033" s="94"/>
    </row>
    <row r="1034" spans="1:7">
      <c r="A1034" s="49"/>
      <c r="B1034" s="269"/>
      <c r="C1034" s="60"/>
      <c r="D1034" s="94"/>
    </row>
    <row r="1035" spans="1:7">
      <c r="A1035" s="49"/>
      <c r="B1035" s="172" t="s">
        <v>236</v>
      </c>
      <c r="C1035" s="50"/>
      <c r="D1035" s="638"/>
      <c r="E1035" s="153"/>
      <c r="F1035" s="62"/>
      <c r="G1035" s="63"/>
    </row>
    <row r="1036" spans="1:7" ht="25.5">
      <c r="A1036" s="64"/>
      <c r="B1036" s="172" t="s">
        <v>594</v>
      </c>
      <c r="C1036" s="60"/>
      <c r="D1036" s="1568"/>
      <c r="E1036" s="72"/>
      <c r="F1036" s="72"/>
    </row>
    <row r="1037" spans="1:7">
      <c r="A1037" s="64"/>
      <c r="B1037" s="172"/>
      <c r="C1037" s="60"/>
      <c r="D1037" s="1568"/>
      <c r="E1037" s="72"/>
      <c r="F1037" s="72"/>
    </row>
    <row r="1038" spans="1:7" ht="38.25">
      <c r="A1038" s="49"/>
      <c r="B1038" s="123" t="s">
        <v>607</v>
      </c>
      <c r="C1038" s="60"/>
      <c r="D1038" s="94"/>
    </row>
    <row r="1039" spans="1:7">
      <c r="A1039" s="49"/>
      <c r="B1039" s="123"/>
      <c r="C1039" s="60"/>
      <c r="D1039" s="94"/>
    </row>
    <row r="1040" spans="1:7">
      <c r="A1040" s="49"/>
      <c r="B1040" s="98" t="s">
        <v>596</v>
      </c>
      <c r="C1040" s="60"/>
      <c r="D1040" s="94"/>
    </row>
    <row r="1041" spans="1:7">
      <c r="A1041" s="49"/>
      <c r="B1041" s="98" t="s">
        <v>608</v>
      </c>
      <c r="C1041" s="60"/>
      <c r="D1041" s="94"/>
    </row>
    <row r="1042" spans="1:7">
      <c r="A1042" s="49"/>
      <c r="B1042" s="270" t="s">
        <v>609</v>
      </c>
      <c r="C1042" s="60"/>
      <c r="D1042" s="94"/>
    </row>
    <row r="1043" spans="1:7" ht="25.5">
      <c r="A1043" s="49"/>
      <c r="B1043" s="116" t="s">
        <v>610</v>
      </c>
      <c r="C1043" s="60"/>
      <c r="D1043" s="94"/>
    </row>
    <row r="1044" spans="1:7" ht="25.5">
      <c r="A1044" s="49"/>
      <c r="B1044" s="98" t="s">
        <v>611</v>
      </c>
      <c r="C1044" s="60" t="s">
        <v>83</v>
      </c>
      <c r="D1044" s="1568">
        <v>15</v>
      </c>
    </row>
    <row r="1045" spans="1:7">
      <c r="A1045" s="49"/>
      <c r="B1045" s="98"/>
      <c r="C1045" s="60"/>
      <c r="D1045" s="1568"/>
      <c r="E1045" s="62"/>
      <c r="F1045" s="62"/>
    </row>
    <row r="1046" spans="1:7" ht="25.5">
      <c r="A1046" s="49">
        <v>4</v>
      </c>
      <c r="B1046" s="87" t="s">
        <v>612</v>
      </c>
      <c r="C1046" s="60"/>
      <c r="D1046" s="94"/>
    </row>
    <row r="1047" spans="1:7">
      <c r="A1047" s="71"/>
      <c r="B1047" s="98"/>
      <c r="C1047" s="60"/>
      <c r="D1047" s="1568"/>
    </row>
    <row r="1048" spans="1:7" ht="38.25">
      <c r="A1048" s="49"/>
      <c r="B1048" s="116" t="s">
        <v>590</v>
      </c>
      <c r="C1048" s="60"/>
      <c r="D1048" s="94"/>
    </row>
    <row r="1049" spans="1:7">
      <c r="A1049" s="49"/>
      <c r="B1049" s="98" t="s">
        <v>613</v>
      </c>
      <c r="C1049" s="60"/>
      <c r="D1049" s="94"/>
    </row>
    <row r="1050" spans="1:7">
      <c r="A1050" s="49"/>
      <c r="B1050" s="98" t="s">
        <v>614</v>
      </c>
      <c r="C1050" s="60"/>
      <c r="D1050" s="94"/>
    </row>
    <row r="1051" spans="1:7" ht="51">
      <c r="A1051" s="49"/>
      <c r="B1051" s="98" t="s">
        <v>615</v>
      </c>
      <c r="C1051" s="60"/>
      <c r="D1051" s="94"/>
    </row>
    <row r="1052" spans="1:7">
      <c r="A1052" s="49"/>
      <c r="B1052" s="269"/>
      <c r="C1052" s="60"/>
      <c r="D1052" s="94"/>
    </row>
    <row r="1053" spans="1:7">
      <c r="A1053" s="49"/>
      <c r="B1053" s="172" t="s">
        <v>236</v>
      </c>
      <c r="C1053" s="50"/>
      <c r="D1053" s="638"/>
      <c r="E1053" s="153"/>
      <c r="F1053" s="62"/>
      <c r="G1053" s="63"/>
    </row>
    <row r="1054" spans="1:7" ht="25.5">
      <c r="A1054" s="64"/>
      <c r="B1054" s="172" t="s">
        <v>584</v>
      </c>
      <c r="C1054" s="60"/>
      <c r="D1054" s="1568"/>
      <c r="E1054" s="72"/>
      <c r="F1054" s="72"/>
    </row>
    <row r="1055" spans="1:7">
      <c r="A1055" s="64"/>
      <c r="B1055" s="172"/>
      <c r="C1055" s="60"/>
      <c r="D1055" s="1568"/>
      <c r="E1055" s="72"/>
      <c r="F1055" s="72"/>
    </row>
    <row r="1056" spans="1:7" ht="38.25">
      <c r="A1056" s="49"/>
      <c r="B1056" s="123" t="s">
        <v>616</v>
      </c>
      <c r="C1056" s="60"/>
      <c r="D1056" s="94"/>
    </row>
    <row r="1057" spans="1:7">
      <c r="A1057" s="49"/>
      <c r="B1057" s="90"/>
      <c r="C1057" s="60"/>
      <c r="D1057" s="94"/>
    </row>
    <row r="1058" spans="1:7">
      <c r="A1058" s="49"/>
      <c r="B1058" s="98" t="s">
        <v>617</v>
      </c>
      <c r="C1058" s="60"/>
      <c r="D1058" s="94"/>
    </row>
    <row r="1059" spans="1:7">
      <c r="A1059" s="49"/>
      <c r="B1059" s="98" t="s">
        <v>618</v>
      </c>
      <c r="C1059" s="60"/>
      <c r="D1059" s="94"/>
    </row>
    <row r="1060" spans="1:7">
      <c r="A1060" s="49"/>
      <c r="B1060" s="270" t="s">
        <v>619</v>
      </c>
      <c r="C1060" s="60"/>
      <c r="D1060" s="94"/>
    </row>
    <row r="1061" spans="1:7" ht="25.5">
      <c r="A1061" s="49"/>
      <c r="B1061" s="116" t="s">
        <v>620</v>
      </c>
      <c r="C1061" s="60"/>
      <c r="D1061" s="94"/>
    </row>
    <row r="1062" spans="1:7" ht="25.5">
      <c r="A1062" s="49"/>
      <c r="B1062" s="98" t="s">
        <v>611</v>
      </c>
      <c r="C1062" s="60" t="s">
        <v>83</v>
      </c>
      <c r="D1062" s="1568">
        <v>30</v>
      </c>
    </row>
    <row r="1063" spans="1:7">
      <c r="A1063" s="49"/>
      <c r="B1063" s="98"/>
      <c r="C1063" s="60"/>
      <c r="D1063" s="1568"/>
    </row>
    <row r="1064" spans="1:7" ht="63.75">
      <c r="A1064" s="49">
        <v>5</v>
      </c>
      <c r="B1064" s="88" t="s">
        <v>621</v>
      </c>
      <c r="C1064" s="60"/>
      <c r="D1064" s="94"/>
    </row>
    <row r="1065" spans="1:7">
      <c r="A1065" s="71"/>
      <c r="B1065" s="98"/>
      <c r="C1065" s="60"/>
      <c r="D1065" s="94"/>
    </row>
    <row r="1066" spans="1:7" ht="38.25">
      <c r="A1066" s="49"/>
      <c r="B1066" s="116" t="s">
        <v>590</v>
      </c>
      <c r="C1066" s="60"/>
      <c r="D1066" s="94"/>
    </row>
    <row r="1067" spans="1:7">
      <c r="A1067" s="49"/>
      <c r="B1067" s="98" t="s">
        <v>613</v>
      </c>
      <c r="C1067" s="60"/>
      <c r="D1067" s="94"/>
    </row>
    <row r="1068" spans="1:7">
      <c r="A1068" s="49"/>
      <c r="B1068" s="98" t="s">
        <v>614</v>
      </c>
      <c r="C1068" s="60"/>
      <c r="D1068" s="94"/>
    </row>
    <row r="1069" spans="1:7" ht="25.5">
      <c r="A1069" s="49"/>
      <c r="B1069" s="123" t="s">
        <v>622</v>
      </c>
      <c r="C1069" s="60"/>
      <c r="D1069" s="94"/>
    </row>
    <row r="1070" spans="1:7">
      <c r="A1070" s="49"/>
      <c r="B1070" s="193"/>
      <c r="C1070" s="60"/>
      <c r="D1070" s="94"/>
    </row>
    <row r="1071" spans="1:7">
      <c r="A1071" s="49"/>
      <c r="B1071" s="172" t="s">
        <v>236</v>
      </c>
      <c r="C1071" s="50"/>
      <c r="D1071" s="638"/>
      <c r="E1071" s="153"/>
      <c r="F1071" s="62"/>
      <c r="G1071" s="63"/>
    </row>
    <row r="1072" spans="1:7" ht="25.5">
      <c r="A1072" s="64"/>
      <c r="B1072" s="172" t="s">
        <v>584</v>
      </c>
      <c r="C1072" s="60"/>
      <c r="D1072" s="1568"/>
      <c r="E1072" s="72"/>
      <c r="F1072" s="72"/>
    </row>
    <row r="1073" spans="1:7">
      <c r="A1073" s="64"/>
      <c r="B1073" s="172"/>
      <c r="C1073" s="60"/>
      <c r="D1073" s="1568"/>
      <c r="E1073" s="72"/>
      <c r="F1073" s="72"/>
    </row>
    <row r="1074" spans="1:7" ht="38.25">
      <c r="A1074" s="64"/>
      <c r="B1074" s="123" t="s">
        <v>623</v>
      </c>
      <c r="C1074" s="60"/>
      <c r="D1074" s="1568"/>
      <c r="E1074" s="72"/>
      <c r="F1074" s="72"/>
    </row>
    <row r="1075" spans="1:7">
      <c r="A1075" s="64"/>
      <c r="B1075" s="193"/>
      <c r="C1075" s="60"/>
      <c r="D1075" s="1568"/>
      <c r="E1075" s="72"/>
      <c r="F1075" s="72"/>
    </row>
    <row r="1076" spans="1:7">
      <c r="A1076" s="49"/>
      <c r="B1076" s="172" t="s">
        <v>236</v>
      </c>
      <c r="C1076" s="50"/>
      <c r="D1076" s="638"/>
      <c r="E1076" s="153"/>
      <c r="F1076" s="62"/>
      <c r="G1076" s="63"/>
    </row>
    <row r="1077" spans="1:7" ht="25.5">
      <c r="A1077" s="64"/>
      <c r="B1077" s="172" t="s">
        <v>624</v>
      </c>
      <c r="C1077" s="60"/>
      <c r="D1077" s="1568"/>
      <c r="E1077" s="72"/>
      <c r="F1077" s="72"/>
    </row>
    <row r="1078" spans="1:7">
      <c r="A1078" s="49"/>
      <c r="B1078" s="126"/>
      <c r="C1078" s="60"/>
      <c r="D1078" s="94"/>
    </row>
    <row r="1079" spans="1:7" ht="38.25">
      <c r="A1079" s="49"/>
      <c r="B1079" s="123" t="s">
        <v>625</v>
      </c>
      <c r="C1079" s="60"/>
      <c r="D1079" s="94"/>
    </row>
    <row r="1080" spans="1:7">
      <c r="A1080" s="49"/>
      <c r="B1080" s="90"/>
      <c r="C1080" s="60"/>
      <c r="D1080" s="94"/>
    </row>
    <row r="1081" spans="1:7" ht="25.5">
      <c r="A1081" s="49"/>
      <c r="B1081" s="123" t="s">
        <v>626</v>
      </c>
      <c r="C1081" s="60"/>
      <c r="D1081" s="94"/>
    </row>
    <row r="1082" spans="1:7">
      <c r="A1082" s="49"/>
      <c r="B1082" s="98" t="s">
        <v>618</v>
      </c>
      <c r="C1082" s="60"/>
      <c r="D1082" s="94"/>
    </row>
    <row r="1083" spans="1:7">
      <c r="A1083" s="49"/>
      <c r="B1083" s="270" t="s">
        <v>627</v>
      </c>
      <c r="C1083" s="60"/>
      <c r="D1083" s="94"/>
    </row>
    <row r="1084" spans="1:7" ht="25.5">
      <c r="A1084" s="49"/>
      <c r="B1084" s="116" t="s">
        <v>628</v>
      </c>
      <c r="C1084" s="60"/>
      <c r="D1084" s="94"/>
    </row>
    <row r="1085" spans="1:7" ht="25.5">
      <c r="A1085" s="49"/>
      <c r="B1085" s="116" t="s">
        <v>629</v>
      </c>
      <c r="C1085" s="60"/>
      <c r="D1085" s="94"/>
    </row>
    <row r="1086" spans="1:7" ht="25.5">
      <c r="A1086" s="49"/>
      <c r="B1086" s="98" t="s">
        <v>611</v>
      </c>
      <c r="C1086" s="60" t="s">
        <v>83</v>
      </c>
      <c r="D1086" s="1568">
        <v>25</v>
      </c>
    </row>
    <row r="1087" spans="1:7">
      <c r="A1087" s="49"/>
      <c r="B1087" s="98"/>
      <c r="C1087" s="60"/>
      <c r="D1087" s="1568"/>
    </row>
    <row r="1088" spans="1:7" ht="76.5">
      <c r="A1088" s="49">
        <v>6</v>
      </c>
      <c r="B1088" s="272" t="s">
        <v>630</v>
      </c>
      <c r="C1088" s="60"/>
      <c r="D1088" s="94"/>
    </row>
    <row r="1089" spans="1:7">
      <c r="A1089" s="71"/>
      <c r="B1089" s="98"/>
      <c r="C1089" s="60"/>
      <c r="D1089" s="94"/>
    </row>
    <row r="1090" spans="1:7" ht="38.25">
      <c r="A1090" s="49"/>
      <c r="B1090" s="111" t="s">
        <v>590</v>
      </c>
      <c r="C1090" s="60"/>
      <c r="D1090" s="94"/>
    </row>
    <row r="1091" spans="1:7">
      <c r="A1091" s="49"/>
      <c r="B1091" s="98" t="s">
        <v>631</v>
      </c>
      <c r="C1091" s="60"/>
      <c r="D1091" s="94"/>
    </row>
    <row r="1092" spans="1:7">
      <c r="A1092" s="49"/>
      <c r="B1092" s="98" t="s">
        <v>614</v>
      </c>
      <c r="C1092" s="60"/>
      <c r="D1092" s="94"/>
    </row>
    <row r="1093" spans="1:7" ht="38.25">
      <c r="A1093" s="49"/>
      <c r="B1093" s="123" t="s">
        <v>632</v>
      </c>
      <c r="C1093" s="60"/>
      <c r="D1093" s="94"/>
    </row>
    <row r="1094" spans="1:7">
      <c r="A1094" s="49"/>
      <c r="B1094" s="193"/>
      <c r="C1094" s="60"/>
      <c r="D1094" s="94"/>
    </row>
    <row r="1095" spans="1:7">
      <c r="A1095" s="49"/>
      <c r="B1095" s="172" t="s">
        <v>236</v>
      </c>
      <c r="C1095" s="50"/>
      <c r="D1095" s="638"/>
      <c r="E1095" s="153"/>
      <c r="F1095" s="62"/>
      <c r="G1095" s="63"/>
    </row>
    <row r="1096" spans="1:7" ht="25.5">
      <c r="A1096" s="64"/>
      <c r="B1096" s="172" t="s">
        <v>624</v>
      </c>
      <c r="C1096" s="60"/>
      <c r="D1096" s="1568"/>
      <c r="E1096" s="72"/>
      <c r="F1096" s="72"/>
    </row>
    <row r="1097" spans="1:7">
      <c r="A1097" s="49"/>
      <c r="B1097" s="126"/>
      <c r="C1097" s="60"/>
      <c r="D1097" s="94"/>
    </row>
    <row r="1098" spans="1:7" ht="38.25">
      <c r="A1098" s="49"/>
      <c r="B1098" s="123" t="s">
        <v>616</v>
      </c>
      <c r="C1098" s="60"/>
      <c r="D1098" s="94"/>
    </row>
    <row r="1099" spans="1:7">
      <c r="A1099" s="49"/>
      <c r="B1099" s="126"/>
      <c r="C1099" s="60"/>
      <c r="D1099" s="94"/>
    </row>
    <row r="1100" spans="1:7" ht="25.5">
      <c r="A1100" s="49"/>
      <c r="B1100" s="98" t="s">
        <v>633</v>
      </c>
      <c r="C1100" s="60"/>
      <c r="D1100" s="94"/>
    </row>
    <row r="1101" spans="1:7" ht="25.5">
      <c r="A1101" s="49"/>
      <c r="B1101" s="98" t="s">
        <v>634</v>
      </c>
      <c r="C1101" s="60"/>
      <c r="D1101" s="94"/>
    </row>
    <row r="1102" spans="1:7">
      <c r="A1102" s="49"/>
      <c r="B1102" s="270" t="s">
        <v>627</v>
      </c>
      <c r="C1102" s="60"/>
      <c r="D1102" s="94"/>
    </row>
    <row r="1103" spans="1:7" ht="25.5">
      <c r="A1103" s="49"/>
      <c r="B1103" s="116" t="s">
        <v>635</v>
      </c>
      <c r="C1103" s="60"/>
      <c r="D1103" s="94"/>
    </row>
    <row r="1104" spans="1:7" ht="25.5">
      <c r="A1104" s="49"/>
      <c r="B1104" s="98" t="s">
        <v>611</v>
      </c>
      <c r="C1104" s="60" t="s">
        <v>83</v>
      </c>
      <c r="D1104" s="1568">
        <v>15</v>
      </c>
    </row>
    <row r="1105" spans="1:7">
      <c r="A1105" s="49"/>
      <c r="B1105" s="98"/>
      <c r="C1105" s="60"/>
      <c r="D1105" s="1568"/>
    </row>
    <row r="1106" spans="1:7" ht="25.5">
      <c r="A1106" s="49">
        <v>7</v>
      </c>
      <c r="B1106" s="273" t="s">
        <v>636</v>
      </c>
      <c r="C1106" s="60"/>
      <c r="D1106" s="94"/>
    </row>
    <row r="1107" spans="1:7">
      <c r="A1107" s="71"/>
      <c r="B1107" s="98"/>
      <c r="C1107" s="60"/>
      <c r="D1107" s="1568"/>
    </row>
    <row r="1108" spans="1:7" ht="76.5">
      <c r="A1108" s="49"/>
      <c r="B1108" s="111" t="s">
        <v>637</v>
      </c>
      <c r="C1108" s="60"/>
      <c r="D1108" s="94"/>
    </row>
    <row r="1109" spans="1:7" ht="51">
      <c r="A1109" s="49"/>
      <c r="B1109" s="98" t="s">
        <v>638</v>
      </c>
      <c r="C1109" s="60"/>
      <c r="D1109" s="94"/>
    </row>
    <row r="1110" spans="1:7">
      <c r="A1110" s="49"/>
      <c r="B1110" s="269"/>
      <c r="C1110" s="60"/>
      <c r="D1110" s="94"/>
    </row>
    <row r="1111" spans="1:7">
      <c r="A1111" s="49"/>
      <c r="B1111" s="172" t="s">
        <v>236</v>
      </c>
      <c r="C1111" s="50"/>
      <c r="D1111" s="638"/>
      <c r="E1111" s="153"/>
      <c r="F1111" s="62"/>
      <c r="G1111" s="63"/>
    </row>
    <row r="1112" spans="1:7" ht="25.5">
      <c r="A1112" s="64"/>
      <c r="B1112" s="172" t="s">
        <v>584</v>
      </c>
      <c r="C1112" s="60"/>
      <c r="D1112" s="1568"/>
      <c r="E1112" s="72"/>
      <c r="F1112" s="72"/>
    </row>
    <row r="1113" spans="1:7">
      <c r="A1113" s="64"/>
      <c r="B1113" s="172"/>
      <c r="C1113" s="60"/>
      <c r="D1113" s="1568"/>
      <c r="E1113" s="72"/>
      <c r="F1113" s="72"/>
    </row>
    <row r="1114" spans="1:7" ht="38.25">
      <c r="A1114" s="49"/>
      <c r="B1114" s="98" t="s">
        <v>639</v>
      </c>
      <c r="C1114" s="60"/>
      <c r="D1114" s="94"/>
    </row>
    <row r="1115" spans="1:7">
      <c r="A1115" s="49"/>
      <c r="B1115" s="90"/>
      <c r="C1115" s="60"/>
      <c r="D1115" s="94"/>
    </row>
    <row r="1116" spans="1:7">
      <c r="A1116" s="49"/>
      <c r="B1116" s="98" t="s">
        <v>640</v>
      </c>
      <c r="C1116" s="60"/>
      <c r="D1116" s="94"/>
    </row>
    <row r="1117" spans="1:7" ht="25.5">
      <c r="A1117" s="49"/>
      <c r="B1117" s="98" t="s">
        <v>641</v>
      </c>
      <c r="C1117" s="60"/>
      <c r="D1117" s="94"/>
    </row>
    <row r="1118" spans="1:7">
      <c r="A1118" s="49"/>
      <c r="B1118" s="98" t="s">
        <v>642</v>
      </c>
      <c r="C1118" s="60"/>
      <c r="D1118" s="94"/>
    </row>
    <row r="1119" spans="1:7">
      <c r="A1119" s="49"/>
      <c r="B1119" s="270" t="s">
        <v>643</v>
      </c>
      <c r="C1119" s="60"/>
      <c r="D1119" s="94"/>
    </row>
    <row r="1120" spans="1:7" ht="25.5">
      <c r="A1120" s="49"/>
      <c r="B1120" s="116" t="s">
        <v>644</v>
      </c>
      <c r="C1120" s="60"/>
      <c r="D1120" s="94"/>
    </row>
    <row r="1121" spans="1:7" ht="25.5">
      <c r="A1121" s="49"/>
      <c r="B1121" s="98" t="s">
        <v>645</v>
      </c>
      <c r="C1121" s="60" t="s">
        <v>83</v>
      </c>
      <c r="D1121" s="1568">
        <v>15</v>
      </c>
    </row>
    <row r="1122" spans="1:7">
      <c r="A1122" s="49"/>
      <c r="B1122" s="98"/>
      <c r="C1122" s="60"/>
      <c r="D1122" s="1568"/>
    </row>
    <row r="1123" spans="1:7" ht="25.5">
      <c r="A1123" s="49">
        <v>8</v>
      </c>
      <c r="B1123" s="273" t="s">
        <v>646</v>
      </c>
      <c r="C1123" s="60"/>
      <c r="D1123" s="94"/>
    </row>
    <row r="1124" spans="1:7">
      <c r="A1124" s="71"/>
      <c r="B1124" s="98"/>
      <c r="C1124" s="60"/>
      <c r="D1124" s="1568"/>
    </row>
    <row r="1125" spans="1:7" ht="38.25">
      <c r="A1125" s="49"/>
      <c r="B1125" s="111" t="s">
        <v>647</v>
      </c>
      <c r="C1125" s="60"/>
      <c r="D1125" s="94"/>
    </row>
    <row r="1126" spans="1:7" ht="38.25">
      <c r="A1126" s="49"/>
      <c r="B1126" s="98" t="s">
        <v>648</v>
      </c>
      <c r="C1126" s="60"/>
      <c r="D1126" s="94"/>
    </row>
    <row r="1127" spans="1:7">
      <c r="A1127" s="49"/>
      <c r="B1127" s="269"/>
      <c r="C1127" s="60"/>
      <c r="D1127" s="94"/>
    </row>
    <row r="1128" spans="1:7">
      <c r="A1128" s="49"/>
      <c r="B1128" s="172" t="s">
        <v>236</v>
      </c>
      <c r="C1128" s="50"/>
      <c r="D1128" s="638"/>
      <c r="E1128" s="153"/>
      <c r="F1128" s="62"/>
      <c r="G1128" s="63"/>
    </row>
    <row r="1129" spans="1:7" ht="25.5">
      <c r="A1129" s="49"/>
      <c r="B1129" s="172" t="s">
        <v>649</v>
      </c>
      <c r="C1129" s="60"/>
      <c r="D1129" s="94"/>
    </row>
    <row r="1130" spans="1:7">
      <c r="A1130" s="49"/>
      <c r="B1130" s="90"/>
      <c r="C1130" s="60"/>
      <c r="D1130" s="94"/>
    </row>
    <row r="1131" spans="1:7" ht="38.25">
      <c r="A1131" s="49"/>
      <c r="B1131" s="98" t="s">
        <v>639</v>
      </c>
      <c r="C1131" s="60"/>
      <c r="D1131" s="94"/>
    </row>
    <row r="1132" spans="1:7">
      <c r="A1132" s="49"/>
      <c r="B1132" s="90"/>
      <c r="C1132" s="60"/>
      <c r="D1132" s="94"/>
    </row>
    <row r="1133" spans="1:7" ht="51">
      <c r="A1133" s="49"/>
      <c r="B1133" s="123" t="s">
        <v>650</v>
      </c>
      <c r="C1133" s="60"/>
      <c r="D1133" s="94"/>
    </row>
    <row r="1134" spans="1:7">
      <c r="A1134" s="49"/>
      <c r="B1134" s="98" t="s">
        <v>651</v>
      </c>
      <c r="C1134" s="60"/>
      <c r="D1134" s="94"/>
    </row>
    <row r="1135" spans="1:7" ht="25.5">
      <c r="A1135" s="49"/>
      <c r="B1135" s="98" t="s">
        <v>652</v>
      </c>
      <c r="C1135" s="60"/>
      <c r="D1135" s="94"/>
    </row>
    <row r="1136" spans="1:7">
      <c r="A1136" s="49"/>
      <c r="B1136" s="98" t="s">
        <v>642</v>
      </c>
      <c r="C1136" s="60"/>
      <c r="D1136" s="94"/>
    </row>
    <row r="1137" spans="1:7">
      <c r="A1137" s="49"/>
      <c r="B1137" s="270" t="s">
        <v>627</v>
      </c>
      <c r="C1137" s="60"/>
      <c r="D1137" s="94"/>
    </row>
    <row r="1138" spans="1:7" ht="25.5">
      <c r="A1138" s="49"/>
      <c r="B1138" s="116" t="s">
        <v>653</v>
      </c>
      <c r="C1138" s="60"/>
      <c r="D1138" s="94"/>
    </row>
    <row r="1139" spans="1:7" ht="25.5">
      <c r="A1139" s="49"/>
      <c r="B1139" s="98" t="s">
        <v>611</v>
      </c>
      <c r="C1139" s="60"/>
      <c r="D1139" s="1568"/>
    </row>
    <row r="1140" spans="1:7">
      <c r="A1140" s="49"/>
      <c r="B1140" s="98"/>
      <c r="C1140" s="60"/>
      <c r="D1140" s="1568"/>
    </row>
    <row r="1141" spans="1:7">
      <c r="A1141" s="49"/>
      <c r="B1141" s="98" t="s">
        <v>654</v>
      </c>
      <c r="C1141" s="60" t="s">
        <v>83</v>
      </c>
      <c r="D1141" s="1568">
        <v>40</v>
      </c>
    </row>
    <row r="1142" spans="1:7">
      <c r="A1142" s="49"/>
      <c r="B1142" s="98" t="s">
        <v>655</v>
      </c>
      <c r="C1142" s="60" t="s">
        <v>72</v>
      </c>
      <c r="D1142" s="1568">
        <v>10</v>
      </c>
    </row>
    <row r="1143" spans="1:7">
      <c r="A1143" s="49"/>
      <c r="B1143" s="98"/>
      <c r="C1143" s="60"/>
      <c r="D1143" s="1568"/>
    </row>
    <row r="1144" spans="1:7" ht="38.25">
      <c r="A1144" s="274">
        <v>9</v>
      </c>
      <c r="B1144" s="92" t="s">
        <v>656</v>
      </c>
      <c r="D1144" s="275"/>
      <c r="E1144" s="276"/>
      <c r="F1144" s="276"/>
    </row>
    <row r="1145" spans="1:7" ht="51">
      <c r="A1145" s="64"/>
      <c r="B1145" s="123" t="s">
        <v>583</v>
      </c>
      <c r="C1145" s="60"/>
      <c r="D1145" s="1568"/>
      <c r="E1145" s="72"/>
      <c r="F1145" s="72"/>
    </row>
    <row r="1146" spans="1:7">
      <c r="A1146" s="64"/>
      <c r="B1146" s="193"/>
      <c r="C1146" s="60"/>
      <c r="D1146" s="1568"/>
      <c r="E1146" s="72"/>
      <c r="F1146" s="72"/>
    </row>
    <row r="1147" spans="1:7">
      <c r="A1147" s="49"/>
      <c r="B1147" s="172" t="s">
        <v>236</v>
      </c>
      <c r="C1147" s="50"/>
      <c r="D1147" s="638"/>
      <c r="E1147" s="153"/>
      <c r="F1147" s="62"/>
      <c r="G1147" s="63"/>
    </row>
    <row r="1148" spans="1:7" ht="25.5">
      <c r="A1148" s="64"/>
      <c r="B1148" s="172" t="s">
        <v>584</v>
      </c>
      <c r="C1148" s="60"/>
      <c r="D1148" s="1568"/>
      <c r="E1148" s="72"/>
      <c r="F1148" s="72"/>
    </row>
    <row r="1149" spans="1:7">
      <c r="A1149" s="64"/>
      <c r="B1149" s="126"/>
      <c r="C1149" s="60"/>
      <c r="D1149" s="1568"/>
      <c r="E1149" s="72"/>
      <c r="F1149" s="72"/>
    </row>
    <row r="1150" spans="1:7" ht="38.25">
      <c r="A1150" s="64"/>
      <c r="B1150" s="123" t="s">
        <v>657</v>
      </c>
      <c r="C1150" s="60"/>
      <c r="D1150" s="1568"/>
      <c r="E1150" s="72"/>
      <c r="F1150" s="72"/>
    </row>
    <row r="1151" spans="1:7" ht="38.25">
      <c r="B1151" s="92" t="s">
        <v>658</v>
      </c>
      <c r="D1151" s="275"/>
      <c r="E1151" s="276"/>
      <c r="F1151" s="276"/>
    </row>
    <row r="1152" spans="1:7">
      <c r="A1152" s="277"/>
      <c r="B1152" s="92" t="s">
        <v>659</v>
      </c>
      <c r="D1152" s="265"/>
      <c r="E1152" s="264"/>
      <c r="F1152" s="264"/>
    </row>
    <row r="1153" spans="1:7" ht="25.5">
      <c r="A1153" s="277"/>
      <c r="B1153" s="92" t="s">
        <v>660</v>
      </c>
      <c r="D1153" s="265"/>
      <c r="E1153" s="264"/>
      <c r="F1153" s="264"/>
    </row>
    <row r="1154" spans="1:7" ht="25.5">
      <c r="A1154" s="49"/>
      <c r="B1154" s="98" t="s">
        <v>587</v>
      </c>
      <c r="C1154" s="60"/>
      <c r="D1154" s="94"/>
      <c r="F1154" s="72"/>
    </row>
    <row r="1155" spans="1:7" ht="25.5">
      <c r="A1155" s="49"/>
      <c r="B1155" s="98" t="s">
        <v>588</v>
      </c>
      <c r="C1155" s="60" t="s">
        <v>83</v>
      </c>
      <c r="D1155" s="115">
        <v>1100</v>
      </c>
      <c r="F1155" s="278"/>
    </row>
    <row r="1156" spans="1:7">
      <c r="A1156" s="49"/>
      <c r="B1156" s="98"/>
      <c r="C1156" s="60"/>
      <c r="D1156" s="94"/>
      <c r="F1156" s="72"/>
    </row>
    <row r="1157" spans="1:7" ht="63.75">
      <c r="A1157" s="49">
        <v>10</v>
      </c>
      <c r="B1157" s="98" t="s">
        <v>661</v>
      </c>
      <c r="C1157" s="60" t="s">
        <v>83</v>
      </c>
      <c r="D1157" s="1568">
        <v>70</v>
      </c>
    </row>
    <row r="1158" spans="1:7">
      <c r="A1158" s="49"/>
      <c r="B1158" s="269"/>
      <c r="C1158" s="60"/>
      <c r="D1158" s="1568"/>
    </row>
    <row r="1159" spans="1:7">
      <c r="A1159" s="49"/>
      <c r="B1159" s="172" t="s">
        <v>236</v>
      </c>
      <c r="C1159" s="50"/>
      <c r="D1159" s="638"/>
      <c r="E1159" s="153"/>
      <c r="F1159" s="62"/>
      <c r="G1159" s="63"/>
    </row>
    <row r="1160" spans="1:7" ht="25.5">
      <c r="A1160" s="64"/>
      <c r="B1160" s="172" t="s">
        <v>624</v>
      </c>
      <c r="C1160" s="60"/>
      <c r="D1160" s="1568"/>
      <c r="E1160" s="72"/>
      <c r="F1160" s="72"/>
    </row>
    <row r="1161" spans="1:7">
      <c r="A1161" s="71"/>
      <c r="B1161" s="98"/>
      <c r="C1161" s="60"/>
      <c r="D1161" s="1568"/>
    </row>
    <row r="1162" spans="1:7" ht="38.25">
      <c r="A1162" s="49">
        <v>11</v>
      </c>
      <c r="B1162" s="123" t="s">
        <v>662</v>
      </c>
      <c r="C1162" s="60"/>
      <c r="D1162" s="1568"/>
    </row>
    <row r="1163" spans="1:7" ht="51">
      <c r="A1163" s="64"/>
      <c r="B1163" s="123" t="s">
        <v>583</v>
      </c>
      <c r="C1163" s="60"/>
      <c r="D1163" s="1568"/>
      <c r="E1163" s="72"/>
      <c r="F1163" s="72"/>
    </row>
    <row r="1164" spans="1:7">
      <c r="A1164" s="64"/>
      <c r="B1164" s="193"/>
      <c r="C1164" s="60"/>
      <c r="D1164" s="1568"/>
      <c r="E1164" s="72"/>
      <c r="F1164" s="72"/>
    </row>
    <row r="1165" spans="1:7">
      <c r="A1165" s="49"/>
      <c r="B1165" s="172" t="s">
        <v>236</v>
      </c>
      <c r="C1165" s="50"/>
      <c r="D1165" s="638"/>
      <c r="E1165" s="153"/>
      <c r="F1165" s="62"/>
      <c r="G1165" s="63"/>
    </row>
    <row r="1166" spans="1:7" ht="25.5">
      <c r="A1166" s="64"/>
      <c r="B1166" s="172" t="s">
        <v>584</v>
      </c>
      <c r="C1166" s="60"/>
      <c r="D1166" s="1568"/>
      <c r="E1166" s="72"/>
      <c r="F1166" s="72"/>
    </row>
    <row r="1167" spans="1:7">
      <c r="A1167" s="64"/>
      <c r="B1167" s="126"/>
      <c r="C1167" s="60"/>
      <c r="D1167" s="1568"/>
      <c r="E1167" s="72"/>
      <c r="F1167" s="72"/>
    </row>
    <row r="1168" spans="1:7" ht="25.5">
      <c r="A1168" s="64"/>
      <c r="B1168" s="123" t="s">
        <v>663</v>
      </c>
      <c r="C1168" s="60"/>
      <c r="D1168" s="1568"/>
      <c r="E1168" s="72"/>
      <c r="F1168" s="72"/>
    </row>
    <row r="1169" spans="1:7">
      <c r="A1169" s="64"/>
      <c r="B1169" s="126"/>
      <c r="C1169" s="60"/>
      <c r="D1169" s="1568"/>
      <c r="E1169" s="72"/>
      <c r="F1169" s="72"/>
    </row>
    <row r="1170" spans="1:7">
      <c r="A1170" s="71"/>
      <c r="B1170" s="98" t="s">
        <v>664</v>
      </c>
      <c r="C1170" s="60"/>
      <c r="D1170" s="1568"/>
    </row>
    <row r="1171" spans="1:7">
      <c r="A1171" s="49"/>
      <c r="B1171" s="98" t="s">
        <v>665</v>
      </c>
      <c r="C1171" s="60"/>
      <c r="D1171" s="1568"/>
    </row>
    <row r="1172" spans="1:7">
      <c r="A1172" s="49"/>
      <c r="B1172" s="116" t="s">
        <v>666</v>
      </c>
      <c r="C1172" s="60"/>
      <c r="D1172" s="1568"/>
    </row>
    <row r="1173" spans="1:7" ht="25.5">
      <c r="A1173" s="49"/>
      <c r="B1173" s="98" t="s">
        <v>587</v>
      </c>
      <c r="C1173" s="60"/>
      <c r="D1173" s="1568"/>
    </row>
    <row r="1174" spans="1:7" ht="25.5">
      <c r="A1174" s="49"/>
      <c r="B1174" s="98" t="s">
        <v>588</v>
      </c>
      <c r="C1174" s="60" t="s">
        <v>83</v>
      </c>
      <c r="D1174" s="1568">
        <v>260</v>
      </c>
    </row>
    <row r="1175" spans="1:7">
      <c r="A1175" s="49"/>
      <c r="B1175" s="98"/>
      <c r="C1175" s="60"/>
      <c r="D1175" s="1568"/>
    </row>
    <row r="1176" spans="1:7" ht="63.75">
      <c r="A1176" s="49">
        <v>12</v>
      </c>
      <c r="B1176" s="98" t="s">
        <v>667</v>
      </c>
      <c r="C1176" s="60" t="s">
        <v>83</v>
      </c>
      <c r="D1176" s="1568">
        <v>17.5</v>
      </c>
    </row>
    <row r="1177" spans="1:7">
      <c r="A1177" s="49"/>
      <c r="B1177" s="269"/>
      <c r="C1177" s="60"/>
      <c r="D1177" s="1568"/>
    </row>
    <row r="1178" spans="1:7">
      <c r="A1178" s="49"/>
      <c r="B1178" s="172" t="s">
        <v>236</v>
      </c>
      <c r="C1178" s="50"/>
      <c r="D1178" s="638"/>
      <c r="E1178" s="153"/>
      <c r="F1178" s="62"/>
      <c r="G1178" s="63"/>
    </row>
    <row r="1179" spans="1:7" ht="25.5">
      <c r="A1179" s="64"/>
      <c r="B1179" s="172" t="s">
        <v>624</v>
      </c>
      <c r="C1179" s="60"/>
      <c r="D1179" s="1568"/>
      <c r="E1179" s="72"/>
      <c r="F1179" s="72"/>
    </row>
    <row r="1180" spans="1:7">
      <c r="A1180" s="49"/>
      <c r="B1180" s="98"/>
      <c r="C1180" s="60"/>
      <c r="D1180" s="1568"/>
    </row>
    <row r="1181" spans="1:7" ht="51">
      <c r="A1181" s="64">
        <v>13</v>
      </c>
      <c r="B1181" s="123" t="s">
        <v>668</v>
      </c>
      <c r="C1181" s="60"/>
      <c r="D1181" s="1568"/>
      <c r="E1181" s="72"/>
    </row>
    <row r="1182" spans="1:7">
      <c r="A1182" s="71"/>
      <c r="B1182" s="98" t="s">
        <v>669</v>
      </c>
      <c r="C1182" s="60" t="s">
        <v>72</v>
      </c>
      <c r="D1182" s="1568">
        <v>15</v>
      </c>
      <c r="E1182" s="72"/>
    </row>
    <row r="1183" spans="1:7">
      <c r="A1183" s="71"/>
      <c r="B1183" s="98"/>
      <c r="C1183" s="60"/>
      <c r="D1183" s="1568"/>
      <c r="E1183" s="72"/>
    </row>
    <row r="1184" spans="1:7" ht="38.25">
      <c r="A1184" s="64">
        <v>14</v>
      </c>
      <c r="B1184" s="123" t="s">
        <v>670</v>
      </c>
      <c r="C1184" s="60"/>
      <c r="D1184" s="1568"/>
      <c r="E1184" s="72"/>
    </row>
    <row r="1185" spans="1:31" ht="51">
      <c r="A1185" s="64"/>
      <c r="B1185" s="123" t="s">
        <v>583</v>
      </c>
      <c r="C1185" s="60"/>
      <c r="D1185" s="1568"/>
      <c r="E1185" s="72"/>
      <c r="F1185" s="72"/>
    </row>
    <row r="1186" spans="1:31">
      <c r="A1186" s="64"/>
      <c r="B1186" s="193"/>
      <c r="C1186" s="60"/>
      <c r="D1186" s="1568"/>
      <c r="E1186" s="72"/>
      <c r="F1186" s="72"/>
    </row>
    <row r="1187" spans="1:31">
      <c r="A1187" s="49"/>
      <c r="B1187" s="172" t="s">
        <v>236</v>
      </c>
      <c r="C1187" s="50"/>
      <c r="D1187" s="638"/>
      <c r="E1187" s="153"/>
      <c r="F1187" s="62"/>
      <c r="G1187" s="63"/>
    </row>
    <row r="1188" spans="1:31" ht="25.5">
      <c r="A1188" s="64"/>
      <c r="B1188" s="172" t="s">
        <v>584</v>
      </c>
      <c r="C1188" s="60"/>
      <c r="D1188" s="1568"/>
      <c r="E1188" s="72"/>
      <c r="F1188" s="72"/>
    </row>
    <row r="1189" spans="1:31" ht="38.25">
      <c r="A1189" s="71"/>
      <c r="B1189" s="98" t="s">
        <v>671</v>
      </c>
      <c r="C1189" s="60"/>
      <c r="D1189" s="1568"/>
      <c r="E1189" s="72"/>
    </row>
    <row r="1190" spans="1:31" ht="25.5">
      <c r="A1190" s="49"/>
      <c r="B1190" s="98" t="s">
        <v>587</v>
      </c>
      <c r="C1190" s="60"/>
      <c r="D1190" s="1568"/>
    </row>
    <row r="1191" spans="1:31" ht="25.5">
      <c r="A1191" s="49"/>
      <c r="B1191" s="98" t="s">
        <v>588</v>
      </c>
      <c r="C1191" s="60" t="s">
        <v>83</v>
      </c>
      <c r="D1191" s="1568">
        <v>100</v>
      </c>
    </row>
    <row r="1192" spans="1:31">
      <c r="A1192" s="64"/>
      <c r="B1192" s="98"/>
      <c r="C1192" s="71"/>
      <c r="D1192" s="115"/>
      <c r="E1192" s="72"/>
    </row>
    <row r="1193" spans="1:31">
      <c r="A1193" s="131"/>
      <c r="B1193" s="279" t="s">
        <v>672</v>
      </c>
      <c r="C1193" s="133"/>
      <c r="D1193" s="134"/>
      <c r="E1193" s="135"/>
      <c r="F1193" s="280"/>
    </row>
    <row r="1194" spans="1:31">
      <c r="A1194" s="49"/>
      <c r="B1194" s="150"/>
      <c r="C1194" s="50"/>
      <c r="D1194" s="94"/>
      <c r="F1194" s="72"/>
    </row>
    <row r="1195" spans="1:31">
      <c r="A1195" s="49"/>
      <c r="B1195" s="150"/>
      <c r="C1195" s="50"/>
      <c r="D1195" s="94"/>
      <c r="F1195" s="72"/>
    </row>
    <row r="1196" spans="1:31">
      <c r="A1196" s="49"/>
      <c r="B1196" s="87" t="s">
        <v>673</v>
      </c>
      <c r="C1196" s="60"/>
      <c r="D1196" s="94"/>
      <c r="F1196" s="72"/>
    </row>
    <row r="1197" spans="1:31">
      <c r="A1197" s="49"/>
      <c r="B1197" s="87"/>
      <c r="C1197" s="60"/>
      <c r="D1197" s="94"/>
      <c r="E1197" s="62"/>
      <c r="F1197" s="62"/>
    </row>
    <row r="1198" spans="1:31">
      <c r="A1198" s="49"/>
      <c r="B1198" s="87"/>
      <c r="C1198" s="60"/>
      <c r="D1198" s="94"/>
      <c r="E1198" s="62"/>
      <c r="F1198" s="62"/>
    </row>
    <row r="1199" spans="1:31">
      <c r="A1199" s="49"/>
      <c r="B1199" s="86" t="s">
        <v>674</v>
      </c>
      <c r="C1199" s="60"/>
      <c r="D1199" s="94"/>
      <c r="F1199" s="72"/>
      <c r="G1199" s="122"/>
      <c r="H1199" s="122"/>
      <c r="I1199" s="122"/>
      <c r="J1199" s="122"/>
      <c r="K1199" s="122"/>
      <c r="L1199" s="122"/>
      <c r="M1199" s="122"/>
      <c r="N1199" s="122"/>
      <c r="O1199" s="122"/>
      <c r="P1199" s="122"/>
      <c r="Q1199" s="122"/>
      <c r="R1199" s="122"/>
      <c r="S1199" s="122"/>
      <c r="T1199" s="122"/>
      <c r="U1199" s="122"/>
      <c r="V1199" s="122"/>
      <c r="W1199" s="122"/>
      <c r="X1199" s="122"/>
      <c r="Y1199" s="122"/>
      <c r="Z1199" s="122"/>
      <c r="AA1199" s="122"/>
      <c r="AB1199" s="122"/>
      <c r="AC1199" s="122"/>
      <c r="AD1199" s="122"/>
      <c r="AE1199" s="122"/>
    </row>
    <row r="1200" spans="1:31">
      <c r="A1200" s="49"/>
      <c r="B1200" s="87"/>
      <c r="C1200" s="60"/>
      <c r="D1200" s="94"/>
      <c r="F1200" s="72"/>
      <c r="G1200" s="122"/>
      <c r="H1200" s="122"/>
      <c r="I1200" s="122"/>
      <c r="J1200" s="122"/>
      <c r="K1200" s="122"/>
      <c r="L1200" s="122"/>
      <c r="M1200" s="122"/>
      <c r="N1200" s="122"/>
      <c r="O1200" s="122"/>
      <c r="P1200" s="122"/>
      <c r="Q1200" s="122"/>
      <c r="R1200" s="122"/>
      <c r="S1200" s="122"/>
      <c r="T1200" s="122"/>
      <c r="U1200" s="122"/>
      <c r="V1200" s="122"/>
      <c r="W1200" s="122"/>
      <c r="X1200" s="122"/>
      <c r="Y1200" s="122"/>
      <c r="Z1200" s="122"/>
      <c r="AA1200" s="122"/>
      <c r="AB1200" s="122"/>
      <c r="AC1200" s="122"/>
      <c r="AD1200" s="122"/>
      <c r="AE1200" s="122"/>
    </row>
    <row r="1201" spans="1:31" ht="25.5">
      <c r="A1201" s="49"/>
      <c r="B1201" s="240" t="s">
        <v>675</v>
      </c>
      <c r="C1201" s="241"/>
      <c r="D1201" s="242"/>
      <c r="E1201" s="243"/>
      <c r="F1201" s="72"/>
      <c r="G1201" s="122"/>
      <c r="H1201" s="122"/>
      <c r="I1201" s="122"/>
      <c r="J1201" s="122"/>
      <c r="K1201" s="122"/>
      <c r="L1201" s="122"/>
      <c r="M1201" s="122"/>
      <c r="N1201" s="122"/>
      <c r="O1201" s="122"/>
      <c r="P1201" s="122"/>
      <c r="Q1201" s="122"/>
      <c r="R1201" s="122"/>
      <c r="S1201" s="122"/>
      <c r="T1201" s="122"/>
      <c r="U1201" s="122"/>
      <c r="V1201" s="122"/>
      <c r="W1201" s="122"/>
      <c r="X1201" s="122"/>
      <c r="Y1201" s="122"/>
      <c r="Z1201" s="122"/>
      <c r="AA1201" s="122"/>
      <c r="AB1201" s="122"/>
      <c r="AC1201" s="122"/>
      <c r="AD1201" s="122"/>
      <c r="AE1201" s="122"/>
    </row>
    <row r="1202" spans="1:31">
      <c r="A1202" s="49"/>
      <c r="B1202" s="240"/>
      <c r="C1202" s="241"/>
      <c r="D1202" s="242"/>
      <c r="E1202" s="243"/>
      <c r="G1202" s="122"/>
      <c r="H1202" s="122"/>
      <c r="I1202" s="122"/>
      <c r="J1202" s="122"/>
      <c r="K1202" s="122"/>
      <c r="L1202" s="122"/>
      <c r="M1202" s="122"/>
      <c r="N1202" s="122"/>
      <c r="O1202" s="122"/>
      <c r="P1202" s="122"/>
      <c r="Q1202" s="122"/>
      <c r="R1202" s="122"/>
      <c r="S1202" s="122"/>
      <c r="T1202" s="122"/>
      <c r="U1202" s="122"/>
      <c r="V1202" s="122"/>
      <c r="W1202" s="122"/>
      <c r="X1202" s="122"/>
      <c r="Y1202" s="122"/>
      <c r="Z1202" s="122"/>
      <c r="AA1202" s="122"/>
      <c r="AB1202" s="122"/>
      <c r="AC1202" s="122"/>
      <c r="AD1202" s="122"/>
      <c r="AE1202" s="122"/>
    </row>
    <row r="1203" spans="1:31">
      <c r="A1203" s="244"/>
      <c r="B1203" s="86" t="s">
        <v>496</v>
      </c>
      <c r="C1203" s="60"/>
      <c r="D1203" s="94"/>
      <c r="G1203" s="122"/>
      <c r="H1203" s="122"/>
      <c r="I1203" s="122"/>
      <c r="J1203" s="122"/>
      <c r="K1203" s="122"/>
      <c r="L1203" s="122"/>
      <c r="M1203" s="122"/>
      <c r="N1203" s="122"/>
      <c r="O1203" s="122"/>
      <c r="P1203" s="122"/>
      <c r="Q1203" s="122"/>
      <c r="R1203" s="122"/>
      <c r="S1203" s="122"/>
      <c r="T1203" s="122"/>
      <c r="U1203" s="122"/>
      <c r="V1203" s="122"/>
      <c r="W1203" s="122"/>
      <c r="X1203" s="122"/>
      <c r="Y1203" s="122"/>
      <c r="Z1203" s="122"/>
      <c r="AA1203" s="122"/>
      <c r="AB1203" s="122"/>
      <c r="AC1203" s="122"/>
      <c r="AD1203" s="122"/>
      <c r="AE1203" s="122"/>
    </row>
    <row r="1204" spans="1:31">
      <c r="A1204" s="244"/>
      <c r="B1204" s="86"/>
      <c r="C1204" s="60"/>
      <c r="D1204" s="94"/>
    </row>
    <row r="1205" spans="1:31">
      <c r="A1205" s="49"/>
      <c r="B1205" s="245" t="s">
        <v>497</v>
      </c>
      <c r="C1205" s="241"/>
      <c r="D1205" s="242"/>
      <c r="E1205" s="243"/>
    </row>
    <row r="1206" spans="1:31">
      <c r="A1206" s="49"/>
      <c r="B1206" s="240"/>
      <c r="C1206" s="241"/>
      <c r="D1206" s="242"/>
      <c r="E1206" s="243"/>
    </row>
    <row r="1207" spans="1:31" ht="38.25">
      <c r="A1207" s="49"/>
      <c r="B1207" s="88" t="s">
        <v>676</v>
      </c>
      <c r="C1207" s="60"/>
      <c r="D1207" s="94"/>
      <c r="E1207" s="62"/>
      <c r="F1207" s="62"/>
    </row>
    <row r="1208" spans="1:31">
      <c r="A1208" s="49"/>
      <c r="B1208" s="87"/>
      <c r="C1208" s="60"/>
      <c r="D1208" s="94"/>
      <c r="E1208" s="62"/>
      <c r="F1208" s="62"/>
    </row>
    <row r="1209" spans="1:31" ht="38.25">
      <c r="A1209" s="49"/>
      <c r="B1209" s="87" t="s">
        <v>677</v>
      </c>
      <c r="C1209" s="60"/>
      <c r="D1209" s="94"/>
      <c r="E1209" s="62"/>
      <c r="F1209" s="62"/>
      <c r="G1209" s="122"/>
      <c r="H1209" s="122"/>
      <c r="I1209" s="122"/>
      <c r="J1209" s="122"/>
      <c r="K1209" s="122"/>
      <c r="L1209" s="122"/>
      <c r="M1209" s="122"/>
      <c r="N1209" s="122"/>
      <c r="O1209" s="122"/>
      <c r="P1209" s="122"/>
      <c r="Q1209" s="122"/>
      <c r="R1209" s="122"/>
      <c r="S1209" s="122"/>
      <c r="T1209" s="122"/>
      <c r="U1209" s="122"/>
      <c r="V1209" s="122"/>
      <c r="W1209" s="122"/>
      <c r="X1209" s="122"/>
      <c r="Y1209" s="122"/>
      <c r="Z1209" s="122"/>
      <c r="AA1209" s="122"/>
      <c r="AB1209" s="122"/>
      <c r="AC1209" s="122"/>
      <c r="AD1209" s="122"/>
      <c r="AE1209" s="122"/>
    </row>
    <row r="1210" spans="1:31">
      <c r="A1210" s="49"/>
      <c r="B1210" s="87"/>
      <c r="C1210" s="60"/>
      <c r="D1210" s="94"/>
      <c r="E1210" s="62"/>
      <c r="F1210" s="62"/>
      <c r="G1210" s="122"/>
      <c r="H1210" s="122"/>
      <c r="I1210" s="122"/>
      <c r="J1210" s="122"/>
      <c r="K1210" s="122"/>
      <c r="L1210" s="122"/>
      <c r="M1210" s="122"/>
      <c r="N1210" s="122"/>
      <c r="O1210" s="122"/>
      <c r="P1210" s="122"/>
      <c r="Q1210" s="122"/>
      <c r="R1210" s="122"/>
      <c r="S1210" s="122"/>
      <c r="T1210" s="122"/>
      <c r="U1210" s="122"/>
      <c r="V1210" s="122"/>
      <c r="W1210" s="122"/>
      <c r="X1210" s="122"/>
      <c r="Y1210" s="122"/>
      <c r="Z1210" s="122"/>
      <c r="AA1210" s="122"/>
      <c r="AB1210" s="122"/>
      <c r="AC1210" s="122"/>
      <c r="AD1210" s="122"/>
      <c r="AE1210" s="122"/>
    </row>
    <row r="1211" spans="1:31" ht="25.5">
      <c r="A1211" s="49"/>
      <c r="B1211" s="87" t="s">
        <v>678</v>
      </c>
      <c r="C1211" s="60"/>
      <c r="D1211" s="94"/>
      <c r="E1211" s="62"/>
      <c r="F1211" s="62"/>
      <c r="G1211" s="122"/>
      <c r="H1211" s="122"/>
      <c r="I1211" s="122"/>
      <c r="J1211" s="122"/>
      <c r="K1211" s="122"/>
      <c r="L1211" s="122"/>
      <c r="M1211" s="122"/>
      <c r="N1211" s="122"/>
      <c r="O1211" s="122"/>
      <c r="P1211" s="122"/>
      <c r="Q1211" s="122"/>
      <c r="R1211" s="122"/>
      <c r="S1211" s="122"/>
      <c r="T1211" s="122"/>
      <c r="U1211" s="122"/>
      <c r="V1211" s="122"/>
      <c r="W1211" s="122"/>
      <c r="X1211" s="122"/>
      <c r="Y1211" s="122"/>
      <c r="Z1211" s="122"/>
      <c r="AA1211" s="122"/>
      <c r="AB1211" s="122"/>
      <c r="AC1211" s="122"/>
      <c r="AD1211" s="122"/>
      <c r="AE1211" s="122"/>
    </row>
    <row r="1212" spans="1:31" ht="25.5">
      <c r="A1212" s="49"/>
      <c r="B1212" s="87" t="s">
        <v>3835</v>
      </c>
      <c r="C1212" s="60"/>
      <c r="D1212" s="94"/>
      <c r="E1212" s="62"/>
      <c r="F1212" s="62"/>
      <c r="G1212" s="122"/>
      <c r="H1212" s="122"/>
      <c r="I1212" s="122"/>
      <c r="J1212" s="122"/>
      <c r="K1212" s="122"/>
      <c r="L1212" s="122"/>
      <c r="M1212" s="122"/>
      <c r="N1212" s="122"/>
      <c r="O1212" s="122"/>
      <c r="P1212" s="122"/>
      <c r="Q1212" s="122"/>
      <c r="R1212" s="122"/>
      <c r="S1212" s="122"/>
      <c r="T1212" s="122"/>
      <c r="U1212" s="122"/>
      <c r="V1212" s="122"/>
      <c r="W1212" s="122"/>
      <c r="X1212" s="122"/>
      <c r="Y1212" s="122"/>
      <c r="Z1212" s="122"/>
      <c r="AA1212" s="122"/>
      <c r="AB1212" s="122"/>
      <c r="AC1212" s="122"/>
      <c r="AD1212" s="122"/>
      <c r="AE1212" s="122"/>
    </row>
    <row r="1213" spans="1:31">
      <c r="A1213" s="49"/>
      <c r="B1213" s="87"/>
      <c r="C1213" s="60"/>
      <c r="D1213" s="94"/>
      <c r="G1213" s="122"/>
      <c r="H1213" s="122"/>
      <c r="I1213" s="122"/>
      <c r="J1213" s="122"/>
      <c r="K1213" s="122"/>
      <c r="L1213" s="122"/>
      <c r="M1213" s="122"/>
      <c r="N1213" s="122"/>
      <c r="O1213" s="122"/>
      <c r="P1213" s="122"/>
      <c r="Q1213" s="122"/>
      <c r="R1213" s="122"/>
      <c r="S1213" s="122"/>
      <c r="T1213" s="122"/>
      <c r="U1213" s="122"/>
      <c r="V1213" s="122"/>
      <c r="W1213" s="122"/>
      <c r="X1213" s="122"/>
      <c r="Y1213" s="122"/>
      <c r="Z1213" s="122"/>
      <c r="AA1213" s="122"/>
      <c r="AB1213" s="122"/>
      <c r="AC1213" s="122"/>
      <c r="AD1213" s="122"/>
      <c r="AE1213" s="122"/>
    </row>
    <row r="1214" spans="1:31">
      <c r="A1214" s="49"/>
      <c r="B1214" s="87"/>
      <c r="C1214" s="60"/>
      <c r="D1214" s="94"/>
      <c r="G1214" s="122"/>
      <c r="H1214" s="122"/>
      <c r="I1214" s="122"/>
      <c r="J1214" s="122"/>
      <c r="K1214" s="122"/>
      <c r="L1214" s="122"/>
      <c r="M1214" s="122"/>
      <c r="N1214" s="122"/>
      <c r="O1214" s="122"/>
      <c r="P1214" s="122"/>
      <c r="Q1214" s="122"/>
      <c r="R1214" s="122"/>
      <c r="S1214" s="122"/>
      <c r="T1214" s="122"/>
      <c r="U1214" s="122"/>
      <c r="V1214" s="122"/>
      <c r="W1214" s="122"/>
      <c r="X1214" s="122"/>
      <c r="Y1214" s="122"/>
      <c r="Z1214" s="122"/>
      <c r="AA1214" s="122"/>
      <c r="AB1214" s="122"/>
      <c r="AC1214" s="122"/>
      <c r="AD1214" s="122"/>
      <c r="AE1214" s="122"/>
    </row>
    <row r="1215" spans="1:31">
      <c r="A1215" s="49">
        <v>1</v>
      </c>
      <c r="B1215" s="98" t="s">
        <v>679</v>
      </c>
      <c r="C1215" s="60"/>
      <c r="D1215" s="94"/>
      <c r="G1215" s="122"/>
      <c r="H1215" s="122"/>
      <c r="I1215" s="122"/>
      <c r="J1215" s="122"/>
      <c r="K1215" s="122"/>
      <c r="L1215" s="122"/>
      <c r="M1215" s="122"/>
      <c r="N1215" s="122"/>
      <c r="O1215" s="122"/>
      <c r="P1215" s="122"/>
      <c r="Q1215" s="122"/>
      <c r="R1215" s="122"/>
      <c r="S1215" s="122"/>
      <c r="T1215" s="122"/>
      <c r="U1215" s="122"/>
      <c r="V1215" s="122"/>
      <c r="W1215" s="122"/>
      <c r="X1215" s="122"/>
      <c r="Y1215" s="122"/>
      <c r="Z1215" s="122"/>
      <c r="AA1215" s="122"/>
      <c r="AB1215" s="122"/>
      <c r="AC1215" s="122"/>
      <c r="AD1215" s="122"/>
      <c r="AE1215" s="122"/>
    </row>
    <row r="1216" spans="1:31">
      <c r="A1216" s="49"/>
      <c r="B1216" s="98" t="s">
        <v>680</v>
      </c>
      <c r="C1216" s="60"/>
      <c r="D1216" s="94"/>
      <c r="E1216" s="62"/>
      <c r="F1216" s="62"/>
    </row>
    <row r="1217" spans="1:31" ht="25.5">
      <c r="A1217" s="49"/>
      <c r="B1217" s="98" t="s">
        <v>681</v>
      </c>
      <c r="C1217" s="60"/>
      <c r="D1217" s="94"/>
      <c r="E1217" s="62"/>
      <c r="F1217" s="62"/>
    </row>
    <row r="1218" spans="1:31">
      <c r="B1218" s="98" t="s">
        <v>682</v>
      </c>
      <c r="C1218" s="60"/>
      <c r="D1218" s="94"/>
      <c r="E1218" s="62"/>
      <c r="F1218" s="62"/>
      <c r="G1218" s="122"/>
      <c r="H1218" s="122"/>
      <c r="I1218" s="122"/>
      <c r="J1218" s="122"/>
      <c r="K1218" s="122"/>
      <c r="L1218" s="122"/>
      <c r="M1218" s="122"/>
      <c r="N1218" s="122"/>
      <c r="O1218" s="122"/>
      <c r="P1218" s="122"/>
      <c r="Q1218" s="122"/>
      <c r="R1218" s="122"/>
      <c r="S1218" s="122"/>
      <c r="T1218" s="122"/>
      <c r="U1218" s="122"/>
      <c r="V1218" s="122"/>
      <c r="W1218" s="122"/>
      <c r="X1218" s="122"/>
      <c r="Y1218" s="122"/>
      <c r="Z1218" s="122"/>
      <c r="AA1218" s="122"/>
      <c r="AB1218" s="122"/>
      <c r="AC1218" s="122"/>
      <c r="AD1218" s="122"/>
      <c r="AE1218" s="122"/>
    </row>
    <row r="1219" spans="1:31">
      <c r="A1219" s="170"/>
      <c r="B1219" s="281" t="s">
        <v>683</v>
      </c>
      <c r="C1219" s="282"/>
      <c r="D1219" s="283"/>
      <c r="E1219" s="157"/>
      <c r="F1219" s="157"/>
      <c r="G1219" s="122"/>
      <c r="H1219" s="122"/>
      <c r="I1219" s="122"/>
      <c r="J1219" s="122"/>
      <c r="K1219" s="122"/>
      <c r="L1219" s="122"/>
      <c r="M1219" s="122"/>
      <c r="N1219" s="122"/>
      <c r="O1219" s="122"/>
      <c r="P1219" s="122"/>
      <c r="Q1219" s="122"/>
      <c r="R1219" s="122"/>
      <c r="S1219" s="122"/>
      <c r="T1219" s="122"/>
      <c r="U1219" s="122"/>
      <c r="V1219" s="122"/>
      <c r="W1219" s="122"/>
      <c r="X1219" s="122"/>
      <c r="Y1219" s="122"/>
      <c r="Z1219" s="122"/>
      <c r="AA1219" s="122"/>
      <c r="AB1219" s="122"/>
      <c r="AC1219" s="122"/>
      <c r="AD1219" s="122"/>
      <c r="AE1219" s="122"/>
    </row>
    <row r="1220" spans="1:31" ht="25.5">
      <c r="A1220" s="49"/>
      <c r="B1220" s="98" t="s">
        <v>684</v>
      </c>
      <c r="C1220" s="60"/>
      <c r="D1220" s="94"/>
      <c r="G1220" s="122"/>
      <c r="H1220" s="122"/>
      <c r="I1220" s="122"/>
      <c r="J1220" s="122"/>
      <c r="K1220" s="122"/>
      <c r="L1220" s="122"/>
      <c r="M1220" s="122"/>
      <c r="N1220" s="122"/>
      <c r="O1220" s="122"/>
      <c r="P1220" s="122"/>
      <c r="Q1220" s="122"/>
      <c r="R1220" s="122"/>
      <c r="S1220" s="122"/>
      <c r="T1220" s="122"/>
      <c r="U1220" s="122"/>
      <c r="V1220" s="122"/>
      <c r="W1220" s="122"/>
      <c r="X1220" s="122"/>
      <c r="Y1220" s="122"/>
      <c r="Z1220" s="122"/>
      <c r="AA1220" s="122"/>
      <c r="AB1220" s="122"/>
      <c r="AC1220" s="122"/>
      <c r="AD1220" s="122"/>
      <c r="AE1220" s="122"/>
    </row>
    <row r="1221" spans="1:31" ht="25.5">
      <c r="A1221" s="49"/>
      <c r="B1221" s="98" t="s">
        <v>685</v>
      </c>
      <c r="C1221" s="60"/>
      <c r="D1221" s="94"/>
      <c r="G1221" s="170"/>
      <c r="H1221" s="170"/>
      <c r="I1221" s="170"/>
      <c r="J1221" s="170"/>
      <c r="K1221" s="170"/>
      <c r="L1221" s="170"/>
      <c r="M1221" s="170"/>
      <c r="N1221" s="170"/>
      <c r="O1221" s="170"/>
      <c r="P1221" s="170"/>
      <c r="Q1221" s="170"/>
      <c r="R1221" s="170"/>
      <c r="S1221" s="170"/>
      <c r="T1221" s="170"/>
      <c r="U1221" s="170"/>
      <c r="V1221" s="170"/>
      <c r="W1221" s="170"/>
      <c r="X1221" s="170"/>
      <c r="Y1221" s="170"/>
      <c r="Z1221" s="170"/>
      <c r="AA1221" s="170"/>
      <c r="AB1221" s="170"/>
      <c r="AC1221" s="170"/>
      <c r="AD1221" s="170"/>
      <c r="AE1221" s="170"/>
    </row>
    <row r="1222" spans="1:31" ht="25.5">
      <c r="A1222" s="49"/>
      <c r="B1222" s="98" t="s">
        <v>686</v>
      </c>
      <c r="C1222" s="60"/>
      <c r="D1222" s="94"/>
    </row>
    <row r="1223" spans="1:31">
      <c r="A1223" s="49"/>
      <c r="B1223" s="98" t="s">
        <v>687</v>
      </c>
      <c r="C1223" s="60" t="s">
        <v>534</v>
      </c>
      <c r="D1223" s="1568">
        <v>2</v>
      </c>
    </row>
    <row r="1224" spans="1:31">
      <c r="A1224" s="49"/>
      <c r="B1224" s="98" t="s">
        <v>688</v>
      </c>
      <c r="C1224" s="60" t="s">
        <v>534</v>
      </c>
      <c r="D1224" s="1568">
        <v>4</v>
      </c>
    </row>
    <row r="1225" spans="1:31">
      <c r="A1225" s="49"/>
      <c r="B1225" s="98"/>
      <c r="C1225" s="60"/>
      <c r="D1225" s="94"/>
    </row>
    <row r="1226" spans="1:31" ht="25.5">
      <c r="A1226" s="49">
        <v>2</v>
      </c>
      <c r="B1226" s="98" t="s">
        <v>689</v>
      </c>
      <c r="C1226" s="60"/>
      <c r="D1226" s="94"/>
    </row>
    <row r="1227" spans="1:31">
      <c r="A1227" s="49"/>
      <c r="B1227" s="98" t="s">
        <v>680</v>
      </c>
      <c r="C1227" s="60"/>
      <c r="D1227" s="94"/>
      <c r="E1227" s="62"/>
      <c r="F1227" s="62"/>
    </row>
    <row r="1228" spans="1:31" ht="25.5">
      <c r="A1228" s="49"/>
      <c r="B1228" s="98" t="s">
        <v>681</v>
      </c>
      <c r="C1228" s="60"/>
      <c r="D1228" s="94"/>
      <c r="E1228" s="62"/>
      <c r="F1228" s="62"/>
    </row>
    <row r="1229" spans="1:31">
      <c r="B1229" s="98" t="s">
        <v>690</v>
      </c>
      <c r="C1229" s="60"/>
      <c r="D1229" s="94"/>
      <c r="E1229" s="62"/>
      <c r="F1229" s="62"/>
      <c r="G1229" s="122"/>
      <c r="H1229" s="122"/>
      <c r="I1229" s="122"/>
      <c r="J1229" s="122"/>
      <c r="K1229" s="122"/>
      <c r="L1229" s="122"/>
      <c r="M1229" s="122"/>
      <c r="N1229" s="122"/>
      <c r="O1229" s="122"/>
      <c r="P1229" s="122"/>
      <c r="Q1229" s="122"/>
      <c r="R1229" s="122"/>
      <c r="S1229" s="122"/>
      <c r="T1229" s="122"/>
      <c r="U1229" s="122"/>
      <c r="V1229" s="122"/>
      <c r="W1229" s="122"/>
      <c r="X1229" s="122"/>
      <c r="Y1229" s="122"/>
      <c r="Z1229" s="122"/>
      <c r="AA1229" s="122"/>
      <c r="AB1229" s="122"/>
      <c r="AC1229" s="122"/>
      <c r="AD1229" s="122"/>
      <c r="AE1229" s="122"/>
    </row>
    <row r="1230" spans="1:31" ht="25.5">
      <c r="A1230" s="49"/>
      <c r="B1230" s="87" t="s">
        <v>691</v>
      </c>
      <c r="C1230" s="60"/>
      <c r="D1230" s="94"/>
      <c r="G1230" s="122"/>
      <c r="H1230" s="122"/>
      <c r="I1230" s="122"/>
      <c r="J1230" s="122"/>
      <c r="K1230" s="122"/>
      <c r="L1230" s="122"/>
      <c r="M1230" s="122"/>
      <c r="N1230" s="122"/>
      <c r="O1230" s="122"/>
      <c r="P1230" s="122"/>
      <c r="Q1230" s="122"/>
      <c r="R1230" s="122"/>
      <c r="S1230" s="122"/>
      <c r="T1230" s="122"/>
      <c r="U1230" s="122"/>
      <c r="V1230" s="122"/>
      <c r="W1230" s="122"/>
      <c r="X1230" s="122"/>
      <c r="Y1230" s="122"/>
      <c r="Z1230" s="122"/>
      <c r="AA1230" s="122"/>
      <c r="AB1230" s="122"/>
      <c r="AC1230" s="122"/>
      <c r="AD1230" s="122"/>
      <c r="AE1230" s="122"/>
    </row>
    <row r="1231" spans="1:31">
      <c r="A1231" s="49"/>
      <c r="B1231" s="130" t="s">
        <v>683</v>
      </c>
      <c r="C1231" s="64"/>
      <c r="D1231" s="230"/>
      <c r="E1231" s="284"/>
      <c r="F1231" s="284"/>
      <c r="G1231" s="122"/>
      <c r="H1231" s="122"/>
      <c r="I1231" s="122"/>
      <c r="J1231" s="122"/>
      <c r="K1231" s="122"/>
      <c r="L1231" s="122"/>
      <c r="M1231" s="122"/>
      <c r="N1231" s="122"/>
      <c r="O1231" s="122"/>
      <c r="P1231" s="122"/>
      <c r="Q1231" s="122"/>
      <c r="R1231" s="122"/>
      <c r="S1231" s="122"/>
      <c r="T1231" s="122"/>
      <c r="U1231" s="122"/>
      <c r="V1231" s="122"/>
      <c r="W1231" s="122"/>
      <c r="X1231" s="122"/>
      <c r="Y1231" s="122"/>
      <c r="Z1231" s="122"/>
      <c r="AA1231" s="122"/>
      <c r="AB1231" s="122"/>
      <c r="AC1231" s="122"/>
      <c r="AD1231" s="122"/>
      <c r="AE1231" s="122"/>
    </row>
    <row r="1232" spans="1:31" ht="25.5">
      <c r="A1232" s="49"/>
      <c r="B1232" s="98" t="s">
        <v>684</v>
      </c>
      <c r="C1232" s="60"/>
      <c r="D1232" s="94"/>
    </row>
    <row r="1233" spans="1:31" ht="25.5">
      <c r="A1233" s="49"/>
      <c r="B1233" s="98" t="s">
        <v>685</v>
      </c>
      <c r="C1233" s="60"/>
      <c r="D1233" s="94"/>
      <c r="G1233" s="49"/>
      <c r="H1233" s="49"/>
      <c r="I1233" s="49"/>
      <c r="J1233" s="49"/>
      <c r="K1233" s="49"/>
      <c r="L1233" s="49"/>
      <c r="M1233" s="49"/>
      <c r="N1233" s="49"/>
      <c r="O1233" s="49"/>
      <c r="P1233" s="49"/>
      <c r="Q1233" s="49"/>
      <c r="R1233" s="49"/>
      <c r="S1233" s="49"/>
      <c r="T1233" s="49"/>
      <c r="U1233" s="49"/>
      <c r="V1233" s="49"/>
      <c r="W1233" s="49"/>
      <c r="X1233" s="49"/>
      <c r="Y1233" s="49"/>
      <c r="Z1233" s="49"/>
      <c r="AA1233" s="49"/>
      <c r="AB1233" s="49"/>
      <c r="AC1233" s="49"/>
      <c r="AD1233" s="49"/>
      <c r="AE1233" s="49"/>
    </row>
    <row r="1234" spans="1:31" ht="25.5">
      <c r="A1234" s="49"/>
      <c r="B1234" s="98" t="s">
        <v>686</v>
      </c>
      <c r="C1234" s="60"/>
      <c r="D1234" s="94"/>
    </row>
    <row r="1235" spans="1:31">
      <c r="A1235" s="49"/>
      <c r="B1235" s="98" t="s">
        <v>692</v>
      </c>
      <c r="C1235" s="60" t="s">
        <v>534</v>
      </c>
      <c r="D1235" s="1568">
        <v>2</v>
      </c>
    </row>
    <row r="1236" spans="1:31">
      <c r="A1236" s="49"/>
      <c r="B1236" s="98" t="s">
        <v>693</v>
      </c>
      <c r="C1236" s="60" t="s">
        <v>534</v>
      </c>
      <c r="D1236" s="1568">
        <v>3</v>
      </c>
    </row>
    <row r="1237" spans="1:31">
      <c r="A1237" s="49"/>
      <c r="B1237" s="98"/>
      <c r="C1237" s="60"/>
      <c r="D1237" s="1568"/>
    </row>
    <row r="1238" spans="1:31">
      <c r="A1238" s="49">
        <v>3</v>
      </c>
      <c r="B1238" s="98" t="s">
        <v>679</v>
      </c>
      <c r="C1238" s="60"/>
      <c r="D1238" s="94"/>
    </row>
    <row r="1239" spans="1:31">
      <c r="A1239" s="49"/>
      <c r="B1239" s="98" t="s">
        <v>694</v>
      </c>
      <c r="C1239" s="60"/>
      <c r="D1239" s="94"/>
    </row>
    <row r="1240" spans="1:31" ht="25.5">
      <c r="A1240" s="49"/>
      <c r="B1240" s="98" t="s">
        <v>695</v>
      </c>
      <c r="C1240" s="60"/>
      <c r="D1240" s="94"/>
    </row>
    <row r="1241" spans="1:31">
      <c r="A1241" s="71"/>
      <c r="B1241" s="98" t="s">
        <v>696</v>
      </c>
      <c r="C1241" s="60"/>
      <c r="D1241" s="94"/>
    </row>
    <row r="1242" spans="1:31">
      <c r="A1242" s="170"/>
      <c r="B1242" s="281" t="s">
        <v>683</v>
      </c>
      <c r="C1242" s="282"/>
      <c r="D1242" s="283"/>
      <c r="E1242" s="157"/>
      <c r="F1242" s="157"/>
    </row>
    <row r="1243" spans="1:31" ht="25.5">
      <c r="A1243" s="49"/>
      <c r="B1243" s="98" t="s">
        <v>684</v>
      </c>
      <c r="C1243" s="60"/>
      <c r="D1243" s="94"/>
    </row>
    <row r="1244" spans="1:31" ht="25.5">
      <c r="A1244" s="49"/>
      <c r="B1244" s="98" t="s">
        <v>685</v>
      </c>
      <c r="C1244" s="60"/>
      <c r="D1244" s="94"/>
      <c r="G1244" s="170"/>
      <c r="H1244" s="170"/>
      <c r="I1244" s="170"/>
      <c r="J1244" s="170"/>
      <c r="K1244" s="170"/>
      <c r="L1244" s="170"/>
      <c r="M1244" s="170"/>
      <c r="N1244" s="170"/>
      <c r="O1244" s="170"/>
      <c r="P1244" s="170"/>
      <c r="Q1244" s="170"/>
      <c r="R1244" s="170"/>
      <c r="S1244" s="170"/>
      <c r="T1244" s="170"/>
      <c r="U1244" s="170"/>
      <c r="V1244" s="170"/>
      <c r="W1244" s="170"/>
      <c r="X1244" s="170"/>
      <c r="Y1244" s="170"/>
      <c r="Z1244" s="170"/>
      <c r="AA1244" s="170"/>
      <c r="AB1244" s="170"/>
      <c r="AC1244" s="170"/>
      <c r="AD1244" s="170"/>
      <c r="AE1244" s="170"/>
    </row>
    <row r="1245" spans="1:31" ht="25.5">
      <c r="A1245" s="49"/>
      <c r="B1245" s="98" t="s">
        <v>686</v>
      </c>
      <c r="C1245" s="60"/>
      <c r="D1245" s="94"/>
    </row>
    <row r="1246" spans="1:31">
      <c r="A1246" s="49"/>
      <c r="B1246" s="98" t="s">
        <v>697</v>
      </c>
      <c r="C1246" s="60" t="s">
        <v>534</v>
      </c>
      <c r="D1246" s="1568">
        <v>1</v>
      </c>
    </row>
    <row r="1247" spans="1:31">
      <c r="A1247" s="49"/>
      <c r="B1247" s="98"/>
      <c r="C1247" s="60"/>
      <c r="D1247" s="94"/>
    </row>
    <row r="1248" spans="1:31" ht="25.5">
      <c r="A1248" s="49">
        <v>4</v>
      </c>
      <c r="B1248" s="98" t="s">
        <v>689</v>
      </c>
      <c r="C1248" s="60"/>
      <c r="D1248" s="94"/>
    </row>
    <row r="1249" spans="1:31">
      <c r="A1249" s="49"/>
      <c r="B1249" s="98" t="s">
        <v>694</v>
      </c>
      <c r="C1249" s="60"/>
      <c r="D1249" s="94"/>
    </row>
    <row r="1250" spans="1:31" ht="25.5">
      <c r="A1250" s="49"/>
      <c r="B1250" s="98" t="s">
        <v>695</v>
      </c>
      <c r="C1250" s="60"/>
      <c r="D1250" s="94"/>
    </row>
    <row r="1251" spans="1:31">
      <c r="A1251" s="71"/>
      <c r="B1251" s="98" t="s">
        <v>696</v>
      </c>
      <c r="C1251" s="60"/>
      <c r="D1251" s="94"/>
    </row>
    <row r="1252" spans="1:31" ht="25.5">
      <c r="A1252" s="49"/>
      <c r="B1252" s="87" t="s">
        <v>691</v>
      </c>
      <c r="C1252" s="60"/>
      <c r="D1252" s="94"/>
    </row>
    <row r="1253" spans="1:31">
      <c r="A1253" s="170"/>
      <c r="B1253" s="281" t="s">
        <v>683</v>
      </c>
      <c r="C1253" s="282"/>
      <c r="D1253" s="283"/>
      <c r="E1253" s="157"/>
      <c r="F1253" s="157"/>
    </row>
    <row r="1254" spans="1:31" ht="25.5">
      <c r="A1254" s="49"/>
      <c r="B1254" s="98" t="s">
        <v>684</v>
      </c>
      <c r="C1254" s="60"/>
      <c r="D1254" s="94"/>
    </row>
    <row r="1255" spans="1:31" ht="25.5">
      <c r="A1255" s="49"/>
      <c r="B1255" s="98" t="s">
        <v>685</v>
      </c>
      <c r="C1255" s="60"/>
      <c r="D1255" s="94"/>
      <c r="G1255" s="170"/>
      <c r="H1255" s="170"/>
      <c r="I1255" s="170"/>
      <c r="J1255" s="170"/>
      <c r="K1255" s="170"/>
      <c r="L1255" s="170"/>
      <c r="M1255" s="170"/>
      <c r="N1255" s="170"/>
      <c r="O1255" s="170"/>
      <c r="P1255" s="170"/>
      <c r="Q1255" s="170"/>
      <c r="R1255" s="170"/>
      <c r="S1255" s="170"/>
      <c r="T1255" s="170"/>
      <c r="U1255" s="170"/>
      <c r="V1255" s="170"/>
      <c r="W1255" s="170"/>
      <c r="X1255" s="170"/>
      <c r="Y1255" s="170"/>
      <c r="Z1255" s="170"/>
      <c r="AA1255" s="170"/>
      <c r="AB1255" s="170"/>
      <c r="AC1255" s="170"/>
      <c r="AD1255" s="170"/>
      <c r="AE1255" s="170"/>
    </row>
    <row r="1256" spans="1:31" ht="25.5">
      <c r="A1256" s="49"/>
      <c r="B1256" s="98" t="s">
        <v>686</v>
      </c>
      <c r="C1256" s="60"/>
      <c r="D1256" s="94"/>
    </row>
    <row r="1257" spans="1:31">
      <c r="A1257" s="49"/>
      <c r="B1257" s="98" t="s">
        <v>698</v>
      </c>
      <c r="C1257" s="60" t="s">
        <v>534</v>
      </c>
      <c r="D1257" s="1568">
        <v>2</v>
      </c>
    </row>
    <row r="1258" spans="1:31">
      <c r="A1258" s="49"/>
      <c r="B1258" s="98" t="s">
        <v>699</v>
      </c>
      <c r="C1258" s="60" t="s">
        <v>534</v>
      </c>
      <c r="D1258" s="1568">
        <v>3</v>
      </c>
    </row>
    <row r="1259" spans="1:31">
      <c r="A1259" s="49"/>
      <c r="B1259" s="98"/>
      <c r="C1259" s="60"/>
      <c r="D1259" s="1568"/>
    </row>
    <row r="1260" spans="1:31">
      <c r="A1260" s="49">
        <v>5</v>
      </c>
      <c r="B1260" s="98" t="s">
        <v>679</v>
      </c>
      <c r="C1260" s="60"/>
      <c r="D1260" s="94"/>
    </row>
    <row r="1261" spans="1:31">
      <c r="A1261" s="49"/>
      <c r="B1261" s="98" t="s">
        <v>700</v>
      </c>
      <c r="C1261" s="60"/>
      <c r="D1261" s="94"/>
    </row>
    <row r="1262" spans="1:31" ht="25.5">
      <c r="A1262" s="49"/>
      <c r="B1262" s="98" t="s">
        <v>701</v>
      </c>
      <c r="C1262" s="60"/>
      <c r="D1262" s="94"/>
    </row>
    <row r="1263" spans="1:31">
      <c r="A1263" s="71"/>
      <c r="B1263" s="98" t="s">
        <v>696</v>
      </c>
      <c r="C1263" s="60"/>
      <c r="D1263" s="94"/>
    </row>
    <row r="1264" spans="1:31">
      <c r="A1264" s="49"/>
      <c r="B1264" s="130" t="s">
        <v>683</v>
      </c>
      <c r="C1264" s="64"/>
      <c r="D1264" s="230"/>
      <c r="E1264" s="284"/>
      <c r="F1264" s="284"/>
    </row>
    <row r="1265" spans="1:31" ht="25.5">
      <c r="A1265" s="49"/>
      <c r="B1265" s="98" t="s">
        <v>684</v>
      </c>
      <c r="C1265" s="60"/>
      <c r="D1265" s="94"/>
    </row>
    <row r="1266" spans="1:31" ht="25.5">
      <c r="A1266" s="49"/>
      <c r="B1266" s="98" t="s">
        <v>685</v>
      </c>
      <c r="C1266" s="60"/>
      <c r="D1266" s="94"/>
      <c r="G1266" s="49"/>
      <c r="H1266" s="49"/>
      <c r="I1266" s="49"/>
      <c r="J1266" s="49"/>
      <c r="K1266" s="49"/>
      <c r="L1266" s="49"/>
      <c r="M1266" s="49"/>
      <c r="N1266" s="49"/>
      <c r="O1266" s="49"/>
      <c r="P1266" s="49"/>
      <c r="Q1266" s="49"/>
      <c r="R1266" s="49"/>
      <c r="S1266" s="49"/>
      <c r="T1266" s="49"/>
      <c r="U1266" s="49"/>
      <c r="V1266" s="49"/>
      <c r="W1266" s="49"/>
      <c r="X1266" s="49"/>
      <c r="Y1266" s="49"/>
      <c r="Z1266" s="49"/>
      <c r="AA1266" s="49"/>
      <c r="AB1266" s="49"/>
      <c r="AC1266" s="49"/>
      <c r="AD1266" s="49"/>
      <c r="AE1266" s="49"/>
    </row>
    <row r="1267" spans="1:31" ht="25.5">
      <c r="A1267" s="49"/>
      <c r="B1267" s="98" t="s">
        <v>686</v>
      </c>
      <c r="C1267" s="60"/>
      <c r="D1267" s="94"/>
    </row>
    <row r="1268" spans="1:31">
      <c r="A1268" s="49"/>
      <c r="B1268" s="98" t="s">
        <v>702</v>
      </c>
      <c r="C1268" s="60" t="s">
        <v>534</v>
      </c>
      <c r="D1268" s="1568">
        <v>4</v>
      </c>
    </row>
    <row r="1269" spans="1:31">
      <c r="A1269" s="49"/>
      <c r="B1269" s="98" t="s">
        <v>703</v>
      </c>
      <c r="C1269" s="60" t="s">
        <v>534</v>
      </c>
      <c r="D1269" s="1568">
        <v>7</v>
      </c>
    </row>
    <row r="1270" spans="1:31">
      <c r="A1270" s="49"/>
      <c r="B1270" s="98"/>
      <c r="C1270" s="60"/>
      <c r="D1270" s="1568"/>
    </row>
    <row r="1271" spans="1:31">
      <c r="A1271" s="49">
        <v>6</v>
      </c>
      <c r="B1271" s="98" t="s">
        <v>679</v>
      </c>
      <c r="C1271" s="60"/>
      <c r="D1271" s="94"/>
    </row>
    <row r="1272" spans="1:31">
      <c r="A1272" s="49"/>
      <c r="B1272" s="98" t="s">
        <v>700</v>
      </c>
      <c r="C1272" s="60"/>
      <c r="D1272" s="94"/>
    </row>
    <row r="1273" spans="1:31" ht="25.5">
      <c r="A1273" s="49"/>
      <c r="B1273" s="98" t="s">
        <v>701</v>
      </c>
      <c r="C1273" s="60"/>
      <c r="D1273" s="94"/>
    </row>
    <row r="1274" spans="1:31">
      <c r="A1274" s="71"/>
      <c r="B1274" s="98" t="s">
        <v>696</v>
      </c>
      <c r="C1274" s="60"/>
      <c r="D1274" s="94"/>
    </row>
    <row r="1275" spans="1:31" ht="25.5">
      <c r="A1275" s="71"/>
      <c r="B1275" s="87" t="s">
        <v>704</v>
      </c>
      <c r="C1275" s="60"/>
      <c r="D1275" s="94"/>
    </row>
    <row r="1276" spans="1:31">
      <c r="A1276" s="148"/>
      <c r="B1276" s="285" t="s">
        <v>683</v>
      </c>
      <c r="C1276" s="122"/>
      <c r="D1276" s="638"/>
    </row>
    <row r="1277" spans="1:31" ht="25.5">
      <c r="A1277" s="49"/>
      <c r="B1277" s="98" t="s">
        <v>684</v>
      </c>
      <c r="C1277" s="60"/>
      <c r="D1277" s="94"/>
    </row>
    <row r="1278" spans="1:31" ht="25.5">
      <c r="A1278" s="49"/>
      <c r="B1278" s="98" t="s">
        <v>685</v>
      </c>
      <c r="C1278" s="60"/>
      <c r="D1278" s="94"/>
    </row>
    <row r="1279" spans="1:31" ht="25.5">
      <c r="A1279" s="49"/>
      <c r="B1279" s="98" t="s">
        <v>686</v>
      </c>
      <c r="C1279" s="60"/>
      <c r="D1279" s="94"/>
    </row>
    <row r="1280" spans="1:31">
      <c r="A1280" s="49"/>
      <c r="B1280" s="98" t="s">
        <v>705</v>
      </c>
      <c r="C1280" s="60" t="s">
        <v>534</v>
      </c>
      <c r="D1280" s="1568">
        <v>1</v>
      </c>
    </row>
    <row r="1281" spans="1:6">
      <c r="A1281" s="49"/>
      <c r="B1281" s="98"/>
      <c r="C1281" s="60"/>
      <c r="D1281" s="1568"/>
    </row>
    <row r="1282" spans="1:6" ht="25.5">
      <c r="A1282" s="49">
        <v>7</v>
      </c>
      <c r="B1282" s="98" t="s">
        <v>689</v>
      </c>
      <c r="C1282" s="60"/>
      <c r="D1282" s="94"/>
    </row>
    <row r="1283" spans="1:6">
      <c r="A1283" s="49"/>
      <c r="B1283" s="98" t="s">
        <v>700</v>
      </c>
      <c r="C1283" s="60"/>
      <c r="D1283" s="94"/>
    </row>
    <row r="1284" spans="1:6" ht="25.5">
      <c r="A1284" s="49"/>
      <c r="B1284" s="98" t="s">
        <v>701</v>
      </c>
      <c r="C1284" s="60"/>
      <c r="D1284" s="94"/>
    </row>
    <row r="1285" spans="1:6">
      <c r="A1285" s="71"/>
      <c r="B1285" s="98" t="s">
        <v>696</v>
      </c>
      <c r="C1285" s="60"/>
      <c r="D1285" s="94"/>
    </row>
    <row r="1286" spans="1:6" ht="25.5">
      <c r="A1286" s="71"/>
      <c r="B1286" s="87" t="s">
        <v>691</v>
      </c>
      <c r="C1286" s="60"/>
      <c r="D1286" s="94"/>
    </row>
    <row r="1287" spans="1:6">
      <c r="A1287" s="148"/>
      <c r="B1287" s="285" t="s">
        <v>683</v>
      </c>
      <c r="C1287" s="122"/>
      <c r="D1287" s="638"/>
    </row>
    <row r="1288" spans="1:6" ht="25.5">
      <c r="A1288" s="49"/>
      <c r="B1288" s="98" t="s">
        <v>684</v>
      </c>
      <c r="C1288" s="60"/>
      <c r="D1288" s="94"/>
    </row>
    <row r="1289" spans="1:6" ht="25.5">
      <c r="A1289" s="49"/>
      <c r="B1289" s="98" t="s">
        <v>685</v>
      </c>
      <c r="C1289" s="60"/>
      <c r="D1289" s="94"/>
    </row>
    <row r="1290" spans="1:6" ht="25.5">
      <c r="A1290" s="49"/>
      <c r="B1290" s="98" t="s">
        <v>686</v>
      </c>
      <c r="C1290" s="60"/>
      <c r="D1290" s="94"/>
    </row>
    <row r="1291" spans="1:6">
      <c r="A1291" s="49"/>
      <c r="B1291" s="98" t="s">
        <v>706</v>
      </c>
      <c r="C1291" s="60" t="s">
        <v>534</v>
      </c>
      <c r="D1291" s="1568">
        <v>3</v>
      </c>
    </row>
    <row r="1292" spans="1:6">
      <c r="A1292" s="49"/>
      <c r="B1292" s="98"/>
      <c r="C1292" s="60"/>
      <c r="D1292" s="1568"/>
    </row>
    <row r="1293" spans="1:6">
      <c r="A1293" s="49">
        <v>8</v>
      </c>
      <c r="B1293" s="98" t="s">
        <v>707</v>
      </c>
      <c r="C1293" s="60"/>
      <c r="D1293" s="94"/>
    </row>
    <row r="1294" spans="1:6">
      <c r="A1294" s="71"/>
      <c r="B1294" s="98" t="s">
        <v>708</v>
      </c>
      <c r="C1294" s="60"/>
      <c r="D1294" s="94"/>
    </row>
    <row r="1295" spans="1:6">
      <c r="A1295" s="49"/>
      <c r="B1295" s="98" t="s">
        <v>709</v>
      </c>
      <c r="C1295" s="60"/>
      <c r="D1295" s="94"/>
    </row>
    <row r="1296" spans="1:6">
      <c r="A1296" s="170"/>
      <c r="B1296" s="281" t="s">
        <v>710</v>
      </c>
      <c r="C1296" s="282"/>
      <c r="D1296" s="283"/>
      <c r="E1296" s="157"/>
      <c r="F1296" s="157"/>
    </row>
    <row r="1297" spans="1:31" ht="25.5">
      <c r="A1297" s="49"/>
      <c r="B1297" s="98" t="s">
        <v>711</v>
      </c>
      <c r="C1297" s="60"/>
      <c r="D1297" s="94"/>
    </row>
    <row r="1298" spans="1:31" ht="25.5">
      <c r="A1298" s="49"/>
      <c r="B1298" s="98" t="s">
        <v>685</v>
      </c>
      <c r="C1298" s="60"/>
      <c r="D1298" s="94"/>
      <c r="G1298" s="170"/>
      <c r="H1298" s="170"/>
      <c r="I1298" s="170"/>
      <c r="J1298" s="170"/>
      <c r="K1298" s="170"/>
      <c r="L1298" s="170"/>
      <c r="M1298" s="170"/>
      <c r="N1298" s="170"/>
      <c r="O1298" s="170"/>
      <c r="P1298" s="170"/>
      <c r="Q1298" s="170"/>
      <c r="R1298" s="170"/>
      <c r="S1298" s="170"/>
      <c r="T1298" s="170"/>
      <c r="U1298" s="170"/>
      <c r="V1298" s="170"/>
      <c r="W1298" s="170"/>
      <c r="X1298" s="170"/>
      <c r="Y1298" s="170"/>
      <c r="Z1298" s="170"/>
      <c r="AA1298" s="170"/>
      <c r="AB1298" s="170"/>
      <c r="AC1298" s="170"/>
      <c r="AD1298" s="170"/>
      <c r="AE1298" s="170"/>
    </row>
    <row r="1299" spans="1:31" ht="25.5">
      <c r="A1299" s="49"/>
      <c r="B1299" s="98" t="s">
        <v>686</v>
      </c>
      <c r="C1299" s="60"/>
      <c r="D1299" s="94"/>
    </row>
    <row r="1300" spans="1:31">
      <c r="A1300" s="49"/>
      <c r="B1300" s="98" t="s">
        <v>712</v>
      </c>
      <c r="C1300" s="60" t="s">
        <v>72</v>
      </c>
      <c r="D1300" s="94">
        <v>1</v>
      </c>
    </row>
    <row r="1301" spans="1:31">
      <c r="A1301" s="49"/>
      <c r="B1301" s="98"/>
      <c r="C1301" s="60"/>
      <c r="D1301" s="94"/>
    </row>
    <row r="1302" spans="1:31">
      <c r="A1302" s="286" t="s">
        <v>713</v>
      </c>
      <c r="B1302" s="98" t="s">
        <v>707</v>
      </c>
      <c r="C1302" s="287"/>
      <c r="D1302" s="324"/>
      <c r="E1302" s="289"/>
      <c r="F1302" s="289"/>
    </row>
    <row r="1303" spans="1:31">
      <c r="B1303" s="290" t="s">
        <v>714</v>
      </c>
      <c r="C1303" s="287"/>
      <c r="D1303" s="324"/>
      <c r="E1303" s="289"/>
      <c r="F1303" s="289"/>
    </row>
    <row r="1304" spans="1:31">
      <c r="A1304" s="286"/>
      <c r="B1304" s="290" t="s">
        <v>715</v>
      </c>
      <c r="C1304" s="287"/>
      <c r="D1304" s="324"/>
      <c r="E1304" s="289"/>
      <c r="F1304" s="289"/>
      <c r="G1304" s="291"/>
      <c r="H1304" s="291"/>
      <c r="I1304" s="291"/>
      <c r="J1304" s="291"/>
      <c r="K1304" s="291"/>
      <c r="L1304" s="291"/>
      <c r="M1304" s="291"/>
      <c r="N1304" s="291"/>
      <c r="O1304" s="291"/>
      <c r="P1304" s="291"/>
      <c r="Q1304" s="291"/>
      <c r="R1304" s="291"/>
      <c r="S1304" s="291"/>
      <c r="T1304" s="291"/>
      <c r="U1304" s="291"/>
      <c r="V1304" s="291"/>
      <c r="W1304" s="291"/>
      <c r="X1304" s="291"/>
      <c r="Y1304" s="291"/>
      <c r="Z1304" s="291"/>
      <c r="AA1304" s="291"/>
      <c r="AB1304" s="291"/>
      <c r="AC1304" s="291"/>
      <c r="AD1304" s="291"/>
      <c r="AE1304" s="291"/>
    </row>
    <row r="1305" spans="1:31">
      <c r="A1305" s="286"/>
      <c r="B1305" s="292" t="s">
        <v>710</v>
      </c>
      <c r="C1305" s="287"/>
      <c r="D1305" s="324"/>
      <c r="E1305" s="289"/>
      <c r="F1305" s="289"/>
      <c r="G1305" s="291"/>
      <c r="H1305" s="291"/>
      <c r="I1305" s="291"/>
      <c r="J1305" s="291"/>
      <c r="K1305" s="291"/>
      <c r="L1305" s="291"/>
      <c r="M1305" s="291"/>
      <c r="N1305" s="291"/>
      <c r="O1305" s="291"/>
      <c r="P1305" s="291"/>
      <c r="Q1305" s="291"/>
      <c r="R1305" s="291"/>
      <c r="S1305" s="291"/>
      <c r="T1305" s="291"/>
      <c r="U1305" s="291"/>
      <c r="V1305" s="291"/>
      <c r="W1305" s="291"/>
      <c r="X1305" s="291"/>
      <c r="Y1305" s="291"/>
      <c r="Z1305" s="291"/>
      <c r="AA1305" s="291"/>
      <c r="AB1305" s="291"/>
      <c r="AC1305" s="291"/>
      <c r="AD1305" s="291"/>
      <c r="AE1305" s="291"/>
    </row>
    <row r="1306" spans="1:31" ht="25.5">
      <c r="A1306" s="286"/>
      <c r="B1306" s="290" t="s">
        <v>711</v>
      </c>
      <c r="C1306" s="287"/>
      <c r="D1306" s="324"/>
      <c r="E1306" s="289"/>
      <c r="F1306" s="289"/>
      <c r="G1306" s="291"/>
      <c r="H1306" s="291"/>
      <c r="I1306" s="291"/>
      <c r="J1306" s="291"/>
      <c r="K1306" s="291"/>
      <c r="L1306" s="291"/>
      <c r="M1306" s="291"/>
      <c r="N1306" s="291"/>
      <c r="O1306" s="291"/>
      <c r="P1306" s="291"/>
      <c r="Q1306" s="291"/>
      <c r="R1306" s="291"/>
      <c r="S1306" s="291"/>
      <c r="T1306" s="291"/>
      <c r="U1306" s="291"/>
      <c r="V1306" s="291"/>
      <c r="W1306" s="291"/>
      <c r="X1306" s="291"/>
      <c r="Y1306" s="291"/>
      <c r="Z1306" s="291"/>
      <c r="AA1306" s="291"/>
      <c r="AB1306" s="291"/>
      <c r="AC1306" s="291"/>
      <c r="AD1306" s="291"/>
      <c r="AE1306" s="291"/>
    </row>
    <row r="1307" spans="1:31" ht="25.5">
      <c r="A1307" s="286"/>
      <c r="B1307" s="290" t="s">
        <v>685</v>
      </c>
      <c r="C1307" s="287"/>
      <c r="D1307" s="324"/>
      <c r="E1307" s="289"/>
      <c r="F1307" s="289"/>
      <c r="G1307" s="291"/>
      <c r="H1307" s="291"/>
      <c r="I1307" s="291"/>
      <c r="J1307" s="291"/>
      <c r="K1307" s="291"/>
      <c r="L1307" s="291"/>
      <c r="M1307" s="291"/>
      <c r="N1307" s="291"/>
      <c r="O1307" s="291"/>
      <c r="P1307" s="291"/>
      <c r="Q1307" s="291"/>
      <c r="R1307" s="291"/>
      <c r="S1307" s="291"/>
      <c r="T1307" s="291"/>
      <c r="U1307" s="291"/>
      <c r="V1307" s="291"/>
      <c r="W1307" s="291"/>
      <c r="X1307" s="291"/>
      <c r="Y1307" s="291"/>
      <c r="Z1307" s="291"/>
      <c r="AA1307" s="291"/>
      <c r="AB1307" s="291"/>
      <c r="AC1307" s="291"/>
      <c r="AD1307" s="291"/>
      <c r="AE1307" s="291"/>
    </row>
    <row r="1308" spans="1:31" ht="25.5">
      <c r="A1308" s="286"/>
      <c r="B1308" s="290" t="s">
        <v>716</v>
      </c>
      <c r="C1308" s="287"/>
      <c r="D1308" s="324"/>
      <c r="E1308" s="289"/>
      <c r="F1308" s="289"/>
      <c r="G1308" s="291"/>
      <c r="H1308" s="291"/>
      <c r="I1308" s="291"/>
      <c r="J1308" s="291"/>
      <c r="K1308" s="291"/>
      <c r="L1308" s="291"/>
      <c r="M1308" s="291"/>
      <c r="N1308" s="291"/>
      <c r="O1308" s="291"/>
      <c r="P1308" s="291"/>
      <c r="Q1308" s="291"/>
      <c r="R1308" s="291"/>
      <c r="S1308" s="291"/>
      <c r="T1308" s="291"/>
      <c r="U1308" s="291"/>
      <c r="V1308" s="291"/>
      <c r="W1308" s="291"/>
      <c r="X1308" s="291"/>
      <c r="Y1308" s="291"/>
      <c r="Z1308" s="291"/>
      <c r="AA1308" s="291"/>
      <c r="AB1308" s="291"/>
      <c r="AC1308" s="291"/>
      <c r="AD1308" s="291"/>
      <c r="AE1308" s="291"/>
    </row>
    <row r="1309" spans="1:31">
      <c r="A1309" s="286"/>
      <c r="B1309" s="98" t="s">
        <v>717</v>
      </c>
      <c r="C1309" s="287" t="s">
        <v>72</v>
      </c>
      <c r="D1309" s="324">
        <v>1</v>
      </c>
      <c r="E1309" s="289"/>
      <c r="F1309" s="289"/>
      <c r="G1309" s="291"/>
      <c r="H1309" s="291"/>
      <c r="I1309" s="291"/>
      <c r="J1309" s="291"/>
      <c r="K1309" s="291"/>
      <c r="L1309" s="291"/>
      <c r="M1309" s="291"/>
      <c r="N1309" s="291"/>
      <c r="O1309" s="291"/>
      <c r="P1309" s="291"/>
      <c r="Q1309" s="291"/>
      <c r="R1309" s="291"/>
      <c r="S1309" s="291"/>
      <c r="T1309" s="291"/>
      <c r="U1309" s="291"/>
      <c r="V1309" s="291"/>
      <c r="W1309" s="291"/>
      <c r="X1309" s="291"/>
      <c r="Y1309" s="291"/>
      <c r="Z1309" s="291"/>
      <c r="AA1309" s="291"/>
      <c r="AB1309" s="291"/>
      <c r="AC1309" s="291"/>
      <c r="AD1309" s="291"/>
      <c r="AE1309" s="291"/>
    </row>
    <row r="1310" spans="1:31">
      <c r="A1310" s="286"/>
      <c r="B1310" s="290"/>
      <c r="C1310" s="287"/>
      <c r="D1310" s="324"/>
      <c r="E1310" s="289"/>
      <c r="F1310" s="289"/>
      <c r="G1310" s="291"/>
      <c r="H1310" s="291"/>
      <c r="I1310" s="291"/>
      <c r="J1310" s="291"/>
      <c r="K1310" s="291"/>
      <c r="L1310" s="291"/>
      <c r="M1310" s="291"/>
      <c r="N1310" s="291"/>
      <c r="O1310" s="291"/>
      <c r="P1310" s="291"/>
      <c r="Q1310" s="291"/>
      <c r="R1310" s="291"/>
      <c r="S1310" s="291"/>
      <c r="T1310" s="291"/>
      <c r="U1310" s="291"/>
      <c r="V1310" s="291"/>
      <c r="W1310" s="291"/>
      <c r="X1310" s="291"/>
      <c r="Y1310" s="291"/>
      <c r="Z1310" s="291"/>
      <c r="AA1310" s="291"/>
      <c r="AB1310" s="291"/>
      <c r="AC1310" s="291"/>
      <c r="AD1310" s="291"/>
      <c r="AE1310" s="291"/>
    </row>
    <row r="1311" spans="1:31" ht="38.25">
      <c r="A1311" s="49">
        <v>9</v>
      </c>
      <c r="B1311" s="143" t="s">
        <v>718</v>
      </c>
      <c r="C1311" s="71"/>
      <c r="D1311" s="115"/>
      <c r="G1311" s="291"/>
      <c r="H1311" s="291"/>
      <c r="I1311" s="291"/>
      <c r="J1311" s="291"/>
      <c r="K1311" s="291"/>
      <c r="L1311" s="291"/>
      <c r="M1311" s="291"/>
      <c r="N1311" s="291"/>
      <c r="O1311" s="291"/>
      <c r="P1311" s="291"/>
      <c r="Q1311" s="291"/>
      <c r="R1311" s="291"/>
      <c r="S1311" s="291"/>
      <c r="T1311" s="291"/>
      <c r="U1311" s="291"/>
      <c r="V1311" s="291"/>
      <c r="W1311" s="291"/>
      <c r="X1311" s="291"/>
      <c r="Y1311" s="291"/>
      <c r="Z1311" s="291"/>
      <c r="AA1311" s="291"/>
      <c r="AB1311" s="291"/>
      <c r="AC1311" s="291"/>
      <c r="AD1311" s="291"/>
      <c r="AE1311" s="291"/>
    </row>
    <row r="1312" spans="1:31">
      <c r="A1312" s="49"/>
      <c r="B1312" s="143" t="s">
        <v>719</v>
      </c>
      <c r="D1312" s="117"/>
      <c r="G1312" s="291"/>
      <c r="H1312" s="291"/>
      <c r="I1312" s="291"/>
      <c r="J1312" s="291"/>
      <c r="K1312" s="291"/>
      <c r="L1312" s="291"/>
      <c r="M1312" s="291"/>
      <c r="N1312" s="291"/>
      <c r="O1312" s="291"/>
      <c r="P1312" s="291"/>
      <c r="Q1312" s="291"/>
      <c r="R1312" s="291"/>
      <c r="S1312" s="291"/>
      <c r="T1312" s="291"/>
      <c r="U1312" s="291"/>
      <c r="V1312" s="291"/>
      <c r="W1312" s="291"/>
      <c r="X1312" s="291"/>
      <c r="Y1312" s="291"/>
      <c r="Z1312" s="291"/>
      <c r="AA1312" s="291"/>
      <c r="AB1312" s="291"/>
      <c r="AC1312" s="291"/>
      <c r="AD1312" s="291"/>
      <c r="AE1312" s="291"/>
    </row>
    <row r="1313" spans="1:31" ht="25.5">
      <c r="A1313" s="49"/>
      <c r="B1313" s="98" t="s">
        <v>685</v>
      </c>
      <c r="C1313" s="71"/>
      <c r="D1313" s="115"/>
      <c r="Z1313" s="71"/>
      <c r="AA1313" s="71"/>
      <c r="AB1313" s="71"/>
      <c r="AC1313" s="71"/>
      <c r="AD1313" s="71"/>
      <c r="AE1313" s="71"/>
    </row>
    <row r="1314" spans="1:31" ht="25.5">
      <c r="A1314" s="49"/>
      <c r="B1314" s="98" t="s">
        <v>686</v>
      </c>
      <c r="C1314" s="112" t="s">
        <v>72</v>
      </c>
      <c r="D1314" s="117">
        <v>1</v>
      </c>
    </row>
    <row r="1315" spans="1:31">
      <c r="A1315" s="49"/>
      <c r="B1315" s="98"/>
      <c r="C1315" s="71"/>
      <c r="D1315" s="115"/>
    </row>
    <row r="1316" spans="1:31" ht="38.25">
      <c r="A1316" s="49">
        <v>10</v>
      </c>
      <c r="B1316" s="98" t="s">
        <v>720</v>
      </c>
      <c r="C1316" s="60"/>
      <c r="D1316" s="94"/>
    </row>
    <row r="1317" spans="1:31">
      <c r="A1317" s="71"/>
      <c r="B1317" s="98" t="s">
        <v>721</v>
      </c>
      <c r="C1317" s="60"/>
      <c r="D1317" s="94"/>
    </row>
    <row r="1318" spans="1:31">
      <c r="A1318" s="49"/>
      <c r="B1318" s="98" t="s">
        <v>722</v>
      </c>
      <c r="C1318" s="60"/>
      <c r="D1318" s="94"/>
    </row>
    <row r="1319" spans="1:31">
      <c r="A1319" s="49"/>
      <c r="B1319" s="98"/>
      <c r="C1319" s="60"/>
      <c r="D1319" s="94"/>
    </row>
    <row r="1320" spans="1:31">
      <c r="A1320" s="49"/>
      <c r="B1320" s="98" t="s">
        <v>723</v>
      </c>
      <c r="C1320" s="60" t="s">
        <v>72</v>
      </c>
      <c r="D1320" s="94">
        <v>16</v>
      </c>
    </row>
    <row r="1321" spans="1:31">
      <c r="A1321" s="49"/>
      <c r="B1321" s="98" t="s">
        <v>724</v>
      </c>
      <c r="C1321" s="60" t="s">
        <v>72</v>
      </c>
      <c r="D1321" s="94">
        <v>36</v>
      </c>
    </row>
    <row r="1322" spans="1:31">
      <c r="A1322" s="49"/>
      <c r="B1322" s="98" t="s">
        <v>725</v>
      </c>
      <c r="C1322" s="60" t="s">
        <v>72</v>
      </c>
      <c r="D1322" s="94">
        <v>1</v>
      </c>
    </row>
    <row r="1323" spans="1:31">
      <c r="A1323" s="49"/>
      <c r="B1323" s="98"/>
      <c r="C1323" s="60"/>
      <c r="D1323" s="94"/>
    </row>
    <row r="1324" spans="1:31" ht="89.25">
      <c r="A1324" s="49">
        <v>11</v>
      </c>
      <c r="B1324" s="92" t="s">
        <v>3837</v>
      </c>
      <c r="C1324" s="60"/>
      <c r="D1324" s="94"/>
    </row>
    <row r="1325" spans="1:31" ht="38.25">
      <c r="A1325" s="71"/>
      <c r="B1325" s="98" t="s">
        <v>726</v>
      </c>
      <c r="C1325" s="60"/>
      <c r="D1325" s="94"/>
    </row>
    <row r="1326" spans="1:31" ht="25.5">
      <c r="A1326" s="49"/>
      <c r="B1326" s="98" t="s">
        <v>727</v>
      </c>
      <c r="C1326" s="60"/>
      <c r="D1326" s="94"/>
    </row>
    <row r="1327" spans="1:31">
      <c r="A1327" s="49"/>
      <c r="B1327" s="98" t="s">
        <v>3831</v>
      </c>
      <c r="C1327" s="60" t="s">
        <v>81</v>
      </c>
      <c r="D1327" s="1568">
        <v>40</v>
      </c>
    </row>
    <row r="1328" spans="1:31">
      <c r="A1328" s="49"/>
      <c r="B1328" s="98"/>
      <c r="C1328" s="60"/>
      <c r="D1328" s="1568"/>
    </row>
    <row r="1329" spans="1:4" ht="38.25">
      <c r="A1329" s="49">
        <v>12</v>
      </c>
      <c r="B1329" s="99" t="s">
        <v>728</v>
      </c>
      <c r="C1329" s="60"/>
      <c r="D1329" s="1568"/>
    </row>
    <row r="1330" spans="1:4" ht="25.5">
      <c r="A1330" s="49"/>
      <c r="B1330" s="108" t="s">
        <v>729</v>
      </c>
      <c r="C1330" s="60"/>
      <c r="D1330" s="1568"/>
    </row>
    <row r="1331" spans="1:4">
      <c r="A1331" s="49"/>
      <c r="B1331" s="108" t="s">
        <v>730</v>
      </c>
      <c r="C1331" s="60"/>
      <c r="D1331" s="1568"/>
    </row>
    <row r="1332" spans="1:4" ht="38.25">
      <c r="A1332" s="49"/>
      <c r="B1332" s="108" t="s">
        <v>731</v>
      </c>
      <c r="C1332" s="60"/>
      <c r="D1332" s="1568"/>
    </row>
    <row r="1333" spans="1:4" ht="51">
      <c r="A1333" s="49"/>
      <c r="B1333" s="108" t="s">
        <v>732</v>
      </c>
      <c r="C1333" s="60"/>
      <c r="D1333" s="1568"/>
    </row>
    <row r="1334" spans="1:4">
      <c r="A1334" s="49"/>
      <c r="B1334" s="108" t="s">
        <v>733</v>
      </c>
      <c r="C1334" s="60"/>
      <c r="D1334" s="1568"/>
    </row>
    <row r="1335" spans="1:4" ht="25.5">
      <c r="A1335" s="49"/>
      <c r="B1335" s="154" t="s">
        <v>734</v>
      </c>
      <c r="C1335" s="60"/>
      <c r="D1335" s="1568"/>
    </row>
    <row r="1336" spans="1:4" ht="25.5">
      <c r="A1336" s="49"/>
      <c r="B1336" s="154" t="s">
        <v>735</v>
      </c>
      <c r="C1336" s="60"/>
      <c r="D1336" s="1568"/>
    </row>
    <row r="1337" spans="1:4" ht="63.75">
      <c r="A1337" s="49"/>
      <c r="B1337" s="99" t="s">
        <v>736</v>
      </c>
      <c r="C1337" s="60"/>
      <c r="D1337" s="1568"/>
    </row>
    <row r="1338" spans="1:4" ht="38.25">
      <c r="A1338" s="49"/>
      <c r="B1338" s="154" t="s">
        <v>737</v>
      </c>
      <c r="C1338" s="60"/>
      <c r="D1338" s="1568"/>
    </row>
    <row r="1339" spans="1:4">
      <c r="A1339" s="49"/>
      <c r="B1339" s="154" t="s">
        <v>738</v>
      </c>
      <c r="C1339" s="60"/>
      <c r="D1339" s="1568"/>
    </row>
    <row r="1340" spans="1:4">
      <c r="A1340" s="49"/>
      <c r="B1340" s="154" t="s">
        <v>739</v>
      </c>
      <c r="C1340" s="60"/>
      <c r="D1340" s="1568"/>
    </row>
    <row r="1341" spans="1:4" ht="25.5">
      <c r="A1341" s="49"/>
      <c r="B1341" s="108" t="s">
        <v>740</v>
      </c>
      <c r="C1341" s="60"/>
      <c r="D1341" s="1568"/>
    </row>
    <row r="1342" spans="1:4">
      <c r="A1342" s="49"/>
      <c r="B1342" s="42" t="s">
        <v>741</v>
      </c>
      <c r="C1342" s="60"/>
      <c r="D1342" s="1568"/>
    </row>
    <row r="1343" spans="1:4">
      <c r="A1343" s="49"/>
      <c r="B1343" s="116"/>
      <c r="C1343" s="60"/>
      <c r="D1343" s="1568"/>
    </row>
    <row r="1344" spans="1:4">
      <c r="A1344" s="49"/>
      <c r="B1344" s="98" t="s">
        <v>742</v>
      </c>
      <c r="C1344" s="60" t="s">
        <v>72</v>
      </c>
      <c r="D1344" s="1568">
        <v>5</v>
      </c>
    </row>
    <row r="1345" spans="1:31">
      <c r="A1345" s="49"/>
      <c r="B1345" s="98" t="s">
        <v>743</v>
      </c>
      <c r="C1345" s="60" t="s">
        <v>72</v>
      </c>
      <c r="D1345" s="1568">
        <v>1</v>
      </c>
    </row>
    <row r="1346" spans="1:31">
      <c r="A1346" s="49"/>
      <c r="B1346" s="98" t="s">
        <v>744</v>
      </c>
      <c r="C1346" s="60" t="s">
        <v>72</v>
      </c>
      <c r="D1346" s="1568">
        <v>3</v>
      </c>
    </row>
    <row r="1347" spans="1:31">
      <c r="A1347" s="49"/>
      <c r="B1347" s="98" t="s">
        <v>745</v>
      </c>
      <c r="C1347" s="60" t="s">
        <v>72</v>
      </c>
      <c r="D1347" s="1568">
        <v>2</v>
      </c>
    </row>
    <row r="1348" spans="1:31">
      <c r="A1348" s="49"/>
      <c r="B1348" s="98"/>
      <c r="C1348" s="60"/>
      <c r="D1348" s="1568"/>
    </row>
    <row r="1349" spans="1:31">
      <c r="A1349" s="131"/>
      <c r="B1349" s="293" t="s">
        <v>746</v>
      </c>
      <c r="C1349" s="133"/>
      <c r="D1349" s="134"/>
      <c r="E1349" s="135"/>
      <c r="F1349" s="136"/>
    </row>
    <row r="1350" spans="1:31">
      <c r="A1350" s="49"/>
      <c r="B1350" s="87"/>
      <c r="C1350" s="60"/>
      <c r="D1350" s="94"/>
    </row>
    <row r="1351" spans="1:31">
      <c r="A1351" s="49"/>
      <c r="B1351" s="150"/>
      <c r="C1351" s="50"/>
      <c r="D1351" s="94"/>
    </row>
    <row r="1352" spans="1:31">
      <c r="A1352" s="49"/>
      <c r="B1352" s="87" t="s">
        <v>747</v>
      </c>
      <c r="C1352" s="60"/>
      <c r="D1352" s="94"/>
    </row>
    <row r="1353" spans="1:31">
      <c r="A1353" s="49"/>
      <c r="B1353" s="87"/>
      <c r="C1353" s="60"/>
      <c r="D1353" s="94"/>
    </row>
    <row r="1354" spans="1:31">
      <c r="A1354" s="49"/>
      <c r="B1354" s="87"/>
      <c r="C1354" s="60"/>
      <c r="D1354" s="94"/>
      <c r="X1354" s="71"/>
      <c r="Y1354" s="71"/>
      <c r="Z1354" s="71"/>
      <c r="AA1354" s="71"/>
      <c r="AB1354" s="71"/>
      <c r="AC1354" s="71"/>
      <c r="AD1354" s="71"/>
      <c r="AE1354" s="71"/>
    </row>
    <row r="1355" spans="1:31" ht="25.5">
      <c r="A1355" s="54">
        <v>1</v>
      </c>
      <c r="B1355" s="98" t="s">
        <v>748</v>
      </c>
      <c r="C1355" s="60"/>
      <c r="D1355" s="94"/>
      <c r="X1355" s="71"/>
      <c r="Y1355" s="71"/>
      <c r="Z1355" s="71"/>
      <c r="AA1355" s="71"/>
      <c r="AB1355" s="71"/>
      <c r="AC1355" s="71"/>
      <c r="AD1355" s="71"/>
      <c r="AE1355" s="71"/>
    </row>
    <row r="1356" spans="1:31" ht="38.25">
      <c r="A1356" s="49"/>
      <c r="B1356" s="98" t="s">
        <v>749</v>
      </c>
      <c r="X1356" s="71"/>
      <c r="Y1356" s="71"/>
      <c r="Z1356" s="71"/>
      <c r="AA1356" s="71"/>
      <c r="AB1356" s="71"/>
      <c r="AC1356" s="71"/>
      <c r="AD1356" s="71"/>
      <c r="AE1356" s="71"/>
    </row>
    <row r="1357" spans="1:31" ht="38.25">
      <c r="A1357" s="49"/>
      <c r="B1357" s="98" t="s">
        <v>750</v>
      </c>
      <c r="X1357" s="71"/>
      <c r="Y1357" s="71"/>
      <c r="Z1357" s="71"/>
      <c r="AA1357" s="71"/>
      <c r="AB1357" s="71"/>
      <c r="AC1357" s="71"/>
      <c r="AD1357" s="71"/>
      <c r="AE1357" s="71"/>
    </row>
    <row r="1358" spans="1:31" ht="51">
      <c r="A1358" s="71"/>
      <c r="B1358" s="111" t="s">
        <v>751</v>
      </c>
      <c r="X1358" s="71"/>
      <c r="Y1358" s="71"/>
      <c r="Z1358" s="71"/>
      <c r="AA1358" s="71"/>
      <c r="AB1358" s="71"/>
      <c r="AC1358" s="71"/>
      <c r="AD1358" s="71"/>
      <c r="AE1358" s="71"/>
    </row>
    <row r="1359" spans="1:31" ht="38.25">
      <c r="A1359" s="71"/>
      <c r="B1359" s="123" t="s">
        <v>752</v>
      </c>
      <c r="C1359" s="119"/>
      <c r="D1359" s="118"/>
      <c r="E1359" s="62"/>
      <c r="F1359" s="62"/>
      <c r="X1359" s="71"/>
      <c r="Y1359" s="71"/>
      <c r="Z1359" s="71"/>
      <c r="AA1359" s="71"/>
      <c r="AB1359" s="71"/>
      <c r="AC1359" s="71"/>
      <c r="AD1359" s="71"/>
      <c r="AE1359" s="71"/>
    </row>
    <row r="1360" spans="1:31" ht="25.5">
      <c r="A1360" s="71"/>
      <c r="B1360" s="123" t="s">
        <v>753</v>
      </c>
      <c r="C1360" s="119"/>
      <c r="D1360" s="118"/>
      <c r="E1360" s="62"/>
      <c r="F1360" s="62"/>
      <c r="X1360" s="71"/>
      <c r="Y1360" s="71"/>
      <c r="Z1360" s="71"/>
      <c r="AA1360" s="71"/>
      <c r="AB1360" s="71"/>
      <c r="AC1360" s="71"/>
      <c r="AD1360" s="71"/>
      <c r="AE1360" s="71"/>
    </row>
    <row r="1361" spans="1:31" ht="25.5">
      <c r="B1361" s="123" t="s">
        <v>754</v>
      </c>
      <c r="D1361" s="294"/>
      <c r="X1361" s="71"/>
      <c r="Y1361" s="71"/>
      <c r="Z1361" s="71"/>
      <c r="AA1361" s="71"/>
      <c r="AB1361" s="71"/>
      <c r="AC1361" s="71"/>
      <c r="AD1361" s="71"/>
      <c r="AE1361" s="71"/>
    </row>
    <row r="1362" spans="1:31">
      <c r="B1362" s="212"/>
      <c r="C1362" s="112" t="s">
        <v>83</v>
      </c>
      <c r="D1362" s="117">
        <v>460</v>
      </c>
      <c r="G1362" s="148"/>
      <c r="H1362" s="148"/>
      <c r="I1362" s="148"/>
      <c r="J1362" s="148"/>
      <c r="K1362" s="148"/>
      <c r="L1362" s="148"/>
      <c r="M1362" s="148"/>
      <c r="N1362" s="148"/>
      <c r="O1362" s="148"/>
      <c r="P1362" s="148"/>
      <c r="Q1362" s="148"/>
      <c r="R1362" s="148"/>
      <c r="S1362" s="148"/>
      <c r="T1362" s="148"/>
      <c r="U1362" s="148"/>
      <c r="V1362" s="148"/>
      <c r="W1362" s="148"/>
    </row>
    <row r="1363" spans="1:31">
      <c r="A1363" s="49"/>
      <c r="B1363" s="172" t="s">
        <v>236</v>
      </c>
      <c r="C1363" s="50"/>
      <c r="D1363" s="638"/>
      <c r="E1363" s="153"/>
      <c r="F1363" s="62"/>
      <c r="G1363" s="63"/>
    </row>
    <row r="1364" spans="1:31">
      <c r="A1364" s="49"/>
      <c r="B1364" s="172" t="s">
        <v>755</v>
      </c>
      <c r="C1364" s="50"/>
      <c r="D1364" s="638"/>
      <c r="E1364" s="153"/>
      <c r="F1364" s="62"/>
      <c r="G1364" s="63"/>
    </row>
    <row r="1365" spans="1:31" ht="25.5">
      <c r="A1365" s="49"/>
      <c r="B1365" s="172" t="s">
        <v>756</v>
      </c>
      <c r="C1365" s="50"/>
      <c r="D1365" s="638"/>
      <c r="E1365" s="153"/>
      <c r="F1365" s="62"/>
      <c r="G1365" s="63"/>
    </row>
    <row r="1366" spans="1:31">
      <c r="B1366" s="87"/>
      <c r="C1366" s="60"/>
      <c r="D1366" s="94"/>
      <c r="X1366" s="71"/>
      <c r="Y1366" s="71"/>
      <c r="Z1366" s="71"/>
      <c r="AA1366" s="71"/>
      <c r="AB1366" s="71"/>
      <c r="AC1366" s="71"/>
      <c r="AD1366" s="71"/>
      <c r="AE1366" s="71"/>
    </row>
    <row r="1367" spans="1:31" ht="25.5">
      <c r="A1367" s="54">
        <v>2</v>
      </c>
      <c r="B1367" s="123" t="s">
        <v>757</v>
      </c>
      <c r="C1367" s="60"/>
      <c r="D1367" s="94"/>
      <c r="X1367" s="71"/>
      <c r="Y1367" s="71"/>
      <c r="Z1367" s="71"/>
      <c r="AA1367" s="71"/>
      <c r="AB1367" s="71"/>
      <c r="AC1367" s="71"/>
      <c r="AD1367" s="71"/>
      <c r="AE1367" s="71"/>
    </row>
    <row r="1368" spans="1:31" ht="38.25">
      <c r="A1368" s="49"/>
      <c r="B1368" s="98" t="s">
        <v>749</v>
      </c>
      <c r="X1368" s="71"/>
      <c r="Y1368" s="71"/>
      <c r="Z1368" s="71"/>
      <c r="AA1368" s="71"/>
      <c r="AB1368" s="71"/>
      <c r="AC1368" s="71"/>
      <c r="AD1368" s="71"/>
      <c r="AE1368" s="71"/>
    </row>
    <row r="1369" spans="1:31" ht="51">
      <c r="A1369" s="71"/>
      <c r="B1369" s="116" t="s">
        <v>758</v>
      </c>
      <c r="X1369" s="71"/>
      <c r="Y1369" s="71"/>
      <c r="Z1369" s="71"/>
      <c r="AA1369" s="71"/>
      <c r="AB1369" s="71"/>
      <c r="AC1369" s="71"/>
      <c r="AD1369" s="71"/>
      <c r="AE1369" s="71"/>
    </row>
    <row r="1370" spans="1:31" ht="25.5">
      <c r="B1370" s="116" t="s">
        <v>759</v>
      </c>
      <c r="X1370" s="71"/>
      <c r="Y1370" s="71"/>
      <c r="Z1370" s="71"/>
      <c r="AA1370" s="71"/>
      <c r="AB1370" s="71"/>
      <c r="AC1370" s="71"/>
      <c r="AD1370" s="71"/>
      <c r="AE1370" s="71"/>
    </row>
    <row r="1371" spans="1:31" ht="25.5">
      <c r="A1371" s="71"/>
      <c r="B1371" s="123" t="s">
        <v>753</v>
      </c>
      <c r="C1371" s="119"/>
      <c r="D1371" s="118"/>
      <c r="E1371" s="62"/>
      <c r="F1371" s="62"/>
      <c r="X1371" s="71"/>
      <c r="Y1371" s="71"/>
      <c r="Z1371" s="71"/>
      <c r="AA1371" s="71"/>
      <c r="AB1371" s="71"/>
      <c r="AC1371" s="71"/>
      <c r="AD1371" s="71"/>
      <c r="AE1371" s="71"/>
    </row>
    <row r="1372" spans="1:31" ht="25.5">
      <c r="B1372" s="123" t="s">
        <v>760</v>
      </c>
      <c r="X1372" s="71"/>
      <c r="Y1372" s="71"/>
      <c r="Z1372" s="71"/>
      <c r="AA1372" s="71"/>
      <c r="AB1372" s="71"/>
      <c r="AC1372" s="71"/>
      <c r="AD1372" s="71"/>
      <c r="AE1372" s="71"/>
    </row>
    <row r="1373" spans="1:31">
      <c r="B1373" s="212"/>
      <c r="C1373" s="112" t="s">
        <v>83</v>
      </c>
      <c r="D1373" s="117">
        <v>470</v>
      </c>
      <c r="X1373" s="71"/>
      <c r="Y1373" s="71"/>
      <c r="Z1373" s="71"/>
      <c r="AA1373" s="71"/>
      <c r="AB1373" s="71"/>
      <c r="AC1373" s="71"/>
      <c r="AD1373" s="71"/>
      <c r="AE1373" s="71"/>
    </row>
    <row r="1374" spans="1:31">
      <c r="A1374" s="49"/>
      <c r="B1374" s="172" t="s">
        <v>236</v>
      </c>
      <c r="C1374" s="50"/>
      <c r="D1374" s="638"/>
      <c r="E1374" s="153"/>
      <c r="F1374" s="62"/>
      <c r="G1374" s="63"/>
    </row>
    <row r="1375" spans="1:31">
      <c r="A1375" s="49"/>
      <c r="B1375" s="172" t="s">
        <v>761</v>
      </c>
      <c r="C1375" s="50"/>
      <c r="D1375" s="638"/>
      <c r="E1375" s="153"/>
      <c r="F1375" s="62"/>
      <c r="G1375" s="63"/>
    </row>
    <row r="1376" spans="1:31">
      <c r="A1376" s="49"/>
      <c r="B1376" s="172" t="s">
        <v>755</v>
      </c>
      <c r="C1376" s="50"/>
      <c r="D1376" s="638"/>
      <c r="E1376" s="153"/>
      <c r="F1376" s="62"/>
      <c r="G1376" s="63"/>
    </row>
    <row r="1377" spans="1:31">
      <c r="A1377" s="49"/>
      <c r="B1377" s="172" t="s">
        <v>762</v>
      </c>
      <c r="C1377" s="50"/>
      <c r="D1377" s="638"/>
      <c r="E1377" s="153"/>
      <c r="F1377" s="62"/>
      <c r="G1377" s="63"/>
    </row>
    <row r="1378" spans="1:31" ht="25.5">
      <c r="A1378" s="49"/>
      <c r="B1378" s="172" t="s">
        <v>763</v>
      </c>
      <c r="C1378" s="50"/>
      <c r="D1378" s="638"/>
      <c r="E1378" s="153"/>
      <c r="F1378" s="62"/>
      <c r="G1378" s="63"/>
    </row>
    <row r="1379" spans="1:31">
      <c r="B1379" s="98"/>
      <c r="C1379" s="71"/>
      <c r="D1379" s="115"/>
      <c r="X1379" s="71"/>
      <c r="Y1379" s="71"/>
      <c r="Z1379" s="71"/>
      <c r="AA1379" s="71"/>
      <c r="AB1379" s="71"/>
      <c r="AC1379" s="71"/>
      <c r="AD1379" s="71"/>
      <c r="AE1379" s="71"/>
    </row>
    <row r="1380" spans="1:31">
      <c r="A1380" s="54">
        <v>3</v>
      </c>
      <c r="B1380" s="130" t="s">
        <v>764</v>
      </c>
      <c r="D1380" s="117"/>
      <c r="X1380" s="71"/>
      <c r="Y1380" s="71"/>
      <c r="Z1380" s="71"/>
      <c r="AA1380" s="71"/>
      <c r="AB1380" s="71"/>
      <c r="AC1380" s="71"/>
      <c r="AD1380" s="71"/>
      <c r="AE1380" s="71"/>
    </row>
    <row r="1381" spans="1:31" ht="25.5">
      <c r="B1381" s="98" t="s">
        <v>765</v>
      </c>
      <c r="D1381" s="117"/>
      <c r="X1381" s="71"/>
      <c r="Y1381" s="71"/>
      <c r="Z1381" s="71"/>
      <c r="AA1381" s="71"/>
      <c r="AB1381" s="71"/>
      <c r="AC1381" s="71"/>
      <c r="AD1381" s="71"/>
      <c r="AE1381" s="71"/>
    </row>
    <row r="1382" spans="1:31" ht="51">
      <c r="A1382" s="71"/>
      <c r="B1382" s="116" t="s">
        <v>758</v>
      </c>
      <c r="X1382" s="71"/>
      <c r="Y1382" s="71"/>
      <c r="Z1382" s="71"/>
      <c r="AA1382" s="71"/>
      <c r="AB1382" s="71"/>
      <c r="AC1382" s="71"/>
      <c r="AD1382" s="71"/>
      <c r="AE1382" s="71"/>
    </row>
    <row r="1383" spans="1:31">
      <c r="B1383" s="98" t="s">
        <v>766</v>
      </c>
      <c r="C1383" s="112" t="s">
        <v>83</v>
      </c>
      <c r="D1383" s="117">
        <v>275</v>
      </c>
      <c r="X1383" s="71"/>
      <c r="Y1383" s="71"/>
      <c r="Z1383" s="71"/>
      <c r="AA1383" s="71"/>
      <c r="AB1383" s="71"/>
      <c r="AC1383" s="71"/>
      <c r="AD1383" s="71"/>
      <c r="AE1383" s="71"/>
    </row>
    <row r="1384" spans="1:31">
      <c r="A1384" s="71"/>
      <c r="B1384" s="87"/>
      <c r="D1384" s="117"/>
      <c r="X1384" s="71"/>
      <c r="Y1384" s="71"/>
      <c r="Z1384" s="71"/>
      <c r="AA1384" s="71"/>
      <c r="AB1384" s="71"/>
      <c r="AC1384" s="71"/>
      <c r="AD1384" s="71"/>
      <c r="AE1384" s="71"/>
    </row>
    <row r="1385" spans="1:31">
      <c r="B1385" s="87"/>
      <c r="C1385" s="71"/>
      <c r="D1385" s="115"/>
      <c r="X1385" s="71"/>
      <c r="Y1385" s="71"/>
      <c r="Z1385" s="71"/>
      <c r="AA1385" s="71"/>
      <c r="AB1385" s="71"/>
      <c r="AC1385" s="71"/>
      <c r="AD1385" s="71"/>
      <c r="AE1385" s="71"/>
    </row>
    <row r="1386" spans="1:31" ht="38.25">
      <c r="A1386" s="49">
        <v>4</v>
      </c>
      <c r="B1386" s="98" t="s">
        <v>767</v>
      </c>
      <c r="C1386" s="112" t="s">
        <v>81</v>
      </c>
      <c r="D1386" s="117">
        <v>40</v>
      </c>
      <c r="X1386" s="71"/>
      <c r="Y1386" s="71"/>
      <c r="Z1386" s="71"/>
      <c r="AA1386" s="71"/>
      <c r="AB1386" s="71"/>
      <c r="AC1386" s="71"/>
      <c r="AD1386" s="71"/>
      <c r="AE1386" s="71"/>
    </row>
    <row r="1387" spans="1:31">
      <c r="A1387" s="49"/>
      <c r="B1387" s="87"/>
      <c r="C1387" s="60"/>
      <c r="D1387" s="94"/>
      <c r="X1387" s="71"/>
      <c r="Y1387" s="71"/>
      <c r="Z1387" s="71"/>
      <c r="AA1387" s="71"/>
      <c r="AB1387" s="71"/>
      <c r="AC1387" s="71"/>
      <c r="AD1387" s="71"/>
      <c r="AE1387" s="71"/>
    </row>
    <row r="1388" spans="1:31">
      <c r="A1388" s="49"/>
      <c r="B1388" s="87"/>
      <c r="C1388" s="71"/>
      <c r="D1388" s="115"/>
      <c r="X1388" s="71"/>
      <c r="Y1388" s="71"/>
      <c r="Z1388" s="71"/>
      <c r="AA1388" s="71"/>
      <c r="AB1388" s="71"/>
      <c r="AC1388" s="71"/>
      <c r="AD1388" s="71"/>
      <c r="AE1388" s="71"/>
    </row>
    <row r="1389" spans="1:31">
      <c r="A1389" s="131"/>
      <c r="B1389" s="132" t="s">
        <v>768</v>
      </c>
      <c r="C1389" s="133"/>
      <c r="D1389" s="134"/>
      <c r="E1389" s="135"/>
      <c r="F1389" s="136"/>
      <c r="X1389" s="71"/>
      <c r="Y1389" s="71"/>
      <c r="Z1389" s="71"/>
      <c r="AA1389" s="71"/>
      <c r="AB1389" s="71"/>
      <c r="AC1389" s="71"/>
      <c r="AD1389" s="71"/>
      <c r="AE1389" s="71"/>
    </row>
    <row r="1390" spans="1:31">
      <c r="A1390" s="49"/>
      <c r="B1390" s="87"/>
      <c r="C1390" s="60"/>
      <c r="D1390" s="94"/>
      <c r="X1390" s="71"/>
      <c r="Y1390" s="71"/>
      <c r="Z1390" s="71"/>
      <c r="AA1390" s="71"/>
      <c r="AB1390" s="71"/>
      <c r="AC1390" s="71"/>
      <c r="AD1390" s="71"/>
      <c r="AE1390" s="71"/>
    </row>
    <row r="1391" spans="1:31">
      <c r="A1391" s="49"/>
      <c r="B1391" s="87"/>
      <c r="C1391" s="60"/>
      <c r="D1391" s="94"/>
      <c r="X1391" s="71"/>
      <c r="Y1391" s="71"/>
      <c r="Z1391" s="71"/>
      <c r="AA1391" s="71"/>
      <c r="AB1391" s="71"/>
      <c r="AC1391" s="71"/>
      <c r="AD1391" s="71"/>
      <c r="AE1391" s="71"/>
    </row>
    <row r="1392" spans="1:31">
      <c r="A1392" s="49"/>
      <c r="B1392" s="87" t="s">
        <v>769</v>
      </c>
      <c r="C1392" s="60"/>
      <c r="D1392" s="94"/>
    </row>
    <row r="1393" spans="1:31">
      <c r="A1393" s="49"/>
      <c r="B1393" s="87"/>
      <c r="C1393" s="60"/>
      <c r="D1393" s="94"/>
    </row>
    <row r="1394" spans="1:31">
      <c r="A1394" s="49"/>
      <c r="B1394" s="87"/>
      <c r="C1394" s="60"/>
      <c r="D1394" s="94"/>
      <c r="X1394" s="71"/>
      <c r="Y1394" s="71"/>
      <c r="Z1394" s="71"/>
      <c r="AA1394" s="71"/>
      <c r="AB1394" s="71"/>
      <c r="AC1394" s="71"/>
      <c r="AD1394" s="71"/>
      <c r="AE1394" s="71"/>
    </row>
    <row r="1395" spans="1:31">
      <c r="A1395" s="295"/>
      <c r="B1395" s="186" t="s">
        <v>770</v>
      </c>
      <c r="C1395" s="296"/>
      <c r="D1395" s="265"/>
      <c r="X1395" s="71"/>
      <c r="Y1395" s="71"/>
      <c r="Z1395" s="71"/>
      <c r="AA1395" s="71"/>
      <c r="AB1395" s="71"/>
      <c r="AC1395" s="71"/>
      <c r="AD1395" s="71"/>
      <c r="AE1395" s="71"/>
    </row>
    <row r="1396" spans="1:31">
      <c r="A1396" s="296"/>
      <c r="B1396" s="297"/>
      <c r="C1396" s="296"/>
      <c r="D1396" s="265"/>
      <c r="X1396" s="71"/>
      <c r="Y1396" s="71"/>
      <c r="Z1396" s="71"/>
      <c r="AA1396" s="71"/>
      <c r="AB1396" s="71"/>
      <c r="AC1396" s="71"/>
      <c r="AD1396" s="71"/>
      <c r="AE1396" s="71"/>
    </row>
    <row r="1397" spans="1:31">
      <c r="A1397" s="54">
        <v>1</v>
      </c>
      <c r="B1397" s="297" t="s">
        <v>771</v>
      </c>
      <c r="C1397" s="296"/>
      <c r="D1397" s="265"/>
      <c r="X1397" s="71"/>
      <c r="Y1397" s="71"/>
      <c r="Z1397" s="71"/>
      <c r="AA1397" s="71"/>
      <c r="AB1397" s="71"/>
      <c r="AC1397" s="71"/>
      <c r="AD1397" s="71"/>
      <c r="AE1397" s="71"/>
    </row>
    <row r="1398" spans="1:31" ht="51">
      <c r="A1398" s="296"/>
      <c r="B1398" s="143" t="s">
        <v>772</v>
      </c>
      <c r="C1398" s="296"/>
      <c r="D1398" s="265"/>
      <c r="X1398" s="71"/>
      <c r="Y1398" s="71"/>
      <c r="Z1398" s="71"/>
      <c r="AA1398" s="71"/>
      <c r="AB1398" s="71"/>
      <c r="AC1398" s="71"/>
      <c r="AD1398" s="71"/>
      <c r="AE1398" s="71"/>
    </row>
    <row r="1399" spans="1:31" ht="51">
      <c r="B1399" s="123" t="s">
        <v>773</v>
      </c>
      <c r="D1399" s="117"/>
      <c r="X1399" s="71"/>
      <c r="Y1399" s="71"/>
      <c r="Z1399" s="71"/>
      <c r="AA1399" s="71"/>
      <c r="AB1399" s="71"/>
      <c r="AC1399" s="71"/>
      <c r="AD1399" s="71"/>
      <c r="AE1399" s="71"/>
    </row>
    <row r="1400" spans="1:31">
      <c r="B1400" s="197" t="s">
        <v>774</v>
      </c>
      <c r="D1400" s="117"/>
      <c r="X1400" s="71"/>
      <c r="Y1400" s="71"/>
      <c r="Z1400" s="71"/>
      <c r="AA1400" s="71"/>
      <c r="AB1400" s="71"/>
      <c r="AC1400" s="71"/>
      <c r="AD1400" s="71"/>
      <c r="AE1400" s="71"/>
    </row>
    <row r="1401" spans="1:31">
      <c r="B1401" s="197" t="s">
        <v>775</v>
      </c>
      <c r="D1401" s="117"/>
      <c r="X1401" s="71"/>
      <c r="Y1401" s="71"/>
      <c r="Z1401" s="71"/>
      <c r="AA1401" s="71"/>
      <c r="AB1401" s="71"/>
      <c r="AC1401" s="71"/>
      <c r="AD1401" s="71"/>
      <c r="AE1401" s="71"/>
    </row>
    <row r="1402" spans="1:31">
      <c r="B1402" s="197" t="s">
        <v>776</v>
      </c>
      <c r="D1402" s="117"/>
      <c r="X1402" s="71"/>
      <c r="Y1402" s="71"/>
      <c r="Z1402" s="71"/>
      <c r="AA1402" s="71"/>
      <c r="AB1402" s="71"/>
      <c r="AC1402" s="71"/>
      <c r="AD1402" s="71"/>
      <c r="AE1402" s="71"/>
    </row>
    <row r="1403" spans="1:31">
      <c r="B1403" s="197" t="s">
        <v>777</v>
      </c>
      <c r="D1403" s="117"/>
      <c r="X1403" s="71"/>
      <c r="Y1403" s="71"/>
      <c r="Z1403" s="71"/>
      <c r="AA1403" s="71"/>
      <c r="AB1403" s="71"/>
      <c r="AC1403" s="71"/>
      <c r="AD1403" s="71"/>
      <c r="AE1403" s="71"/>
    </row>
    <row r="1404" spans="1:31">
      <c r="B1404" s="197" t="s">
        <v>778</v>
      </c>
      <c r="D1404" s="117"/>
      <c r="X1404" s="71"/>
      <c r="Y1404" s="71"/>
      <c r="Z1404" s="71"/>
      <c r="AA1404" s="71"/>
      <c r="AB1404" s="71"/>
      <c r="AC1404" s="71"/>
      <c r="AD1404" s="71"/>
      <c r="AE1404" s="71"/>
    </row>
    <row r="1405" spans="1:31">
      <c r="B1405" s="197" t="s">
        <v>779</v>
      </c>
      <c r="D1405" s="117"/>
      <c r="X1405" s="71"/>
      <c r="Y1405" s="71"/>
      <c r="Z1405" s="71"/>
      <c r="AA1405" s="71"/>
      <c r="AB1405" s="71"/>
      <c r="AC1405" s="71"/>
      <c r="AD1405" s="71"/>
      <c r="AE1405" s="71"/>
    </row>
    <row r="1406" spans="1:31">
      <c r="B1406" s="197" t="s">
        <v>780</v>
      </c>
      <c r="D1406" s="117"/>
      <c r="X1406" s="71"/>
      <c r="Y1406" s="71"/>
      <c r="Z1406" s="71"/>
      <c r="AA1406" s="71"/>
      <c r="AB1406" s="71"/>
      <c r="AC1406" s="71"/>
      <c r="AD1406" s="71"/>
      <c r="AE1406" s="71"/>
    </row>
    <row r="1407" spans="1:31">
      <c r="B1407" s="123"/>
      <c r="D1407" s="117"/>
      <c r="X1407" s="71"/>
      <c r="Y1407" s="71"/>
      <c r="Z1407" s="71"/>
      <c r="AA1407" s="71"/>
      <c r="AB1407" s="71"/>
      <c r="AC1407" s="71"/>
      <c r="AD1407" s="71"/>
      <c r="AE1407" s="71"/>
    </row>
    <row r="1408" spans="1:31" ht="63.75">
      <c r="B1408" s="123" t="s">
        <v>781</v>
      </c>
      <c r="D1408" s="117"/>
      <c r="X1408" s="71"/>
      <c r="Y1408" s="71"/>
      <c r="Z1408" s="71"/>
      <c r="AA1408" s="71"/>
      <c r="AB1408" s="71"/>
      <c r="AC1408" s="71"/>
      <c r="AD1408" s="71"/>
      <c r="AE1408" s="71"/>
    </row>
    <row r="1409" spans="1:31">
      <c r="B1409" s="126" t="s">
        <v>782</v>
      </c>
      <c r="D1409" s="117"/>
      <c r="X1409" s="71"/>
      <c r="Y1409" s="71"/>
      <c r="Z1409" s="71"/>
      <c r="AA1409" s="71"/>
      <c r="AB1409" s="71"/>
      <c r="AC1409" s="71"/>
      <c r="AD1409" s="71"/>
      <c r="AE1409" s="71"/>
    </row>
    <row r="1410" spans="1:31">
      <c r="B1410" s="126"/>
      <c r="D1410" s="117"/>
      <c r="X1410" s="71"/>
      <c r="Y1410" s="71"/>
      <c r="Z1410" s="71"/>
      <c r="AA1410" s="71"/>
      <c r="AB1410" s="71"/>
      <c r="AC1410" s="71"/>
      <c r="AD1410" s="71"/>
      <c r="AE1410" s="71"/>
    </row>
    <row r="1411" spans="1:31" ht="76.5">
      <c r="B1411" s="126" t="s">
        <v>783</v>
      </c>
      <c r="D1411" s="117"/>
      <c r="X1411" s="71"/>
      <c r="Y1411" s="71"/>
      <c r="Z1411" s="71"/>
      <c r="AA1411" s="71"/>
      <c r="AB1411" s="71"/>
      <c r="AC1411" s="71"/>
      <c r="AD1411" s="71"/>
      <c r="AE1411" s="71"/>
    </row>
    <row r="1412" spans="1:31">
      <c r="B1412" s="197" t="s">
        <v>784</v>
      </c>
      <c r="D1412" s="117"/>
      <c r="X1412" s="71"/>
      <c r="Y1412" s="71"/>
      <c r="Z1412" s="71"/>
      <c r="AA1412" s="71"/>
      <c r="AB1412" s="71"/>
      <c r="AC1412" s="71"/>
      <c r="AD1412" s="71"/>
      <c r="AE1412" s="71"/>
    </row>
    <row r="1413" spans="1:31">
      <c r="B1413" s="197" t="s">
        <v>785</v>
      </c>
      <c r="D1413" s="117"/>
      <c r="X1413" s="71"/>
      <c r="Y1413" s="71"/>
      <c r="Z1413" s="71"/>
      <c r="AA1413" s="71"/>
      <c r="AB1413" s="71"/>
      <c r="AC1413" s="71"/>
      <c r="AD1413" s="71"/>
      <c r="AE1413" s="71"/>
    </row>
    <row r="1414" spans="1:31">
      <c r="B1414" s="197" t="s">
        <v>786</v>
      </c>
      <c r="D1414" s="117"/>
      <c r="X1414" s="71"/>
      <c r="Y1414" s="71"/>
      <c r="Z1414" s="71"/>
      <c r="AA1414" s="71"/>
      <c r="AB1414" s="71"/>
      <c r="AC1414" s="71"/>
      <c r="AD1414" s="71"/>
      <c r="AE1414" s="71"/>
    </row>
    <row r="1415" spans="1:31">
      <c r="B1415" s="197" t="s">
        <v>787</v>
      </c>
      <c r="D1415" s="117"/>
      <c r="X1415" s="71"/>
      <c r="Y1415" s="71"/>
      <c r="Z1415" s="71"/>
      <c r="AA1415" s="71"/>
      <c r="AB1415" s="71"/>
      <c r="AC1415" s="71"/>
      <c r="AD1415" s="71"/>
      <c r="AE1415" s="71"/>
    </row>
    <row r="1416" spans="1:31">
      <c r="B1416" s="197" t="s">
        <v>788</v>
      </c>
      <c r="D1416" s="117"/>
      <c r="X1416" s="71"/>
      <c r="Y1416" s="71"/>
      <c r="Z1416" s="71"/>
      <c r="AA1416" s="71"/>
      <c r="AB1416" s="71"/>
      <c r="AC1416" s="71"/>
      <c r="AD1416" s="71"/>
      <c r="AE1416" s="71"/>
    </row>
    <row r="1417" spans="1:31">
      <c r="B1417" s="123"/>
      <c r="D1417" s="117"/>
      <c r="X1417" s="71"/>
      <c r="Y1417" s="71"/>
      <c r="Z1417" s="71"/>
      <c r="AA1417" s="71"/>
      <c r="AB1417" s="71"/>
      <c r="AC1417" s="71"/>
      <c r="AD1417" s="71"/>
      <c r="AE1417" s="71"/>
    </row>
    <row r="1418" spans="1:31" ht="76.5">
      <c r="A1418" s="71"/>
      <c r="B1418" s="123" t="s">
        <v>789</v>
      </c>
      <c r="C1418" s="296"/>
      <c r="D1418" s="265"/>
      <c r="X1418" s="71"/>
      <c r="Y1418" s="71"/>
      <c r="Z1418" s="71"/>
      <c r="AA1418" s="71"/>
      <c r="AB1418" s="71"/>
      <c r="AC1418" s="71"/>
      <c r="AD1418" s="71"/>
      <c r="AE1418" s="71"/>
    </row>
    <row r="1419" spans="1:31">
      <c r="A1419" s="296"/>
      <c r="B1419" s="297" t="s">
        <v>790</v>
      </c>
      <c r="C1419" s="296" t="s">
        <v>83</v>
      </c>
      <c r="D1419" s="265">
        <v>600</v>
      </c>
      <c r="X1419" s="71"/>
      <c r="Y1419" s="71"/>
      <c r="Z1419" s="71"/>
      <c r="AA1419" s="71"/>
      <c r="AB1419" s="71"/>
      <c r="AC1419" s="71"/>
      <c r="AD1419" s="71"/>
      <c r="AE1419" s="71"/>
    </row>
    <row r="1420" spans="1:31">
      <c r="A1420" s="49"/>
      <c r="B1420" s="98"/>
      <c r="D1420" s="1568"/>
      <c r="X1420" s="71"/>
      <c r="Y1420" s="71"/>
      <c r="Z1420" s="71"/>
      <c r="AA1420" s="71"/>
      <c r="AB1420" s="71"/>
      <c r="AC1420" s="71"/>
      <c r="AD1420" s="71"/>
      <c r="AE1420" s="71"/>
    </row>
    <row r="1421" spans="1:31" ht="51">
      <c r="A1421" s="54">
        <v>2</v>
      </c>
      <c r="B1421" s="108" t="s">
        <v>791</v>
      </c>
      <c r="C1421" s="71"/>
      <c r="D1421" s="115"/>
      <c r="X1421" s="71"/>
      <c r="Y1421" s="71"/>
      <c r="Z1421" s="71"/>
      <c r="AA1421" s="71"/>
      <c r="AB1421" s="71"/>
      <c r="AC1421" s="71"/>
      <c r="AD1421" s="71"/>
      <c r="AE1421" s="71"/>
    </row>
    <row r="1422" spans="1:31" ht="25.5">
      <c r="B1422" s="108" t="s">
        <v>792</v>
      </c>
      <c r="C1422" s="71"/>
      <c r="D1422" s="115"/>
    </row>
    <row r="1423" spans="1:31" ht="25.5">
      <c r="B1423" s="298" t="s">
        <v>793</v>
      </c>
      <c r="C1423" s="71"/>
      <c r="D1423" s="115"/>
      <c r="X1423" s="71"/>
      <c r="Y1423" s="71"/>
      <c r="Z1423" s="71"/>
      <c r="AA1423" s="71"/>
      <c r="AB1423" s="71"/>
      <c r="AC1423" s="71"/>
      <c r="AD1423" s="71"/>
      <c r="AE1423" s="71"/>
    </row>
    <row r="1424" spans="1:31">
      <c r="B1424" s="299"/>
      <c r="C1424" s="112"/>
      <c r="D1424" s="265"/>
      <c r="X1424" s="71"/>
      <c r="Y1424" s="71"/>
      <c r="Z1424" s="71"/>
      <c r="AA1424" s="71"/>
      <c r="AB1424" s="71"/>
      <c r="AC1424" s="71"/>
      <c r="AD1424" s="71"/>
      <c r="AE1424" s="71"/>
    </row>
    <row r="1425" spans="1:31">
      <c r="A1425" s="49"/>
      <c r="B1425" s="172" t="s">
        <v>236</v>
      </c>
      <c r="C1425" s="50"/>
      <c r="D1425" s="638"/>
      <c r="E1425" s="153"/>
      <c r="F1425" s="62"/>
      <c r="G1425" s="63"/>
    </row>
    <row r="1426" spans="1:31" ht="25.5">
      <c r="B1426" s="172" t="s">
        <v>794</v>
      </c>
      <c r="C1426" s="71"/>
      <c r="D1426" s="115"/>
      <c r="X1426" s="71"/>
      <c r="Y1426" s="71"/>
      <c r="Z1426" s="71"/>
      <c r="AA1426" s="71"/>
      <c r="AB1426" s="71"/>
      <c r="AC1426" s="71"/>
      <c r="AD1426" s="71"/>
      <c r="AE1426" s="71"/>
    </row>
    <row r="1427" spans="1:31" ht="25.5">
      <c r="B1427" s="172" t="s">
        <v>795</v>
      </c>
      <c r="C1427" s="71"/>
      <c r="D1427" s="115"/>
      <c r="X1427" s="71"/>
      <c r="Y1427" s="71"/>
      <c r="Z1427" s="71"/>
      <c r="AA1427" s="71"/>
      <c r="AB1427" s="71"/>
      <c r="AC1427" s="71"/>
      <c r="AD1427" s="71"/>
      <c r="AE1427" s="71"/>
    </row>
    <row r="1428" spans="1:31">
      <c r="B1428" s="300" t="s">
        <v>796</v>
      </c>
      <c r="C1428" s="71"/>
      <c r="D1428" s="115"/>
      <c r="X1428" s="71"/>
      <c r="Y1428" s="71"/>
      <c r="Z1428" s="71"/>
      <c r="AA1428" s="71"/>
      <c r="AB1428" s="71"/>
      <c r="AC1428" s="71"/>
      <c r="AD1428" s="71"/>
      <c r="AE1428" s="71"/>
    </row>
    <row r="1429" spans="1:31">
      <c r="B1429" s="172" t="s">
        <v>797</v>
      </c>
      <c r="C1429" s="71"/>
      <c r="D1429" s="115"/>
      <c r="X1429" s="71"/>
      <c r="Y1429" s="71"/>
      <c r="Z1429" s="71"/>
      <c r="AA1429" s="71"/>
      <c r="AB1429" s="71"/>
      <c r="AC1429" s="71"/>
      <c r="AD1429" s="71"/>
      <c r="AE1429" s="71"/>
    </row>
    <row r="1430" spans="1:31">
      <c r="B1430" s="300" t="s">
        <v>798</v>
      </c>
      <c r="C1430" s="71"/>
      <c r="D1430" s="115"/>
      <c r="X1430" s="71"/>
      <c r="Y1430" s="71"/>
      <c r="Z1430" s="71"/>
      <c r="AA1430" s="71"/>
      <c r="AB1430" s="71"/>
      <c r="AC1430" s="71"/>
      <c r="AD1430" s="71"/>
      <c r="AE1430" s="71"/>
    </row>
    <row r="1431" spans="1:31">
      <c r="B1431" s="172" t="s">
        <v>799</v>
      </c>
      <c r="C1431" s="71"/>
      <c r="D1431" s="115"/>
      <c r="X1431" s="71"/>
      <c r="Y1431" s="71"/>
      <c r="Z1431" s="71"/>
      <c r="AA1431" s="71"/>
      <c r="AB1431" s="71"/>
      <c r="AC1431" s="71"/>
      <c r="AD1431" s="71"/>
      <c r="AE1431" s="71"/>
    </row>
    <row r="1432" spans="1:31" ht="25.5">
      <c r="A1432" s="54"/>
      <c r="B1432" s="172" t="s">
        <v>800</v>
      </c>
      <c r="D1432" s="115"/>
      <c r="E1432" s="62"/>
      <c r="F1432" s="62"/>
    </row>
    <row r="1433" spans="1:31">
      <c r="A1433" s="54"/>
      <c r="B1433" s="172" t="s">
        <v>801</v>
      </c>
      <c r="D1433" s="115"/>
      <c r="E1433" s="62"/>
      <c r="F1433" s="62"/>
    </row>
    <row r="1434" spans="1:31">
      <c r="B1434" s="172" t="s">
        <v>802</v>
      </c>
      <c r="C1434" s="71"/>
      <c r="D1434" s="115"/>
      <c r="X1434" s="71"/>
      <c r="Y1434" s="71"/>
      <c r="Z1434" s="71"/>
      <c r="AA1434" s="71"/>
      <c r="AB1434" s="71"/>
      <c r="AC1434" s="71"/>
      <c r="AD1434" s="71"/>
      <c r="AE1434" s="71"/>
    </row>
    <row r="1435" spans="1:31">
      <c r="B1435" s="172" t="s">
        <v>803</v>
      </c>
      <c r="C1435" s="71"/>
      <c r="D1435" s="115"/>
      <c r="X1435" s="71"/>
      <c r="Y1435" s="71"/>
      <c r="Z1435" s="71"/>
      <c r="AA1435" s="71"/>
      <c r="AB1435" s="71"/>
      <c r="AC1435" s="71"/>
      <c r="AD1435" s="71"/>
      <c r="AE1435" s="71"/>
    </row>
    <row r="1436" spans="1:31">
      <c r="A1436" s="54"/>
      <c r="B1436" s="172" t="s">
        <v>804</v>
      </c>
      <c r="D1436" s="115"/>
      <c r="E1436" s="62"/>
      <c r="F1436" s="62"/>
    </row>
    <row r="1437" spans="1:31">
      <c r="B1437" s="172" t="s">
        <v>805</v>
      </c>
      <c r="C1437" s="71"/>
      <c r="D1437" s="115"/>
      <c r="X1437" s="71"/>
      <c r="Y1437" s="71"/>
      <c r="Z1437" s="71"/>
      <c r="AA1437" s="71"/>
      <c r="AB1437" s="71"/>
      <c r="AC1437" s="71"/>
      <c r="AD1437" s="71"/>
      <c r="AE1437" s="71"/>
    </row>
    <row r="1438" spans="1:31">
      <c r="B1438" s="154"/>
      <c r="C1438" s="71"/>
      <c r="D1438" s="115"/>
      <c r="X1438" s="71"/>
      <c r="Y1438" s="71"/>
      <c r="Z1438" s="71"/>
      <c r="AA1438" s="71"/>
      <c r="AB1438" s="71"/>
      <c r="AC1438" s="71"/>
      <c r="AD1438" s="71"/>
      <c r="AE1438" s="71"/>
    </row>
    <row r="1439" spans="1:31">
      <c r="B1439" s="154" t="s">
        <v>806</v>
      </c>
      <c r="C1439" s="71"/>
      <c r="D1439" s="115"/>
      <c r="X1439" s="71"/>
      <c r="Y1439" s="71"/>
      <c r="Z1439" s="71"/>
      <c r="AA1439" s="71"/>
      <c r="AB1439" s="71"/>
      <c r="AC1439" s="71"/>
      <c r="AD1439" s="71"/>
      <c r="AE1439" s="71"/>
    </row>
    <row r="1440" spans="1:31" ht="63.75">
      <c r="B1440" s="154" t="s">
        <v>807</v>
      </c>
      <c r="C1440" s="71"/>
      <c r="D1440" s="115"/>
      <c r="X1440" s="71"/>
      <c r="Y1440" s="71"/>
      <c r="Z1440" s="71"/>
      <c r="AA1440" s="71"/>
      <c r="AB1440" s="71"/>
      <c r="AC1440" s="71"/>
      <c r="AD1440" s="71"/>
      <c r="AE1440" s="71"/>
    </row>
    <row r="1441" spans="1:31" ht="51">
      <c r="B1441" s="99" t="s">
        <v>808</v>
      </c>
      <c r="C1441" s="71"/>
      <c r="D1441" s="115"/>
      <c r="X1441" s="71"/>
      <c r="Y1441" s="71"/>
      <c r="Z1441" s="71"/>
      <c r="AA1441" s="71"/>
      <c r="AB1441" s="71"/>
      <c r="AC1441" s="71"/>
      <c r="AD1441" s="71"/>
      <c r="AE1441" s="71"/>
    </row>
    <row r="1442" spans="1:31" ht="25.5">
      <c r="B1442" s="154" t="s">
        <v>809</v>
      </c>
      <c r="C1442" s="71"/>
      <c r="D1442" s="115"/>
      <c r="X1442" s="71"/>
      <c r="Y1442" s="71"/>
      <c r="Z1442" s="71"/>
      <c r="AA1442" s="71"/>
      <c r="AB1442" s="71"/>
      <c r="AC1442" s="71"/>
      <c r="AD1442" s="71"/>
      <c r="AE1442" s="71"/>
    </row>
    <row r="1443" spans="1:31">
      <c r="A1443" s="296"/>
      <c r="B1443" s="297" t="s">
        <v>790</v>
      </c>
      <c r="C1443" s="296" t="s">
        <v>83</v>
      </c>
      <c r="D1443" s="265">
        <v>600</v>
      </c>
      <c r="X1443" s="71"/>
      <c r="Y1443" s="71"/>
      <c r="Z1443" s="71"/>
      <c r="AA1443" s="71"/>
      <c r="AB1443" s="71"/>
      <c r="AC1443" s="71"/>
      <c r="AD1443" s="71"/>
      <c r="AE1443" s="71"/>
    </row>
    <row r="1444" spans="1:31">
      <c r="B1444" s="298"/>
      <c r="C1444" s="71"/>
      <c r="D1444" s="115"/>
      <c r="X1444" s="71"/>
      <c r="Y1444" s="71"/>
      <c r="Z1444" s="71"/>
      <c r="AA1444" s="71"/>
      <c r="AB1444" s="71"/>
      <c r="AC1444" s="71"/>
      <c r="AD1444" s="71"/>
      <c r="AE1444" s="71"/>
    </row>
    <row r="1445" spans="1:31" ht="38.25">
      <c r="A1445" s="54">
        <v>3</v>
      </c>
      <c r="B1445" s="123" t="s">
        <v>810</v>
      </c>
      <c r="C1445" s="112" t="s">
        <v>83</v>
      </c>
      <c r="D1445" s="265">
        <v>600</v>
      </c>
      <c r="X1445" s="71"/>
      <c r="Y1445" s="71"/>
      <c r="Z1445" s="71"/>
      <c r="AA1445" s="71"/>
      <c r="AB1445" s="71"/>
      <c r="AC1445" s="71"/>
      <c r="AD1445" s="71"/>
      <c r="AE1445" s="71"/>
    </row>
    <row r="1446" spans="1:31">
      <c r="A1446" s="71"/>
      <c r="B1446" s="297"/>
      <c r="C1446" s="296"/>
      <c r="D1446" s="265"/>
      <c r="X1446" s="71"/>
      <c r="Y1446" s="71"/>
      <c r="Z1446" s="71"/>
      <c r="AA1446" s="71"/>
      <c r="AB1446" s="71"/>
      <c r="AC1446" s="71"/>
      <c r="AD1446" s="71"/>
      <c r="AE1446" s="71"/>
    </row>
    <row r="1447" spans="1:31">
      <c r="A1447" s="49"/>
      <c r="B1447" s="98"/>
      <c r="C1447" s="71"/>
      <c r="D1447" s="115"/>
      <c r="X1447" s="71"/>
      <c r="Y1447" s="71"/>
      <c r="Z1447" s="71"/>
      <c r="AA1447" s="71"/>
      <c r="AB1447" s="71"/>
      <c r="AC1447" s="71"/>
      <c r="AD1447" s="71"/>
      <c r="AE1447" s="71"/>
    </row>
    <row r="1448" spans="1:31" ht="38.25">
      <c r="A1448" s="49">
        <v>4</v>
      </c>
      <c r="B1448" s="98" t="s">
        <v>811</v>
      </c>
      <c r="C1448" s="71"/>
      <c r="D1448" s="115"/>
      <c r="X1448" s="71"/>
      <c r="Y1448" s="71"/>
      <c r="Z1448" s="71"/>
      <c r="AA1448" s="71"/>
      <c r="AB1448" s="71"/>
      <c r="AC1448" s="71"/>
      <c r="AD1448" s="71"/>
      <c r="AE1448" s="71"/>
    </row>
    <row r="1449" spans="1:31" ht="25.5">
      <c r="A1449" s="49"/>
      <c r="B1449" s="98" t="s">
        <v>812</v>
      </c>
      <c r="D1449" s="1568"/>
      <c r="Z1449" s="71"/>
      <c r="AA1449" s="71"/>
      <c r="AB1449" s="71"/>
      <c r="AC1449" s="71"/>
      <c r="AD1449" s="71"/>
      <c r="AE1449" s="71"/>
    </row>
    <row r="1450" spans="1:31">
      <c r="A1450" s="49"/>
      <c r="B1450" s="98" t="s">
        <v>813</v>
      </c>
      <c r="D1450" s="1568"/>
      <c r="Z1450" s="71"/>
      <c r="AA1450" s="71"/>
      <c r="AB1450" s="71"/>
      <c r="AC1450" s="71"/>
      <c r="AD1450" s="71"/>
      <c r="AE1450" s="71"/>
    </row>
    <row r="1451" spans="1:31" ht="38.25">
      <c r="A1451" s="71"/>
      <c r="B1451" s="123" t="s">
        <v>814</v>
      </c>
      <c r="C1451" s="112" t="s">
        <v>81</v>
      </c>
      <c r="D1451" s="1568">
        <v>1290</v>
      </c>
    </row>
    <row r="1452" spans="1:31">
      <c r="A1452" s="49"/>
      <c r="B1452" s="98"/>
      <c r="D1452" s="1568"/>
    </row>
    <row r="1453" spans="1:31">
      <c r="A1453" s="301"/>
      <c r="B1453" s="132" t="s">
        <v>815</v>
      </c>
      <c r="C1453" s="302"/>
      <c r="D1453" s="238"/>
      <c r="E1453" s="303"/>
      <c r="F1453" s="280"/>
      <c r="Z1453" s="71"/>
      <c r="AA1453" s="71"/>
      <c r="AB1453" s="71"/>
      <c r="AC1453" s="71"/>
      <c r="AD1453" s="71"/>
      <c r="AE1453" s="71"/>
    </row>
    <row r="1454" spans="1:31">
      <c r="A1454" s="64"/>
      <c r="B1454" s="87"/>
      <c r="D1454" s="1568"/>
      <c r="Z1454" s="71"/>
      <c r="AA1454" s="71"/>
      <c r="AB1454" s="71"/>
      <c r="AC1454" s="71"/>
      <c r="AD1454" s="71"/>
      <c r="AE1454" s="71"/>
    </row>
    <row r="1455" spans="1:31">
      <c r="A1455" s="49"/>
      <c r="B1455" s="144"/>
      <c r="C1455" s="60"/>
      <c r="D1455" s="94"/>
      <c r="F1455" s="72"/>
    </row>
    <row r="1456" spans="1:31">
      <c r="A1456" s="49"/>
      <c r="B1456" s="266" t="s">
        <v>816</v>
      </c>
      <c r="C1456" s="60"/>
      <c r="D1456" s="94"/>
      <c r="F1456" s="72"/>
    </row>
    <row r="1457" spans="1:31">
      <c r="A1457" s="49"/>
      <c r="B1457" s="87"/>
      <c r="C1457" s="60"/>
      <c r="D1457" s="94"/>
      <c r="F1457" s="72"/>
    </row>
    <row r="1458" spans="1:31">
      <c r="A1458" s="49"/>
      <c r="B1458" s="87"/>
      <c r="C1458" s="60"/>
      <c r="D1458" s="94"/>
    </row>
    <row r="1459" spans="1:31" ht="38.25">
      <c r="A1459" s="49">
        <v>1</v>
      </c>
      <c r="B1459" s="111" t="s">
        <v>817</v>
      </c>
      <c r="C1459" s="119" t="s">
        <v>83</v>
      </c>
      <c r="D1459" s="118">
        <v>260</v>
      </c>
      <c r="F1459" s="72"/>
    </row>
    <row r="1460" spans="1:31">
      <c r="A1460" s="49"/>
      <c r="D1460" s="117"/>
      <c r="F1460" s="72"/>
    </row>
    <row r="1461" spans="1:31">
      <c r="A1461" s="49"/>
      <c r="B1461" s="87"/>
      <c r="C1461" s="119"/>
      <c r="D1461" s="118"/>
      <c r="E1461" s="62"/>
      <c r="F1461" s="72"/>
    </row>
    <row r="1462" spans="1:31" ht="51">
      <c r="A1462" s="54">
        <v>2</v>
      </c>
      <c r="B1462" s="304" t="s">
        <v>818</v>
      </c>
      <c r="D1462" s="113"/>
      <c r="F1462" s="72"/>
    </row>
    <row r="1463" spans="1:31" ht="51">
      <c r="B1463" s="304" t="s">
        <v>819</v>
      </c>
      <c r="C1463" s="60"/>
      <c r="D1463" s="94"/>
      <c r="F1463" s="72"/>
      <c r="G1463" s="122"/>
      <c r="H1463" s="122"/>
      <c r="I1463" s="122"/>
      <c r="J1463" s="122"/>
      <c r="K1463" s="122"/>
      <c r="L1463" s="122"/>
      <c r="M1463" s="122"/>
      <c r="N1463" s="122"/>
      <c r="O1463" s="122"/>
      <c r="P1463" s="122"/>
      <c r="Q1463" s="122"/>
      <c r="R1463" s="122"/>
      <c r="S1463" s="122"/>
      <c r="T1463" s="122"/>
      <c r="U1463" s="122"/>
      <c r="V1463" s="122"/>
      <c r="W1463" s="122"/>
      <c r="X1463" s="122"/>
      <c r="Y1463" s="122"/>
      <c r="Z1463" s="122"/>
      <c r="AA1463" s="122"/>
      <c r="AB1463" s="122"/>
      <c r="AC1463" s="122"/>
      <c r="AD1463" s="122"/>
      <c r="AE1463" s="122"/>
    </row>
    <row r="1464" spans="1:31">
      <c r="A1464" s="49" t="s">
        <v>63</v>
      </c>
      <c r="B1464" s="108" t="s">
        <v>820</v>
      </c>
      <c r="C1464" s="112" t="s">
        <v>83</v>
      </c>
      <c r="D1464" s="117">
        <v>2010</v>
      </c>
      <c r="F1464" s="72"/>
      <c r="G1464" s="122"/>
      <c r="H1464" s="122"/>
      <c r="I1464" s="122"/>
      <c r="J1464" s="122"/>
      <c r="K1464" s="122"/>
      <c r="L1464" s="122"/>
      <c r="M1464" s="122"/>
      <c r="N1464" s="122"/>
      <c r="O1464" s="122"/>
      <c r="P1464" s="122"/>
      <c r="Q1464" s="122"/>
      <c r="R1464" s="122"/>
      <c r="S1464" s="122"/>
      <c r="T1464" s="122"/>
      <c r="U1464" s="122"/>
      <c r="V1464" s="122"/>
      <c r="W1464" s="122"/>
      <c r="X1464" s="122"/>
      <c r="Y1464" s="122"/>
      <c r="Z1464" s="122"/>
      <c r="AA1464" s="122"/>
      <c r="AB1464" s="122"/>
      <c r="AC1464" s="122"/>
      <c r="AD1464" s="122"/>
      <c r="AE1464" s="122"/>
    </row>
    <row r="1465" spans="1:31">
      <c r="B1465" s="98"/>
      <c r="C1465" s="71"/>
      <c r="D1465" s="115"/>
      <c r="F1465" s="72"/>
    </row>
    <row r="1466" spans="1:31" ht="38.25">
      <c r="A1466" s="54">
        <v>3</v>
      </c>
      <c r="B1466" s="304" t="s">
        <v>821</v>
      </c>
      <c r="D1466" s="113"/>
      <c r="E1466" s="62"/>
      <c r="F1466" s="72"/>
    </row>
    <row r="1467" spans="1:31" ht="25.5">
      <c r="A1467" s="54"/>
      <c r="B1467" s="305" t="s">
        <v>822</v>
      </c>
      <c r="C1467" s="112"/>
      <c r="D1467" s="117"/>
      <c r="F1467" s="72"/>
    </row>
    <row r="1468" spans="1:31" ht="51">
      <c r="B1468" s="304" t="s">
        <v>823</v>
      </c>
      <c r="C1468" s="60"/>
      <c r="D1468" s="94"/>
      <c r="F1468" s="72"/>
      <c r="G1468" s="122"/>
      <c r="H1468" s="122"/>
      <c r="I1468" s="122"/>
      <c r="J1468" s="122"/>
      <c r="K1468" s="122"/>
      <c r="L1468" s="122"/>
      <c r="M1468" s="122"/>
      <c r="N1468" s="122"/>
      <c r="O1468" s="122"/>
      <c r="P1468" s="122"/>
      <c r="Q1468" s="122"/>
      <c r="R1468" s="122"/>
      <c r="S1468" s="122"/>
      <c r="T1468" s="122"/>
      <c r="U1468" s="122"/>
      <c r="V1468" s="122"/>
      <c r="W1468" s="122"/>
      <c r="X1468" s="122"/>
      <c r="Y1468" s="122"/>
      <c r="Z1468" s="122"/>
      <c r="AA1468" s="122"/>
      <c r="AB1468" s="122"/>
      <c r="AC1468" s="122"/>
      <c r="AD1468" s="122"/>
      <c r="AE1468" s="122"/>
    </row>
    <row r="1469" spans="1:31">
      <c r="A1469" s="49" t="s">
        <v>63</v>
      </c>
      <c r="B1469" s="306" t="s">
        <v>824</v>
      </c>
      <c r="C1469" s="112" t="s">
        <v>83</v>
      </c>
      <c r="D1469" s="117">
        <v>1520</v>
      </c>
      <c r="F1469" s="72"/>
      <c r="G1469" s="122"/>
      <c r="H1469" s="122"/>
      <c r="I1469" s="122"/>
      <c r="J1469" s="122"/>
      <c r="K1469" s="122"/>
      <c r="L1469" s="122"/>
      <c r="M1469" s="122"/>
      <c r="N1469" s="122"/>
      <c r="O1469" s="122"/>
      <c r="P1469" s="122"/>
      <c r="Q1469" s="122"/>
      <c r="R1469" s="122"/>
      <c r="S1469" s="122"/>
      <c r="T1469" s="122"/>
      <c r="U1469" s="122"/>
      <c r="V1469" s="122"/>
      <c r="W1469" s="122"/>
      <c r="X1469" s="122"/>
      <c r="Y1469" s="122"/>
      <c r="Z1469" s="122"/>
      <c r="AA1469" s="122"/>
      <c r="AB1469" s="122"/>
      <c r="AC1469" s="122"/>
      <c r="AD1469" s="122"/>
      <c r="AE1469" s="122"/>
    </row>
    <row r="1470" spans="1:31">
      <c r="A1470" s="49"/>
      <c r="B1470" s="306"/>
      <c r="D1470" s="117"/>
      <c r="F1470" s="72"/>
    </row>
    <row r="1471" spans="1:31">
      <c r="B1471" s="98"/>
      <c r="C1471" s="71"/>
      <c r="D1471" s="115"/>
      <c r="F1471" s="72"/>
    </row>
    <row r="1472" spans="1:31" ht="38.25">
      <c r="A1472" s="21">
        <v>4</v>
      </c>
      <c r="B1472" s="304" t="s">
        <v>825</v>
      </c>
      <c r="D1472" s="113"/>
      <c r="E1472" s="62"/>
      <c r="F1472" s="72"/>
    </row>
    <row r="1473" spans="1:31" ht="25.5">
      <c r="A1473" s="21"/>
      <c r="B1473" s="305" t="s">
        <v>822</v>
      </c>
      <c r="C1473" s="112"/>
      <c r="D1473" s="117"/>
      <c r="F1473" s="72"/>
    </row>
    <row r="1474" spans="1:31" ht="51">
      <c r="A1474" s="14"/>
      <c r="B1474" s="111" t="s">
        <v>826</v>
      </c>
      <c r="C1474" s="112"/>
      <c r="D1474" s="117"/>
      <c r="F1474" s="72"/>
      <c r="G1474" s="122"/>
      <c r="H1474" s="122"/>
      <c r="I1474" s="122"/>
      <c r="J1474" s="122"/>
      <c r="K1474" s="122"/>
      <c r="L1474" s="122"/>
      <c r="M1474" s="122"/>
      <c r="N1474" s="122"/>
      <c r="O1474" s="122"/>
      <c r="P1474" s="122"/>
      <c r="Q1474" s="122"/>
      <c r="R1474" s="122"/>
      <c r="S1474" s="122"/>
      <c r="T1474" s="122"/>
      <c r="U1474" s="122"/>
      <c r="V1474" s="122"/>
      <c r="W1474" s="122"/>
      <c r="X1474" s="122"/>
      <c r="Y1474" s="122"/>
      <c r="Z1474" s="122"/>
      <c r="AA1474" s="122"/>
      <c r="AB1474" s="122"/>
      <c r="AC1474" s="122"/>
      <c r="AD1474" s="122"/>
      <c r="AE1474" s="122"/>
    </row>
    <row r="1475" spans="1:31">
      <c r="A1475" s="14" t="s">
        <v>63</v>
      </c>
      <c r="B1475" s="306" t="s">
        <v>824</v>
      </c>
      <c r="C1475" s="112" t="s">
        <v>83</v>
      </c>
      <c r="D1475" s="117">
        <v>950</v>
      </c>
      <c r="F1475" s="72"/>
      <c r="G1475" s="122"/>
      <c r="H1475" s="122"/>
      <c r="I1475" s="122"/>
      <c r="J1475" s="122"/>
      <c r="K1475" s="122"/>
      <c r="L1475" s="122"/>
      <c r="M1475" s="122"/>
      <c r="N1475" s="122"/>
      <c r="O1475" s="122"/>
      <c r="P1475" s="122"/>
      <c r="Q1475" s="122"/>
      <c r="R1475" s="122"/>
      <c r="S1475" s="122"/>
      <c r="T1475" s="122"/>
      <c r="U1475" s="122"/>
      <c r="V1475" s="122"/>
      <c r="W1475" s="122"/>
      <c r="X1475" s="122"/>
      <c r="Y1475" s="122"/>
      <c r="Z1475" s="122"/>
      <c r="AA1475" s="122"/>
      <c r="AB1475" s="122"/>
      <c r="AC1475" s="122"/>
      <c r="AD1475" s="122"/>
      <c r="AE1475" s="122"/>
    </row>
    <row r="1476" spans="1:31">
      <c r="A1476" s="14"/>
      <c r="B1476" s="306"/>
      <c r="C1476" s="112"/>
      <c r="D1476" s="117"/>
      <c r="F1476" s="72"/>
      <c r="G1476" s="122"/>
      <c r="H1476" s="122"/>
      <c r="I1476" s="122"/>
      <c r="J1476" s="122"/>
      <c r="K1476" s="122"/>
      <c r="L1476" s="122"/>
      <c r="M1476" s="122"/>
      <c r="N1476" s="122"/>
      <c r="O1476" s="122"/>
      <c r="P1476" s="122"/>
      <c r="Q1476" s="122"/>
      <c r="R1476" s="122"/>
      <c r="S1476" s="122"/>
      <c r="T1476" s="122"/>
      <c r="U1476" s="122"/>
      <c r="V1476" s="122"/>
      <c r="W1476" s="122"/>
      <c r="X1476" s="122"/>
      <c r="Y1476" s="122"/>
      <c r="Z1476" s="122"/>
      <c r="AA1476" s="122"/>
      <c r="AB1476" s="122"/>
      <c r="AC1476" s="122"/>
      <c r="AD1476" s="122"/>
      <c r="AE1476" s="122"/>
    </row>
    <row r="1477" spans="1:31" ht="25.5">
      <c r="A1477" s="49">
        <v>5</v>
      </c>
      <c r="B1477" s="124" t="s">
        <v>827</v>
      </c>
      <c r="C1477" s="307"/>
      <c r="D1477" s="308"/>
      <c r="G1477" s="122"/>
      <c r="H1477" s="122"/>
      <c r="I1477" s="122"/>
      <c r="J1477" s="122"/>
      <c r="K1477" s="122"/>
      <c r="L1477" s="122"/>
      <c r="M1477" s="122"/>
      <c r="N1477" s="122"/>
      <c r="O1477" s="122"/>
      <c r="P1477" s="122"/>
      <c r="Q1477" s="122"/>
      <c r="R1477" s="122"/>
      <c r="S1477" s="122"/>
      <c r="T1477" s="122"/>
      <c r="U1477" s="122"/>
      <c r="V1477" s="122"/>
      <c r="W1477" s="122"/>
      <c r="X1477" s="122"/>
      <c r="Y1477" s="122"/>
      <c r="Z1477" s="122"/>
      <c r="AA1477" s="122"/>
      <c r="AB1477" s="122"/>
      <c r="AC1477" s="122"/>
      <c r="AD1477" s="122"/>
      <c r="AE1477" s="122"/>
    </row>
    <row r="1478" spans="1:31" ht="25.5">
      <c r="A1478" s="49"/>
      <c r="B1478" s="309" t="s">
        <v>822</v>
      </c>
      <c r="C1478" s="307"/>
      <c r="D1478" s="308"/>
      <c r="G1478" s="122"/>
      <c r="H1478" s="122"/>
      <c r="I1478" s="122"/>
      <c r="J1478" s="122"/>
      <c r="K1478" s="122"/>
      <c r="L1478" s="122"/>
      <c r="M1478" s="122"/>
      <c r="N1478" s="122"/>
      <c r="O1478" s="122"/>
      <c r="P1478" s="122"/>
      <c r="Q1478" s="122"/>
      <c r="R1478" s="122"/>
      <c r="S1478" s="122"/>
      <c r="T1478" s="122"/>
      <c r="U1478" s="122"/>
      <c r="V1478" s="122"/>
      <c r="W1478" s="122"/>
      <c r="X1478" s="122"/>
      <c r="Y1478" s="122"/>
      <c r="Z1478" s="122"/>
      <c r="AA1478" s="122"/>
      <c r="AB1478" s="122"/>
      <c r="AC1478" s="122"/>
      <c r="AD1478" s="122"/>
      <c r="AE1478" s="122"/>
    </row>
    <row r="1479" spans="1:31" ht="25.5">
      <c r="A1479" s="49"/>
      <c r="B1479" s="124" t="s">
        <v>828</v>
      </c>
      <c r="C1479" s="119" t="s">
        <v>83</v>
      </c>
      <c r="D1479" s="118">
        <v>360</v>
      </c>
    </row>
    <row r="1480" spans="1:31">
      <c r="A1480" s="49"/>
      <c r="B1480" s="124"/>
      <c r="C1480" s="119"/>
      <c r="D1480" s="118"/>
    </row>
    <row r="1481" spans="1:31">
      <c r="A1481" s="49"/>
      <c r="B1481" s="124"/>
      <c r="C1481" s="119"/>
      <c r="D1481" s="118"/>
    </row>
    <row r="1482" spans="1:31" ht="38.25">
      <c r="A1482" s="49">
        <v>6</v>
      </c>
      <c r="B1482" s="124" t="s">
        <v>829</v>
      </c>
      <c r="C1482" s="307"/>
      <c r="D1482" s="308"/>
    </row>
    <row r="1483" spans="1:31" ht="25.5">
      <c r="A1483" s="49"/>
      <c r="B1483" s="124" t="s">
        <v>828</v>
      </c>
      <c r="C1483" s="119" t="s">
        <v>83</v>
      </c>
      <c r="D1483" s="118">
        <v>100</v>
      </c>
    </row>
    <row r="1484" spans="1:31">
      <c r="A1484" s="49"/>
      <c r="B1484" s="124"/>
      <c r="C1484" s="119"/>
      <c r="D1484" s="118"/>
    </row>
    <row r="1485" spans="1:31">
      <c r="A1485" s="49"/>
      <c r="B1485" s="124"/>
      <c r="C1485" s="119"/>
      <c r="D1485" s="118"/>
    </row>
    <row r="1486" spans="1:31" ht="38.25">
      <c r="A1486" s="49">
        <v>7</v>
      </c>
      <c r="B1486" s="98" t="s">
        <v>830</v>
      </c>
      <c r="C1486" s="71"/>
      <c r="D1486" s="115"/>
    </row>
    <row r="1487" spans="1:31" ht="25.5">
      <c r="A1487" s="49"/>
      <c r="B1487" s="98" t="s">
        <v>831</v>
      </c>
      <c r="C1487" s="112" t="s">
        <v>81</v>
      </c>
      <c r="D1487" s="117">
        <v>45</v>
      </c>
    </row>
    <row r="1488" spans="1:31">
      <c r="A1488" s="49"/>
      <c r="B1488" s="87"/>
      <c r="C1488" s="60"/>
      <c r="D1488" s="94"/>
      <c r="E1488" s="62"/>
      <c r="F1488" s="62"/>
    </row>
    <row r="1489" spans="1:31">
      <c r="A1489" s="49"/>
      <c r="B1489" s="87"/>
      <c r="C1489" s="60"/>
      <c r="D1489" s="94"/>
    </row>
    <row r="1490" spans="1:31" ht="51">
      <c r="A1490" s="49">
        <v>8</v>
      </c>
      <c r="B1490" s="98" t="s">
        <v>832</v>
      </c>
      <c r="C1490" s="71"/>
      <c r="D1490" s="115"/>
      <c r="G1490" s="122"/>
      <c r="H1490" s="122"/>
      <c r="I1490" s="122"/>
      <c r="J1490" s="122"/>
      <c r="K1490" s="122"/>
      <c r="L1490" s="122"/>
      <c r="M1490" s="122"/>
      <c r="N1490" s="122"/>
      <c r="O1490" s="122"/>
      <c r="P1490" s="122"/>
      <c r="Q1490" s="122"/>
      <c r="R1490" s="122"/>
      <c r="S1490" s="122"/>
      <c r="T1490" s="122"/>
      <c r="U1490" s="122"/>
      <c r="V1490" s="122"/>
      <c r="W1490" s="122"/>
      <c r="X1490" s="122"/>
      <c r="Y1490" s="122"/>
      <c r="Z1490" s="122"/>
      <c r="AA1490" s="122"/>
      <c r="AB1490" s="122"/>
      <c r="AC1490" s="122"/>
      <c r="AD1490" s="122"/>
      <c r="AE1490" s="122"/>
    </row>
    <row r="1491" spans="1:31" ht="25.5">
      <c r="A1491" s="49"/>
      <c r="B1491" s="98" t="s">
        <v>833</v>
      </c>
      <c r="C1491" s="60"/>
      <c r="D1491" s="94"/>
      <c r="E1491" s="62"/>
      <c r="F1491" s="62"/>
    </row>
    <row r="1492" spans="1:31">
      <c r="A1492" s="49"/>
      <c r="B1492" s="98" t="s">
        <v>834</v>
      </c>
      <c r="C1492" s="112" t="s">
        <v>83</v>
      </c>
      <c r="D1492" s="117">
        <v>350</v>
      </c>
    </row>
    <row r="1493" spans="1:31">
      <c r="A1493" s="49"/>
      <c r="B1493" s="87"/>
      <c r="C1493" s="60"/>
      <c r="D1493" s="94"/>
      <c r="G1493" s="122"/>
      <c r="H1493" s="122"/>
      <c r="I1493" s="122"/>
      <c r="J1493" s="122"/>
      <c r="K1493" s="122"/>
      <c r="L1493" s="122"/>
      <c r="M1493" s="122"/>
      <c r="N1493" s="122"/>
      <c r="O1493" s="122"/>
      <c r="P1493" s="122"/>
      <c r="Q1493" s="122"/>
      <c r="R1493" s="122"/>
      <c r="S1493" s="122"/>
      <c r="T1493" s="122"/>
      <c r="U1493" s="122"/>
      <c r="V1493" s="122"/>
      <c r="W1493" s="122"/>
      <c r="X1493" s="122"/>
      <c r="Y1493" s="122"/>
      <c r="Z1493" s="122"/>
      <c r="AA1493" s="122"/>
      <c r="AB1493" s="122"/>
      <c r="AC1493" s="122"/>
      <c r="AD1493" s="122"/>
      <c r="AE1493" s="122"/>
    </row>
    <row r="1494" spans="1:31">
      <c r="B1494" s="98"/>
      <c r="C1494" s="71"/>
      <c r="D1494" s="115"/>
      <c r="G1494" s="122"/>
      <c r="H1494" s="122"/>
      <c r="I1494" s="122"/>
      <c r="J1494" s="122"/>
      <c r="K1494" s="122"/>
      <c r="L1494" s="122"/>
      <c r="M1494" s="122"/>
      <c r="N1494" s="122"/>
      <c r="O1494" s="122"/>
      <c r="P1494" s="122"/>
      <c r="Q1494" s="122"/>
      <c r="R1494" s="122"/>
      <c r="S1494" s="122"/>
      <c r="T1494" s="122"/>
      <c r="U1494" s="122"/>
      <c r="V1494" s="122"/>
      <c r="W1494" s="122"/>
      <c r="X1494" s="122"/>
      <c r="Y1494" s="122"/>
      <c r="Z1494" s="122"/>
      <c r="AA1494" s="122"/>
      <c r="AB1494" s="122"/>
      <c r="AC1494" s="122"/>
      <c r="AD1494" s="122"/>
      <c r="AE1494" s="122"/>
    </row>
    <row r="1495" spans="1:31" ht="38.25">
      <c r="A1495" s="54">
        <v>9</v>
      </c>
      <c r="B1495" s="92" t="s">
        <v>835</v>
      </c>
      <c r="C1495" s="112" t="s">
        <v>83</v>
      </c>
      <c r="D1495" s="117">
        <v>70</v>
      </c>
      <c r="G1495" s="122"/>
      <c r="H1495" s="122"/>
      <c r="I1495" s="122"/>
      <c r="J1495" s="122"/>
      <c r="K1495" s="122"/>
      <c r="L1495" s="122"/>
      <c r="M1495" s="122"/>
      <c r="N1495" s="122"/>
      <c r="O1495" s="122"/>
      <c r="P1495" s="122"/>
      <c r="Q1495" s="122"/>
      <c r="R1495" s="122"/>
      <c r="S1495" s="122"/>
      <c r="T1495" s="122"/>
      <c r="U1495" s="122"/>
      <c r="V1495" s="122"/>
      <c r="W1495" s="122"/>
      <c r="X1495" s="122"/>
      <c r="Y1495" s="122"/>
      <c r="Z1495" s="122"/>
      <c r="AA1495" s="122"/>
      <c r="AB1495" s="122"/>
      <c r="AC1495" s="122"/>
      <c r="AD1495" s="122"/>
      <c r="AE1495" s="122"/>
    </row>
    <row r="1496" spans="1:31">
      <c r="B1496" s="98"/>
      <c r="C1496" s="60"/>
      <c r="D1496" s="94"/>
    </row>
    <row r="1497" spans="1:31" ht="51">
      <c r="A1497" s="49">
        <v>10</v>
      </c>
      <c r="B1497" s="124" t="s">
        <v>836</v>
      </c>
      <c r="C1497" s="60" t="s">
        <v>83</v>
      </c>
      <c r="D1497" s="94">
        <v>185</v>
      </c>
    </row>
    <row r="1498" spans="1:31">
      <c r="A1498" s="49"/>
      <c r="D1498" s="117"/>
    </row>
    <row r="1499" spans="1:31">
      <c r="A1499" s="49"/>
      <c r="D1499" s="117"/>
    </row>
    <row r="1500" spans="1:31" ht="51">
      <c r="A1500" s="49">
        <v>11</v>
      </c>
      <c r="B1500" s="124" t="s">
        <v>837</v>
      </c>
      <c r="C1500" s="119"/>
      <c r="D1500" s="118"/>
    </row>
    <row r="1501" spans="1:31" ht="38.25">
      <c r="A1501" s="49" t="s">
        <v>63</v>
      </c>
      <c r="B1501" s="124" t="s">
        <v>838</v>
      </c>
      <c r="C1501" s="50"/>
      <c r="D1501" s="94"/>
    </row>
    <row r="1502" spans="1:31" ht="25.5">
      <c r="A1502" s="49" t="s">
        <v>63</v>
      </c>
      <c r="B1502" s="116" t="s">
        <v>839</v>
      </c>
      <c r="C1502" s="50"/>
      <c r="D1502" s="94"/>
    </row>
    <row r="1503" spans="1:31">
      <c r="A1503" s="49" t="s">
        <v>63</v>
      </c>
      <c r="B1503" s="116" t="s">
        <v>840</v>
      </c>
      <c r="C1503" s="50"/>
      <c r="D1503" s="94"/>
    </row>
    <row r="1504" spans="1:31">
      <c r="A1504" s="54" t="s">
        <v>63</v>
      </c>
      <c r="B1504" s="124" t="s">
        <v>841</v>
      </c>
      <c r="C1504" s="119" t="s">
        <v>83</v>
      </c>
      <c r="D1504" s="118">
        <v>100</v>
      </c>
    </row>
    <row r="1505" spans="1:31">
      <c r="A1505" s="49"/>
      <c r="D1505" s="117"/>
    </row>
    <row r="1506" spans="1:31" ht="51">
      <c r="A1506" s="49">
        <v>12</v>
      </c>
      <c r="B1506" s="124" t="s">
        <v>842</v>
      </c>
      <c r="C1506" s="119"/>
      <c r="D1506" s="118"/>
    </row>
    <row r="1507" spans="1:31" ht="38.25">
      <c r="A1507" s="49" t="s">
        <v>63</v>
      </c>
      <c r="B1507" s="124" t="s">
        <v>838</v>
      </c>
      <c r="C1507" s="50"/>
      <c r="D1507" s="94"/>
    </row>
    <row r="1508" spans="1:31" ht="25.5">
      <c r="A1508" s="49" t="s">
        <v>63</v>
      </c>
      <c r="B1508" s="116" t="s">
        <v>839</v>
      </c>
      <c r="C1508" s="50"/>
      <c r="D1508" s="94"/>
    </row>
    <row r="1509" spans="1:31">
      <c r="A1509" s="49" t="s">
        <v>63</v>
      </c>
      <c r="B1509" s="116" t="s">
        <v>840</v>
      </c>
      <c r="C1509" s="50"/>
      <c r="D1509" s="94"/>
    </row>
    <row r="1510" spans="1:31">
      <c r="A1510" s="54" t="s">
        <v>63</v>
      </c>
      <c r="B1510" s="124" t="s">
        <v>841</v>
      </c>
      <c r="C1510" s="119" t="s">
        <v>83</v>
      </c>
      <c r="D1510" s="118">
        <v>200</v>
      </c>
    </row>
    <row r="1511" spans="1:31">
      <c r="A1511" s="49"/>
      <c r="D1511" s="117"/>
    </row>
    <row r="1512" spans="1:31">
      <c r="A1512" s="131"/>
      <c r="B1512" s="310" t="s">
        <v>843</v>
      </c>
      <c r="C1512" s="133"/>
      <c r="D1512" s="134"/>
      <c r="E1512" s="135"/>
      <c r="F1512" s="136"/>
    </row>
    <row r="1513" spans="1:31">
      <c r="A1513" s="49"/>
      <c r="B1513" s="87"/>
      <c r="C1513" s="60"/>
      <c r="D1513" s="94"/>
    </row>
    <row r="1514" spans="1:31">
      <c r="A1514" s="49"/>
      <c r="B1514" s="87"/>
      <c r="C1514" s="60"/>
      <c r="D1514" s="94"/>
    </row>
    <row r="1515" spans="1:31">
      <c r="A1515" s="49"/>
      <c r="B1515" s="87" t="s">
        <v>844</v>
      </c>
      <c r="C1515" s="60"/>
      <c r="D1515" s="94"/>
    </row>
    <row r="1516" spans="1:31">
      <c r="A1516" s="49"/>
      <c r="B1516" s="87"/>
      <c r="C1516" s="60"/>
      <c r="D1516" s="94"/>
    </row>
    <row r="1517" spans="1:31">
      <c r="A1517" s="49"/>
      <c r="B1517" s="87"/>
      <c r="C1517" s="60"/>
      <c r="D1517" s="94"/>
    </row>
    <row r="1518" spans="1:31" ht="38.25">
      <c r="A1518" s="49">
        <v>1</v>
      </c>
      <c r="B1518" s="98" t="s">
        <v>845</v>
      </c>
      <c r="C1518" s="60" t="s">
        <v>72</v>
      </c>
      <c r="D1518" s="94">
        <v>1</v>
      </c>
    </row>
    <row r="1519" spans="1:31">
      <c r="A1519" s="49"/>
      <c r="B1519" s="98"/>
      <c r="C1519" s="60"/>
      <c r="D1519" s="94"/>
    </row>
    <row r="1520" spans="1:31">
      <c r="A1520" s="49"/>
      <c r="B1520" s="98" t="s">
        <v>846</v>
      </c>
      <c r="C1520" s="60"/>
      <c r="D1520" s="94"/>
      <c r="Z1520" s="71"/>
      <c r="AA1520" s="71"/>
      <c r="AB1520" s="71"/>
      <c r="AC1520" s="71"/>
      <c r="AD1520" s="71"/>
      <c r="AE1520" s="71"/>
    </row>
    <row r="1521" spans="1:31">
      <c r="A1521" s="49"/>
      <c r="B1521" s="98" t="s">
        <v>847</v>
      </c>
      <c r="C1521" s="60"/>
      <c r="D1521" s="94"/>
      <c r="Z1521" s="71"/>
      <c r="AA1521" s="71"/>
      <c r="AB1521" s="71"/>
      <c r="AC1521" s="71"/>
      <c r="AD1521" s="71"/>
      <c r="AE1521" s="71"/>
    </row>
    <row r="1522" spans="1:31">
      <c r="A1522" s="49"/>
      <c r="B1522" s="98" t="s">
        <v>848</v>
      </c>
      <c r="C1522" s="60"/>
      <c r="D1522" s="94"/>
      <c r="Z1522" s="71"/>
      <c r="AA1522" s="71"/>
      <c r="AB1522" s="71"/>
      <c r="AC1522" s="71"/>
      <c r="AD1522" s="71"/>
      <c r="AE1522" s="71"/>
    </row>
    <row r="1523" spans="1:31">
      <c r="A1523" s="49"/>
      <c r="B1523" s="98" t="s">
        <v>849</v>
      </c>
      <c r="C1523" s="60"/>
      <c r="D1523" s="94"/>
      <c r="Z1523" s="71"/>
      <c r="AA1523" s="71"/>
      <c r="AB1523" s="71"/>
      <c r="AC1523" s="71"/>
      <c r="AD1523" s="71"/>
      <c r="AE1523" s="71"/>
    </row>
    <row r="1524" spans="1:31">
      <c r="A1524" s="49"/>
      <c r="B1524" s="98" t="s">
        <v>850</v>
      </c>
      <c r="C1524" s="60"/>
      <c r="D1524" s="94"/>
      <c r="Z1524" s="71"/>
      <c r="AA1524" s="71"/>
      <c r="AB1524" s="71"/>
      <c r="AC1524" s="71"/>
      <c r="AD1524" s="71"/>
      <c r="AE1524" s="71"/>
    </row>
    <row r="1525" spans="1:31">
      <c r="A1525" s="49"/>
      <c r="B1525" s="98" t="s">
        <v>851</v>
      </c>
      <c r="D1525" s="117"/>
      <c r="Z1525" s="71"/>
      <c r="AA1525" s="71"/>
      <c r="AB1525" s="71"/>
      <c r="AC1525" s="71"/>
      <c r="AD1525" s="71"/>
      <c r="AE1525" s="71"/>
    </row>
    <row r="1526" spans="1:31" ht="25.5">
      <c r="A1526" s="71"/>
      <c r="B1526" s="98" t="s">
        <v>852</v>
      </c>
      <c r="C1526" s="60"/>
      <c r="D1526" s="94"/>
    </row>
    <row r="1527" spans="1:31">
      <c r="A1527" s="49"/>
      <c r="B1527" s="98"/>
      <c r="C1527" s="60"/>
      <c r="D1527" s="94"/>
      <c r="Z1527" s="71"/>
      <c r="AA1527" s="71"/>
      <c r="AB1527" s="71"/>
      <c r="AC1527" s="71"/>
      <c r="AD1527" s="71"/>
      <c r="AE1527" s="71"/>
    </row>
    <row r="1528" spans="1:31" ht="25.5">
      <c r="A1528" s="49">
        <v>2</v>
      </c>
      <c r="B1528" s="98" t="s">
        <v>853</v>
      </c>
      <c r="C1528" s="71"/>
      <c r="D1528" s="115"/>
      <c r="Z1528" s="71"/>
      <c r="AA1528" s="71"/>
      <c r="AB1528" s="71"/>
      <c r="AC1528" s="71"/>
      <c r="AD1528" s="71"/>
      <c r="AE1528" s="71"/>
    </row>
    <row r="1529" spans="1:31" ht="38.25">
      <c r="A1529" s="49"/>
      <c r="B1529" s="98" t="s">
        <v>854</v>
      </c>
      <c r="D1529" s="117"/>
      <c r="Z1529" s="71"/>
      <c r="AA1529" s="71"/>
      <c r="AB1529" s="71"/>
      <c r="AC1529" s="71"/>
      <c r="AD1529" s="71"/>
      <c r="AE1529" s="71"/>
    </row>
    <row r="1530" spans="1:31" ht="25.5">
      <c r="A1530" s="49"/>
      <c r="B1530" s="98" t="s">
        <v>855</v>
      </c>
      <c r="D1530" s="117"/>
      <c r="Z1530" s="71"/>
      <c r="AA1530" s="71"/>
      <c r="AB1530" s="71"/>
      <c r="AC1530" s="71"/>
      <c r="AD1530" s="71"/>
      <c r="AE1530" s="71"/>
    </row>
    <row r="1531" spans="1:31" ht="38.25">
      <c r="A1531" s="49"/>
      <c r="B1531" s="98" t="s">
        <v>856</v>
      </c>
      <c r="C1531" s="112" t="s">
        <v>72</v>
      </c>
      <c r="D1531" s="117">
        <v>1</v>
      </c>
    </row>
    <row r="1532" spans="1:31">
      <c r="A1532" s="49"/>
      <c r="B1532" s="143"/>
      <c r="C1532" s="60"/>
      <c r="D1532" s="94"/>
    </row>
    <row r="1533" spans="1:31" ht="38.25">
      <c r="A1533" s="49">
        <v>3</v>
      </c>
      <c r="B1533" s="123" t="s">
        <v>857</v>
      </c>
      <c r="C1533" s="112" t="s">
        <v>72</v>
      </c>
      <c r="D1533" s="117">
        <v>1</v>
      </c>
      <c r="Z1533" s="71"/>
      <c r="AA1533" s="71"/>
      <c r="AB1533" s="71"/>
      <c r="AC1533" s="71"/>
      <c r="AD1533" s="71"/>
      <c r="AE1533" s="71"/>
    </row>
    <row r="1534" spans="1:31">
      <c r="A1534" s="98"/>
      <c r="B1534" s="123"/>
      <c r="C1534" s="98"/>
      <c r="D1534" s="311"/>
      <c r="Z1534" s="71"/>
      <c r="AA1534" s="71"/>
      <c r="AB1534" s="71"/>
      <c r="AC1534" s="71"/>
      <c r="AD1534" s="71"/>
      <c r="AE1534" s="71"/>
    </row>
    <row r="1535" spans="1:31">
      <c r="A1535" s="98"/>
      <c r="B1535" s="123" t="s">
        <v>858</v>
      </c>
      <c r="C1535" s="98"/>
      <c r="D1535" s="311"/>
      <c r="Z1535" s="71"/>
      <c r="AA1535" s="71"/>
      <c r="AB1535" s="71"/>
      <c r="AC1535" s="71"/>
      <c r="AD1535" s="71"/>
      <c r="AE1535" s="71"/>
    </row>
    <row r="1536" spans="1:31">
      <c r="A1536" s="98"/>
      <c r="B1536" s="123" t="s">
        <v>859</v>
      </c>
      <c r="C1536" s="98"/>
      <c r="D1536" s="311"/>
      <c r="Z1536" s="71"/>
      <c r="AA1536" s="71"/>
      <c r="AB1536" s="71"/>
      <c r="AC1536" s="71"/>
      <c r="AD1536" s="71"/>
      <c r="AE1536" s="71"/>
    </row>
    <row r="1537" spans="1:31" ht="25.5">
      <c r="A1537" s="98"/>
      <c r="B1537" s="123" t="s">
        <v>860</v>
      </c>
      <c r="C1537" s="98"/>
      <c r="D1537" s="311"/>
      <c r="Z1537" s="71"/>
      <c r="AA1537" s="71"/>
      <c r="AB1537" s="71"/>
      <c r="AC1537" s="71"/>
      <c r="AD1537" s="71"/>
      <c r="AE1537" s="71"/>
    </row>
    <row r="1538" spans="1:31" ht="25.5">
      <c r="A1538" s="98"/>
      <c r="B1538" s="123" t="s">
        <v>861</v>
      </c>
      <c r="C1538" s="98"/>
      <c r="D1538" s="311"/>
      <c r="Z1538" s="71"/>
      <c r="AA1538" s="71"/>
      <c r="AB1538" s="71"/>
      <c r="AC1538" s="71"/>
      <c r="AD1538" s="71"/>
      <c r="AE1538" s="71"/>
    </row>
    <row r="1539" spans="1:31">
      <c r="A1539" s="98"/>
      <c r="B1539" s="123" t="s">
        <v>862</v>
      </c>
      <c r="C1539" s="98"/>
      <c r="D1539" s="311"/>
      <c r="Z1539" s="71"/>
      <c r="AA1539" s="71"/>
      <c r="AB1539" s="71"/>
      <c r="AC1539" s="71"/>
      <c r="AD1539" s="71"/>
      <c r="AE1539" s="71"/>
    </row>
    <row r="1540" spans="1:31" ht="25.5">
      <c r="A1540" s="98"/>
      <c r="B1540" s="123" t="s">
        <v>863</v>
      </c>
      <c r="C1540" s="98"/>
      <c r="D1540" s="311"/>
      <c r="Z1540" s="71"/>
      <c r="AA1540" s="71"/>
      <c r="AB1540" s="71"/>
      <c r="AC1540" s="71"/>
      <c r="AD1540" s="71"/>
      <c r="AE1540" s="71"/>
    </row>
    <row r="1541" spans="1:31" ht="25.5">
      <c r="A1541" s="98"/>
      <c r="B1541" s="123" t="s">
        <v>864</v>
      </c>
      <c r="C1541" s="98"/>
      <c r="D1541" s="311"/>
      <c r="Z1541" s="71"/>
      <c r="AA1541" s="71"/>
      <c r="AB1541" s="71"/>
      <c r="AC1541" s="71"/>
      <c r="AD1541" s="71"/>
      <c r="AE1541" s="71"/>
    </row>
    <row r="1542" spans="1:31" ht="25.5">
      <c r="A1542" s="98"/>
      <c r="B1542" s="123" t="s">
        <v>865</v>
      </c>
      <c r="C1542" s="98"/>
      <c r="D1542" s="311"/>
      <c r="Z1542" s="71"/>
      <c r="AA1542" s="71"/>
      <c r="AB1542" s="71"/>
      <c r="AC1542" s="71"/>
      <c r="AD1542" s="71"/>
      <c r="AE1542" s="71"/>
    </row>
    <row r="1543" spans="1:31">
      <c r="A1543" s="98"/>
      <c r="B1543" s="123" t="s">
        <v>866</v>
      </c>
      <c r="C1543" s="98"/>
      <c r="D1543" s="311"/>
      <c r="Z1543" s="71"/>
      <c r="AA1543" s="71"/>
      <c r="AB1543" s="71"/>
      <c r="AC1543" s="71"/>
      <c r="AD1543" s="71"/>
      <c r="AE1543" s="71"/>
    </row>
    <row r="1544" spans="1:31">
      <c r="A1544" s="98"/>
      <c r="B1544" s="123" t="s">
        <v>867</v>
      </c>
      <c r="C1544" s="98"/>
      <c r="D1544" s="311"/>
      <c r="Z1544" s="71"/>
      <c r="AA1544" s="71"/>
      <c r="AB1544" s="71"/>
      <c r="AC1544" s="71"/>
      <c r="AD1544" s="71"/>
      <c r="AE1544" s="71"/>
    </row>
    <row r="1545" spans="1:31">
      <c r="A1545" s="98"/>
      <c r="B1545" s="123" t="s">
        <v>868</v>
      </c>
      <c r="C1545" s="98"/>
      <c r="D1545" s="311"/>
      <c r="Z1545" s="71"/>
      <c r="AA1545" s="71"/>
      <c r="AB1545" s="71"/>
      <c r="AC1545" s="71"/>
      <c r="AD1545" s="71"/>
      <c r="AE1545" s="71"/>
    </row>
    <row r="1546" spans="1:31">
      <c r="A1546" s="98"/>
      <c r="B1546" s="123" t="s">
        <v>869</v>
      </c>
      <c r="C1546" s="98"/>
      <c r="D1546" s="311"/>
      <c r="Z1546" s="71"/>
      <c r="AA1546" s="71"/>
      <c r="AB1546" s="71"/>
      <c r="AC1546" s="71"/>
      <c r="AD1546" s="71"/>
      <c r="AE1546" s="71"/>
    </row>
    <row r="1547" spans="1:31">
      <c r="A1547" s="98"/>
      <c r="B1547" s="123" t="s">
        <v>870</v>
      </c>
      <c r="C1547" s="98"/>
      <c r="D1547" s="311"/>
      <c r="Z1547" s="71"/>
      <c r="AA1547" s="71"/>
      <c r="AB1547" s="71"/>
      <c r="AC1547" s="71"/>
      <c r="AD1547" s="71"/>
      <c r="AE1547" s="71"/>
    </row>
    <row r="1548" spans="1:31">
      <c r="A1548" s="98"/>
      <c r="B1548" s="123" t="s">
        <v>871</v>
      </c>
      <c r="C1548" s="98"/>
      <c r="D1548" s="311"/>
      <c r="Z1548" s="71"/>
      <c r="AA1548" s="71"/>
      <c r="AB1548" s="71"/>
      <c r="AC1548" s="71"/>
      <c r="AD1548" s="71"/>
      <c r="AE1548" s="71"/>
    </row>
    <row r="1549" spans="1:31">
      <c r="A1549" s="98"/>
      <c r="B1549" s="123" t="s">
        <v>872</v>
      </c>
      <c r="C1549" s="98"/>
      <c r="D1549" s="311"/>
      <c r="Z1549" s="71"/>
      <c r="AA1549" s="71"/>
      <c r="AB1549" s="71"/>
      <c r="AC1549" s="71"/>
      <c r="AD1549" s="71"/>
      <c r="AE1549" s="71"/>
    </row>
    <row r="1550" spans="1:31">
      <c r="A1550" s="98"/>
      <c r="B1550" s="123" t="s">
        <v>873</v>
      </c>
      <c r="C1550" s="98"/>
      <c r="D1550" s="311"/>
      <c r="Z1550" s="71"/>
      <c r="AA1550" s="71"/>
      <c r="AB1550" s="71"/>
      <c r="AC1550" s="71"/>
      <c r="AD1550" s="71"/>
      <c r="AE1550" s="71"/>
    </row>
    <row r="1551" spans="1:31">
      <c r="A1551" s="98"/>
      <c r="B1551" s="123"/>
      <c r="C1551" s="98"/>
      <c r="D1551" s="311"/>
      <c r="Z1551" s="71"/>
      <c r="AA1551" s="71"/>
      <c r="AB1551" s="71"/>
      <c r="AC1551" s="71"/>
      <c r="AD1551" s="71"/>
      <c r="AE1551" s="71"/>
    </row>
    <row r="1552" spans="1:31">
      <c r="A1552" s="98"/>
      <c r="B1552" s="123" t="s">
        <v>874</v>
      </c>
      <c r="C1552" s="98"/>
      <c r="D1552" s="311"/>
      <c r="Z1552" s="71"/>
      <c r="AA1552" s="71"/>
      <c r="AB1552" s="71"/>
      <c r="AC1552" s="71"/>
      <c r="AD1552" s="71"/>
      <c r="AE1552" s="71"/>
    </row>
    <row r="1553" spans="1:31">
      <c r="A1553" s="98"/>
      <c r="B1553" s="123" t="s">
        <v>875</v>
      </c>
      <c r="C1553" s="98"/>
      <c r="D1553" s="311"/>
      <c r="Z1553" s="71"/>
      <c r="AA1553" s="71"/>
      <c r="AB1553" s="71"/>
      <c r="AC1553" s="71"/>
      <c r="AD1553" s="71"/>
      <c r="AE1553" s="71"/>
    </row>
    <row r="1554" spans="1:31" ht="25.5">
      <c r="A1554" s="98"/>
      <c r="B1554" s="123" t="s">
        <v>876</v>
      </c>
      <c r="C1554" s="98"/>
      <c r="D1554" s="311"/>
      <c r="Z1554" s="71"/>
      <c r="AA1554" s="71"/>
      <c r="AB1554" s="71"/>
      <c r="AC1554" s="71"/>
      <c r="AD1554" s="71"/>
      <c r="AE1554" s="71"/>
    </row>
    <row r="1555" spans="1:31">
      <c r="A1555" s="98"/>
      <c r="B1555" s="123" t="s">
        <v>877</v>
      </c>
      <c r="C1555" s="98"/>
      <c r="D1555" s="311"/>
      <c r="Z1555" s="71"/>
      <c r="AA1555" s="71"/>
      <c r="AB1555" s="71"/>
      <c r="AC1555" s="71"/>
      <c r="AD1555" s="71"/>
      <c r="AE1555" s="71"/>
    </row>
    <row r="1556" spans="1:31">
      <c r="A1556" s="98"/>
      <c r="B1556" s="123" t="s">
        <v>878</v>
      </c>
      <c r="C1556" s="98"/>
      <c r="D1556" s="311"/>
      <c r="Z1556" s="71"/>
      <c r="AA1556" s="71"/>
      <c r="AB1556" s="71"/>
      <c r="AC1556" s="71"/>
      <c r="AD1556" s="71"/>
      <c r="AE1556" s="71"/>
    </row>
    <row r="1557" spans="1:31" ht="25.5">
      <c r="A1557" s="98"/>
      <c r="B1557" s="123" t="s">
        <v>879</v>
      </c>
      <c r="C1557" s="98"/>
      <c r="D1557" s="311"/>
      <c r="Z1557" s="71"/>
      <c r="AA1557" s="71"/>
      <c r="AB1557" s="71"/>
      <c r="AC1557" s="71"/>
      <c r="AD1557" s="71"/>
      <c r="AE1557" s="71"/>
    </row>
    <row r="1558" spans="1:31" ht="25.5">
      <c r="A1558" s="98"/>
      <c r="B1558" s="123" t="s">
        <v>880</v>
      </c>
      <c r="C1558" s="98"/>
      <c r="D1558" s="311"/>
      <c r="Z1558" s="71"/>
      <c r="AA1558" s="71"/>
      <c r="AB1558" s="71"/>
      <c r="AC1558" s="71"/>
      <c r="AD1558" s="71"/>
      <c r="AE1558" s="71"/>
    </row>
    <row r="1559" spans="1:31" ht="25.5">
      <c r="A1559" s="98"/>
      <c r="B1559" s="123" t="s">
        <v>881</v>
      </c>
      <c r="C1559" s="98"/>
      <c r="D1559" s="311"/>
      <c r="Z1559" s="71"/>
      <c r="AA1559" s="71"/>
      <c r="AB1559" s="71"/>
      <c r="AC1559" s="71"/>
      <c r="AD1559" s="71"/>
      <c r="AE1559" s="71"/>
    </row>
    <row r="1560" spans="1:31">
      <c r="A1560" s="98"/>
      <c r="B1560" s="123"/>
      <c r="C1560" s="98"/>
      <c r="D1560" s="311"/>
      <c r="Z1560" s="71"/>
      <c r="AA1560" s="71"/>
      <c r="AB1560" s="71"/>
      <c r="AC1560" s="71"/>
      <c r="AD1560" s="71"/>
      <c r="AE1560" s="71"/>
    </row>
    <row r="1561" spans="1:31">
      <c r="A1561" s="98"/>
      <c r="B1561" s="123" t="s">
        <v>882</v>
      </c>
      <c r="C1561" s="98"/>
      <c r="D1561" s="311"/>
      <c r="Z1561" s="71"/>
      <c r="AA1561" s="71"/>
      <c r="AB1561" s="71"/>
      <c r="AC1561" s="71"/>
      <c r="AD1561" s="71"/>
      <c r="AE1561" s="71"/>
    </row>
    <row r="1562" spans="1:31">
      <c r="A1562" s="98"/>
      <c r="B1562" s="123" t="s">
        <v>883</v>
      </c>
      <c r="C1562" s="98"/>
      <c r="D1562" s="311"/>
      <c r="Z1562" s="71"/>
      <c r="AA1562" s="71"/>
      <c r="AB1562" s="71"/>
      <c r="AC1562" s="71"/>
      <c r="AD1562" s="71"/>
      <c r="AE1562" s="71"/>
    </row>
    <row r="1563" spans="1:31">
      <c r="A1563" s="98"/>
      <c r="B1563" s="123" t="s">
        <v>884</v>
      </c>
      <c r="C1563" s="98"/>
      <c r="D1563" s="311"/>
      <c r="Z1563" s="71"/>
      <c r="AA1563" s="71"/>
      <c r="AB1563" s="71"/>
      <c r="AC1563" s="71"/>
      <c r="AD1563" s="71"/>
      <c r="AE1563" s="71"/>
    </row>
    <row r="1564" spans="1:31" ht="25.5">
      <c r="A1564" s="98"/>
      <c r="B1564" s="123" t="s">
        <v>885</v>
      </c>
      <c r="C1564" s="98"/>
      <c r="D1564" s="311"/>
      <c r="Z1564" s="71"/>
      <c r="AA1564" s="71"/>
      <c r="AB1564" s="71"/>
      <c r="AC1564" s="71"/>
      <c r="AD1564" s="71"/>
      <c r="AE1564" s="71"/>
    </row>
    <row r="1565" spans="1:31" ht="51">
      <c r="A1565" s="98"/>
      <c r="B1565" s="123" t="s">
        <v>886</v>
      </c>
      <c r="C1565" s="98"/>
      <c r="D1565" s="311"/>
      <c r="Z1565" s="71"/>
      <c r="AA1565" s="71"/>
      <c r="AB1565" s="71"/>
      <c r="AC1565" s="71"/>
      <c r="AD1565" s="71"/>
      <c r="AE1565" s="71"/>
    </row>
    <row r="1566" spans="1:31" ht="25.5">
      <c r="A1566" s="98"/>
      <c r="B1566" s="123" t="s">
        <v>887</v>
      </c>
      <c r="C1566" s="98"/>
      <c r="D1566" s="311"/>
      <c r="Z1566" s="71"/>
      <c r="AA1566" s="71"/>
      <c r="AB1566" s="71"/>
      <c r="AC1566" s="71"/>
      <c r="AD1566" s="71"/>
      <c r="AE1566" s="71"/>
    </row>
    <row r="1567" spans="1:31">
      <c r="A1567" s="98"/>
      <c r="B1567" s="123" t="s">
        <v>888</v>
      </c>
      <c r="C1567" s="98"/>
      <c r="D1567" s="311"/>
      <c r="Z1567" s="71"/>
      <c r="AA1567" s="71"/>
      <c r="AB1567" s="71"/>
      <c r="AC1567" s="71"/>
      <c r="AD1567" s="71"/>
      <c r="AE1567" s="71"/>
    </row>
    <row r="1568" spans="1:31" ht="25.5">
      <c r="A1568" s="98"/>
      <c r="B1568" s="123" t="s">
        <v>889</v>
      </c>
      <c r="C1568" s="98"/>
      <c r="D1568" s="311"/>
      <c r="Z1568" s="71"/>
      <c r="AA1568" s="71"/>
      <c r="AB1568" s="71"/>
      <c r="AC1568" s="71"/>
      <c r="AD1568" s="71"/>
      <c r="AE1568" s="71"/>
    </row>
    <row r="1569" spans="1:31">
      <c r="A1569" s="98"/>
      <c r="B1569" s="123"/>
      <c r="C1569" s="98"/>
      <c r="D1569" s="311"/>
      <c r="Z1569" s="71"/>
      <c r="AA1569" s="71"/>
      <c r="AB1569" s="71"/>
      <c r="AC1569" s="71"/>
      <c r="AD1569" s="71"/>
      <c r="AE1569" s="71"/>
    </row>
    <row r="1570" spans="1:31">
      <c r="A1570" s="98"/>
      <c r="B1570" s="123" t="s">
        <v>890</v>
      </c>
      <c r="C1570" s="98"/>
      <c r="D1570" s="311"/>
      <c r="Z1570" s="71"/>
      <c r="AA1570" s="71"/>
      <c r="AB1570" s="71"/>
      <c r="AC1570" s="71"/>
      <c r="AD1570" s="71"/>
      <c r="AE1570" s="71"/>
    </row>
    <row r="1571" spans="1:31" ht="89.25">
      <c r="A1571" s="98"/>
      <c r="B1571" s="312" t="s">
        <v>891</v>
      </c>
      <c r="C1571" s="98"/>
      <c r="D1571" s="311"/>
      <c r="Z1571" s="71"/>
      <c r="AA1571" s="71"/>
      <c r="AB1571" s="71"/>
      <c r="AC1571" s="71"/>
      <c r="AD1571" s="71"/>
      <c r="AE1571" s="71"/>
    </row>
    <row r="1572" spans="1:31" ht="89.25">
      <c r="A1572" s="98"/>
      <c r="B1572" s="312" t="s">
        <v>892</v>
      </c>
      <c r="C1572" s="98"/>
      <c r="D1572" s="311"/>
      <c r="Z1572" s="71"/>
      <c r="AA1572" s="71"/>
      <c r="AB1572" s="71"/>
      <c r="AC1572" s="71"/>
      <c r="AD1572" s="71"/>
      <c r="AE1572" s="71"/>
    </row>
    <row r="1573" spans="1:31">
      <c r="A1573" s="98"/>
      <c r="B1573" s="123"/>
      <c r="C1573" s="98"/>
      <c r="D1573" s="311"/>
      <c r="Z1573" s="71"/>
      <c r="AA1573" s="71"/>
      <c r="AB1573" s="71"/>
      <c r="AC1573" s="71"/>
      <c r="AD1573" s="71"/>
      <c r="AE1573" s="71"/>
    </row>
    <row r="1574" spans="1:31">
      <c r="A1574" s="98"/>
      <c r="B1574" s="123" t="s">
        <v>893</v>
      </c>
      <c r="C1574" s="98"/>
      <c r="D1574" s="311"/>
      <c r="Z1574" s="71"/>
      <c r="AA1574" s="71"/>
      <c r="AB1574" s="71"/>
      <c r="AC1574" s="71"/>
      <c r="AD1574" s="71"/>
      <c r="AE1574" s="71"/>
    </row>
    <row r="1575" spans="1:31" ht="25.5">
      <c r="A1575" s="98"/>
      <c r="B1575" s="123" t="s">
        <v>894</v>
      </c>
      <c r="C1575" s="98"/>
      <c r="D1575" s="311"/>
      <c r="Z1575" s="71"/>
      <c r="AA1575" s="71"/>
      <c r="AB1575" s="71"/>
      <c r="AC1575" s="71"/>
      <c r="AD1575" s="71"/>
      <c r="AE1575" s="71"/>
    </row>
    <row r="1576" spans="1:31" ht="25.5">
      <c r="A1576" s="98"/>
      <c r="B1576" s="123" t="s">
        <v>895</v>
      </c>
      <c r="C1576" s="98"/>
      <c r="D1576" s="311"/>
      <c r="Z1576" s="71"/>
      <c r="AA1576" s="71"/>
      <c r="AB1576" s="71"/>
      <c r="AC1576" s="71"/>
      <c r="AD1576" s="71"/>
      <c r="AE1576" s="71"/>
    </row>
    <row r="1577" spans="1:31" ht="25.5">
      <c r="A1577" s="98"/>
      <c r="B1577" s="123" t="s">
        <v>896</v>
      </c>
      <c r="C1577" s="98"/>
      <c r="D1577" s="311"/>
      <c r="Z1577" s="71"/>
      <c r="AA1577" s="71"/>
      <c r="AB1577" s="71"/>
      <c r="AC1577" s="71"/>
      <c r="AD1577" s="71"/>
      <c r="AE1577" s="71"/>
    </row>
    <row r="1578" spans="1:31" ht="25.5">
      <c r="A1578" s="98"/>
      <c r="B1578" s="123" t="s">
        <v>897</v>
      </c>
      <c r="C1578" s="98"/>
      <c r="D1578" s="311"/>
      <c r="Z1578" s="71"/>
      <c r="AA1578" s="71"/>
      <c r="AB1578" s="71"/>
      <c r="AC1578" s="71"/>
      <c r="AD1578" s="71"/>
      <c r="AE1578" s="71"/>
    </row>
    <row r="1579" spans="1:31" ht="25.5">
      <c r="A1579" s="98"/>
      <c r="B1579" s="123" t="s">
        <v>898</v>
      </c>
      <c r="C1579" s="98"/>
      <c r="D1579" s="311"/>
      <c r="Z1579" s="71"/>
      <c r="AA1579" s="71"/>
      <c r="AB1579" s="71"/>
      <c r="AC1579" s="71"/>
      <c r="AD1579" s="71"/>
      <c r="AE1579" s="71"/>
    </row>
    <row r="1580" spans="1:31">
      <c r="A1580" s="98"/>
      <c r="B1580" s="123"/>
      <c r="C1580" s="98"/>
      <c r="D1580" s="311"/>
      <c r="Z1580" s="71"/>
      <c r="AA1580" s="71"/>
      <c r="AB1580" s="71"/>
      <c r="AC1580" s="71"/>
      <c r="AD1580" s="71"/>
      <c r="AE1580" s="71"/>
    </row>
    <row r="1581" spans="1:31">
      <c r="A1581" s="98"/>
      <c r="B1581" s="123" t="s">
        <v>899</v>
      </c>
      <c r="C1581" s="98"/>
      <c r="D1581" s="311"/>
      <c r="Z1581" s="71"/>
      <c r="AA1581" s="71"/>
      <c r="AB1581" s="71"/>
      <c r="AC1581" s="71"/>
      <c r="AD1581" s="71"/>
      <c r="AE1581" s="71"/>
    </row>
    <row r="1582" spans="1:31">
      <c r="A1582" s="98"/>
      <c r="B1582" s="123" t="s">
        <v>900</v>
      </c>
      <c r="C1582" s="98"/>
      <c r="D1582" s="311"/>
      <c r="Z1582" s="71"/>
      <c r="AA1582" s="71"/>
      <c r="AB1582" s="71"/>
      <c r="AC1582" s="71"/>
      <c r="AD1582" s="71"/>
      <c r="AE1582" s="71"/>
    </row>
    <row r="1583" spans="1:31">
      <c r="A1583" s="98"/>
      <c r="B1583" s="123" t="s">
        <v>901</v>
      </c>
      <c r="C1583" s="98"/>
      <c r="D1583" s="311"/>
      <c r="Z1583" s="71"/>
      <c r="AA1583" s="71"/>
      <c r="AB1583" s="71"/>
      <c r="AC1583" s="71"/>
      <c r="AD1583" s="71"/>
      <c r="AE1583" s="71"/>
    </row>
    <row r="1584" spans="1:31">
      <c r="A1584" s="98"/>
      <c r="B1584" s="123" t="s">
        <v>902</v>
      </c>
      <c r="C1584" s="98"/>
      <c r="D1584" s="311"/>
      <c r="Z1584" s="71"/>
      <c r="AA1584" s="71"/>
      <c r="AB1584" s="71"/>
      <c r="AC1584" s="71"/>
      <c r="AD1584" s="71"/>
      <c r="AE1584" s="71"/>
    </row>
    <row r="1585" spans="1:31">
      <c r="A1585" s="98"/>
      <c r="B1585" s="123" t="s">
        <v>903</v>
      </c>
      <c r="C1585" s="98"/>
      <c r="D1585" s="311"/>
      <c r="Z1585" s="71"/>
      <c r="AA1585" s="71"/>
      <c r="AB1585" s="71"/>
      <c r="AC1585" s="71"/>
      <c r="AD1585" s="71"/>
      <c r="AE1585" s="71"/>
    </row>
    <row r="1586" spans="1:31">
      <c r="A1586" s="98"/>
      <c r="B1586" s="123" t="s">
        <v>904</v>
      </c>
      <c r="C1586" s="98"/>
      <c r="D1586" s="311"/>
      <c r="Z1586" s="71"/>
      <c r="AA1586" s="71"/>
      <c r="AB1586" s="71"/>
      <c r="AC1586" s="71"/>
      <c r="AD1586" s="71"/>
      <c r="AE1586" s="71"/>
    </row>
    <row r="1587" spans="1:31" ht="25.5">
      <c r="A1587" s="98"/>
      <c r="B1587" s="123" t="s">
        <v>905</v>
      </c>
      <c r="C1587" s="98"/>
      <c r="D1587" s="311"/>
      <c r="Z1587" s="71"/>
      <c r="AA1587" s="71"/>
      <c r="AB1587" s="71"/>
      <c r="AC1587" s="71"/>
      <c r="AD1587" s="71"/>
      <c r="AE1587" s="71"/>
    </row>
    <row r="1588" spans="1:31" ht="25.5">
      <c r="A1588" s="98"/>
      <c r="B1588" s="123" t="s">
        <v>906</v>
      </c>
      <c r="C1588" s="98"/>
      <c r="D1588" s="311"/>
      <c r="Z1588" s="71"/>
      <c r="AA1588" s="71"/>
      <c r="AB1588" s="71"/>
      <c r="AC1588" s="71"/>
      <c r="AD1588" s="71"/>
      <c r="AE1588" s="71"/>
    </row>
    <row r="1589" spans="1:31" ht="38.25">
      <c r="A1589" s="98"/>
      <c r="B1589" s="123" t="s">
        <v>907</v>
      </c>
      <c r="C1589" s="98"/>
      <c r="D1589" s="311"/>
      <c r="Z1589" s="71"/>
      <c r="AA1589" s="71"/>
      <c r="AB1589" s="71"/>
      <c r="AC1589" s="71"/>
      <c r="AD1589" s="71"/>
      <c r="AE1589" s="71"/>
    </row>
    <row r="1590" spans="1:31">
      <c r="A1590" s="98"/>
      <c r="B1590" s="123" t="s">
        <v>908</v>
      </c>
      <c r="C1590" s="98"/>
      <c r="D1590" s="311"/>
      <c r="Z1590" s="71"/>
      <c r="AA1590" s="71"/>
      <c r="AB1590" s="71"/>
      <c r="AC1590" s="71"/>
      <c r="AD1590" s="71"/>
      <c r="AE1590" s="71"/>
    </row>
    <row r="1591" spans="1:31">
      <c r="A1591" s="98"/>
      <c r="B1591" s="123"/>
      <c r="C1591" s="98"/>
      <c r="D1591" s="311"/>
      <c r="Z1591" s="71"/>
      <c r="AA1591" s="71"/>
      <c r="AB1591" s="71"/>
      <c r="AC1591" s="71"/>
      <c r="AD1591" s="71"/>
      <c r="AE1591" s="71"/>
    </row>
    <row r="1592" spans="1:31">
      <c r="A1592" s="98"/>
      <c r="B1592" s="123" t="s">
        <v>909</v>
      </c>
      <c r="C1592" s="98"/>
      <c r="D1592" s="311"/>
      <c r="Z1592" s="71"/>
      <c r="AA1592" s="71"/>
      <c r="AB1592" s="71"/>
      <c r="AC1592" s="71"/>
      <c r="AD1592" s="71"/>
      <c r="AE1592" s="71"/>
    </row>
    <row r="1593" spans="1:31">
      <c r="A1593" s="98"/>
      <c r="B1593" s="123" t="s">
        <v>910</v>
      </c>
      <c r="C1593" s="98"/>
      <c r="D1593" s="311"/>
      <c r="Z1593" s="71"/>
      <c r="AA1593" s="71"/>
      <c r="AB1593" s="71"/>
      <c r="AC1593" s="71"/>
      <c r="AD1593" s="71"/>
      <c r="AE1593" s="71"/>
    </row>
    <row r="1594" spans="1:31" ht="25.5">
      <c r="A1594" s="98"/>
      <c r="B1594" s="123" t="s">
        <v>911</v>
      </c>
      <c r="C1594" s="98"/>
      <c r="D1594" s="311"/>
      <c r="Z1594" s="71"/>
      <c r="AA1594" s="71"/>
      <c r="AB1594" s="71"/>
      <c r="AC1594" s="71"/>
      <c r="AD1594" s="71"/>
      <c r="AE1594" s="71"/>
    </row>
    <row r="1595" spans="1:31" ht="25.5">
      <c r="A1595" s="98"/>
      <c r="B1595" s="123" t="s">
        <v>912</v>
      </c>
      <c r="C1595" s="98"/>
      <c r="D1595" s="311"/>
      <c r="Z1595" s="71"/>
      <c r="AA1595" s="71"/>
      <c r="AB1595" s="71"/>
      <c r="AC1595" s="71"/>
      <c r="AD1595" s="71"/>
      <c r="AE1595" s="71"/>
    </row>
    <row r="1596" spans="1:31" ht="25.5">
      <c r="A1596" s="98"/>
      <c r="B1596" s="123" t="s">
        <v>913</v>
      </c>
      <c r="C1596" s="98"/>
      <c r="D1596" s="311"/>
      <c r="Z1596" s="71"/>
      <c r="AA1596" s="71"/>
      <c r="AB1596" s="71"/>
      <c r="AC1596" s="71"/>
      <c r="AD1596" s="71"/>
      <c r="AE1596" s="71"/>
    </row>
    <row r="1597" spans="1:31">
      <c r="A1597" s="98"/>
      <c r="B1597" s="123"/>
      <c r="C1597" s="98"/>
      <c r="D1597" s="311"/>
      <c r="Z1597" s="71"/>
      <c r="AA1597" s="71"/>
      <c r="AB1597" s="71"/>
      <c r="AC1597" s="71"/>
      <c r="AD1597" s="71"/>
      <c r="AE1597" s="71"/>
    </row>
    <row r="1598" spans="1:31">
      <c r="A1598" s="98"/>
      <c r="B1598" s="123" t="s">
        <v>914</v>
      </c>
      <c r="C1598" s="98"/>
      <c r="D1598" s="311"/>
      <c r="Z1598" s="71"/>
      <c r="AA1598" s="71"/>
      <c r="AB1598" s="71"/>
      <c r="AC1598" s="71"/>
      <c r="AD1598" s="71"/>
      <c r="AE1598" s="71"/>
    </row>
    <row r="1599" spans="1:31" ht="25.5">
      <c r="A1599" s="98"/>
      <c r="B1599" s="123" t="s">
        <v>915</v>
      </c>
      <c r="C1599" s="98"/>
      <c r="D1599" s="311"/>
      <c r="Z1599" s="71"/>
      <c r="AA1599" s="71"/>
      <c r="AB1599" s="71"/>
      <c r="AC1599" s="71"/>
      <c r="AD1599" s="71"/>
      <c r="AE1599" s="71"/>
    </row>
    <row r="1600" spans="1:31">
      <c r="A1600" s="98"/>
      <c r="B1600" s="123" t="s">
        <v>916</v>
      </c>
      <c r="C1600" s="98"/>
      <c r="D1600" s="311"/>
      <c r="Z1600" s="71"/>
      <c r="AA1600" s="71"/>
      <c r="AB1600" s="71"/>
      <c r="AC1600" s="71"/>
      <c r="AD1600" s="71"/>
      <c r="AE1600" s="71"/>
    </row>
    <row r="1601" spans="1:31" ht="38.25">
      <c r="A1601" s="98"/>
      <c r="B1601" s="123" t="s">
        <v>917</v>
      </c>
      <c r="C1601" s="98"/>
      <c r="D1601" s="311"/>
      <c r="Z1601" s="71"/>
      <c r="AA1601" s="71"/>
      <c r="AB1601" s="71"/>
      <c r="AC1601" s="71"/>
      <c r="AD1601" s="71"/>
      <c r="AE1601" s="71"/>
    </row>
    <row r="1602" spans="1:31" ht="38.25">
      <c r="A1602" s="98"/>
      <c r="B1602" s="123" t="s">
        <v>918</v>
      </c>
      <c r="C1602" s="98"/>
      <c r="D1602" s="311"/>
      <c r="Z1602" s="71"/>
      <c r="AA1602" s="71"/>
      <c r="AB1602" s="71"/>
      <c r="AC1602" s="71"/>
      <c r="AD1602" s="71"/>
      <c r="AE1602" s="71"/>
    </row>
    <row r="1603" spans="1:31" ht="25.5">
      <c r="A1603" s="98"/>
      <c r="B1603" s="123" t="s">
        <v>919</v>
      </c>
      <c r="C1603" s="98"/>
      <c r="D1603" s="311"/>
      <c r="Z1603" s="71"/>
      <c r="AA1603" s="71"/>
      <c r="AB1603" s="71"/>
      <c r="AC1603" s="71"/>
      <c r="AD1603" s="71"/>
      <c r="AE1603" s="71"/>
    </row>
    <row r="1604" spans="1:31" ht="25.5">
      <c r="A1604" s="98"/>
      <c r="B1604" s="123" t="s">
        <v>920</v>
      </c>
      <c r="C1604" s="98"/>
      <c r="D1604" s="311"/>
      <c r="Z1604" s="71"/>
      <c r="AA1604" s="71"/>
      <c r="AB1604" s="71"/>
      <c r="AC1604" s="71"/>
      <c r="AD1604" s="71"/>
      <c r="AE1604" s="71"/>
    </row>
    <row r="1605" spans="1:31">
      <c r="A1605" s="98"/>
      <c r="B1605" s="123" t="s">
        <v>921</v>
      </c>
      <c r="C1605" s="98"/>
      <c r="D1605" s="311"/>
      <c r="Z1605" s="71"/>
      <c r="AA1605" s="71"/>
      <c r="AB1605" s="71"/>
      <c r="AC1605" s="71"/>
      <c r="AD1605" s="71"/>
      <c r="AE1605" s="71"/>
    </row>
    <row r="1606" spans="1:31">
      <c r="A1606" s="98"/>
      <c r="B1606" s="123" t="s">
        <v>922</v>
      </c>
      <c r="C1606" s="98"/>
      <c r="D1606" s="311"/>
      <c r="Z1606" s="71"/>
      <c r="AA1606" s="71"/>
      <c r="AB1606" s="71"/>
      <c r="AC1606" s="71"/>
      <c r="AD1606" s="71"/>
      <c r="AE1606" s="71"/>
    </row>
    <row r="1607" spans="1:31" ht="38.25">
      <c r="A1607" s="98"/>
      <c r="B1607" s="123" t="s">
        <v>923</v>
      </c>
      <c r="C1607" s="98"/>
      <c r="D1607" s="311"/>
      <c r="Z1607" s="71"/>
      <c r="AA1607" s="71"/>
      <c r="AB1607" s="71"/>
      <c r="AC1607" s="71"/>
      <c r="AD1607" s="71"/>
      <c r="AE1607" s="71"/>
    </row>
    <row r="1608" spans="1:31" ht="25.5">
      <c r="A1608" s="98"/>
      <c r="B1608" s="123" t="s">
        <v>924</v>
      </c>
      <c r="C1608" s="98"/>
      <c r="D1608" s="311"/>
      <c r="Z1608" s="71"/>
      <c r="AA1608" s="71"/>
      <c r="AB1608" s="71"/>
      <c r="AC1608" s="71"/>
      <c r="AD1608" s="71"/>
      <c r="AE1608" s="71"/>
    </row>
    <row r="1609" spans="1:31">
      <c r="A1609" s="98"/>
      <c r="B1609" s="123"/>
      <c r="C1609" s="98"/>
      <c r="D1609" s="311"/>
      <c r="Z1609" s="71"/>
      <c r="AA1609" s="71"/>
      <c r="AB1609" s="71"/>
      <c r="AC1609" s="71"/>
      <c r="AD1609" s="71"/>
      <c r="AE1609" s="71"/>
    </row>
    <row r="1610" spans="1:31">
      <c r="A1610" s="98"/>
      <c r="B1610" s="123" t="s">
        <v>925</v>
      </c>
      <c r="C1610" s="98"/>
      <c r="D1610" s="311"/>
      <c r="Z1610" s="71"/>
      <c r="AA1610" s="71"/>
      <c r="AB1610" s="71"/>
      <c r="AC1610" s="71"/>
      <c r="AD1610" s="71"/>
      <c r="AE1610" s="71"/>
    </row>
    <row r="1611" spans="1:31" ht="25.5">
      <c r="A1611" s="98"/>
      <c r="B1611" s="123" t="s">
        <v>926</v>
      </c>
      <c r="C1611" s="98"/>
      <c r="D1611" s="311"/>
      <c r="Z1611" s="71"/>
      <c r="AA1611" s="71"/>
      <c r="AB1611" s="71"/>
      <c r="AC1611" s="71"/>
      <c r="AD1611" s="71"/>
      <c r="AE1611" s="71"/>
    </row>
    <row r="1612" spans="1:31">
      <c r="A1612" s="98"/>
      <c r="B1612" s="98"/>
      <c r="C1612" s="98"/>
      <c r="D1612" s="311"/>
      <c r="Z1612" s="71"/>
      <c r="AA1612" s="71"/>
      <c r="AB1612" s="71"/>
      <c r="AC1612" s="71"/>
      <c r="AD1612" s="71"/>
      <c r="AE1612" s="71"/>
    </row>
    <row r="1613" spans="1:31">
      <c r="A1613" s="98"/>
      <c r="B1613" s="98"/>
      <c r="C1613" s="98"/>
      <c r="D1613" s="311"/>
      <c r="Z1613" s="71"/>
      <c r="AA1613" s="71"/>
      <c r="AB1613" s="71"/>
      <c r="AC1613" s="71"/>
      <c r="AD1613" s="71"/>
      <c r="AE1613" s="71"/>
    </row>
    <row r="1614" spans="1:31" ht="38.25">
      <c r="A1614" s="49">
        <v>4</v>
      </c>
      <c r="B1614" s="98" t="s">
        <v>927</v>
      </c>
      <c r="C1614" s="112" t="s">
        <v>77</v>
      </c>
      <c r="D1614" s="117">
        <v>1</v>
      </c>
      <c r="Z1614" s="71"/>
      <c r="AA1614" s="71"/>
      <c r="AB1614" s="71"/>
      <c r="AC1614" s="71"/>
      <c r="AD1614" s="71"/>
      <c r="AE1614" s="71"/>
    </row>
    <row r="1615" spans="1:31">
      <c r="A1615" s="98"/>
      <c r="B1615" s="98"/>
      <c r="C1615" s="98"/>
      <c r="D1615" s="311"/>
      <c r="Z1615" s="71"/>
      <c r="AA1615" s="71"/>
      <c r="AB1615" s="71"/>
      <c r="AC1615" s="71"/>
      <c r="AD1615" s="71"/>
      <c r="AE1615" s="71"/>
    </row>
    <row r="1616" spans="1:31">
      <c r="A1616" s="98"/>
      <c r="B1616" s="98"/>
      <c r="C1616" s="98"/>
      <c r="D1616" s="311"/>
      <c r="Z1616" s="71"/>
      <c r="AA1616" s="71"/>
      <c r="AB1616" s="71"/>
      <c r="AC1616" s="71"/>
      <c r="AD1616" s="71"/>
      <c r="AE1616" s="71"/>
    </row>
    <row r="1617" spans="1:32" ht="38.25">
      <c r="A1617" s="49">
        <v>5</v>
      </c>
      <c r="B1617" s="98" t="s">
        <v>928</v>
      </c>
      <c r="C1617" s="112" t="s">
        <v>77</v>
      </c>
      <c r="D1617" s="117">
        <v>1</v>
      </c>
      <c r="Z1617" s="71"/>
      <c r="AA1617" s="71"/>
      <c r="AB1617" s="71"/>
      <c r="AC1617" s="71"/>
      <c r="AD1617" s="71"/>
      <c r="AE1617" s="71"/>
    </row>
    <row r="1618" spans="1:32">
      <c r="A1618" s="49"/>
      <c r="B1618" s="98"/>
      <c r="D1618" s="117"/>
      <c r="Z1618" s="71"/>
      <c r="AA1618" s="71"/>
      <c r="AB1618" s="71"/>
      <c r="AC1618" s="71"/>
      <c r="AD1618" s="71"/>
      <c r="AE1618" s="71"/>
    </row>
    <row r="1619" spans="1:32" ht="38.25">
      <c r="A1619" s="49">
        <v>6</v>
      </c>
      <c r="B1619" s="98" t="s">
        <v>929</v>
      </c>
      <c r="C1619" s="98"/>
      <c r="D1619" s="311"/>
      <c r="E1619" s="62"/>
      <c r="F1619" s="313"/>
      <c r="Z1619" s="71"/>
      <c r="AA1619" s="71"/>
      <c r="AB1619" s="71"/>
      <c r="AC1619" s="71"/>
      <c r="AD1619" s="71"/>
      <c r="AE1619" s="71"/>
    </row>
    <row r="1620" spans="1:32" ht="51">
      <c r="A1620" s="98"/>
      <c r="B1620" s="98" t="s">
        <v>930</v>
      </c>
      <c r="C1620" s="98"/>
      <c r="D1620" s="311"/>
      <c r="Z1620" s="71"/>
      <c r="AA1620" s="71"/>
      <c r="AB1620" s="71"/>
      <c r="AC1620" s="71"/>
      <c r="AD1620" s="71"/>
      <c r="AE1620" s="71"/>
    </row>
    <row r="1621" spans="1:32" ht="38.25">
      <c r="A1621" s="98"/>
      <c r="B1621" s="98" t="s">
        <v>931</v>
      </c>
      <c r="C1621" s="98"/>
      <c r="D1621" s="311"/>
      <c r="G1621" s="148"/>
      <c r="H1621" s="148"/>
      <c r="I1621" s="148"/>
      <c r="J1621" s="148"/>
      <c r="K1621" s="148"/>
      <c r="L1621" s="148"/>
      <c r="M1621" s="148"/>
      <c r="N1621" s="148"/>
      <c r="O1621" s="148"/>
      <c r="P1621" s="148"/>
      <c r="Q1621" s="148"/>
      <c r="R1621" s="148"/>
      <c r="S1621" s="148"/>
      <c r="T1621" s="148"/>
      <c r="U1621" s="148"/>
      <c r="V1621" s="148"/>
      <c r="W1621" s="148"/>
      <c r="X1621" s="148"/>
      <c r="Y1621" s="148"/>
      <c r="Z1621" s="71"/>
      <c r="AA1621" s="71"/>
      <c r="AB1621" s="71"/>
      <c r="AC1621" s="71"/>
      <c r="AD1621" s="71"/>
      <c r="AE1621" s="71"/>
    </row>
    <row r="1622" spans="1:32">
      <c r="A1622" s="98" t="s">
        <v>63</v>
      </c>
      <c r="B1622" s="98" t="s">
        <v>932</v>
      </c>
      <c r="C1622" s="112" t="s">
        <v>72</v>
      </c>
      <c r="D1622" s="117">
        <v>7</v>
      </c>
      <c r="Z1622" s="71"/>
      <c r="AA1622" s="71"/>
      <c r="AB1622" s="71"/>
      <c r="AC1622" s="71"/>
      <c r="AD1622" s="71"/>
      <c r="AE1622" s="71"/>
    </row>
    <row r="1623" spans="1:32">
      <c r="A1623" s="98" t="s">
        <v>63</v>
      </c>
      <c r="B1623" s="98" t="s">
        <v>933</v>
      </c>
      <c r="C1623" s="112" t="s">
        <v>72</v>
      </c>
      <c r="D1623" s="117">
        <v>1</v>
      </c>
      <c r="Z1623" s="71"/>
      <c r="AA1623" s="71"/>
      <c r="AB1623" s="71"/>
      <c r="AC1623" s="71"/>
      <c r="AD1623" s="71"/>
      <c r="AE1623" s="71"/>
    </row>
    <row r="1624" spans="1:32">
      <c r="A1624" s="98" t="s">
        <v>63</v>
      </c>
      <c r="B1624" s="98" t="s">
        <v>934</v>
      </c>
      <c r="C1624" s="112" t="s">
        <v>72</v>
      </c>
      <c r="D1624" s="117">
        <v>8</v>
      </c>
      <c r="Z1624" s="71"/>
      <c r="AA1624" s="71"/>
      <c r="AB1624" s="71"/>
      <c r="AC1624" s="71"/>
      <c r="AD1624" s="71"/>
      <c r="AE1624" s="71"/>
    </row>
    <row r="1625" spans="1:32">
      <c r="A1625" s="98"/>
      <c r="B1625" s="98"/>
      <c r="C1625" s="98"/>
      <c r="D1625" s="311"/>
      <c r="Z1625" s="71"/>
      <c r="AA1625" s="71"/>
      <c r="AB1625" s="71"/>
      <c r="AC1625" s="71"/>
      <c r="AD1625" s="71"/>
      <c r="AE1625" s="71"/>
    </row>
    <row r="1626" spans="1:32" ht="38.25">
      <c r="A1626" s="14">
        <v>7</v>
      </c>
      <c r="B1626" s="154" t="s">
        <v>935</v>
      </c>
      <c r="C1626" s="314"/>
      <c r="D1626" s="315"/>
      <c r="E1626" s="18"/>
      <c r="F1626" s="18"/>
      <c r="Z1626" s="71"/>
      <c r="AA1626" s="71"/>
      <c r="AB1626" s="71"/>
      <c r="AC1626" s="71"/>
      <c r="AD1626" s="71"/>
      <c r="AE1626" s="71"/>
    </row>
    <row r="1627" spans="1:32" ht="25.5">
      <c r="A1627" s="14"/>
      <c r="B1627" s="154" t="s">
        <v>936</v>
      </c>
      <c r="C1627" s="314"/>
      <c r="D1627" s="315"/>
      <c r="E1627" s="18"/>
      <c r="F1627" s="18"/>
      <c r="Z1627" s="71"/>
      <c r="AA1627" s="71"/>
      <c r="AB1627" s="71"/>
      <c r="AC1627" s="71"/>
      <c r="AD1627" s="71"/>
      <c r="AE1627" s="71"/>
    </row>
    <row r="1628" spans="1:32" ht="38.25">
      <c r="A1628" s="14"/>
      <c r="B1628" s="316" t="s">
        <v>937</v>
      </c>
      <c r="C1628" s="112"/>
      <c r="D1628" s="117"/>
      <c r="E1628" s="18"/>
      <c r="F1628" s="18"/>
      <c r="G1628" s="317"/>
      <c r="H1628" s="14"/>
      <c r="I1628" s="154"/>
      <c r="J1628" s="318"/>
      <c r="K1628" s="319"/>
      <c r="L1628" s="317"/>
      <c r="M1628" s="317"/>
      <c r="N1628" s="319"/>
      <c r="O1628" s="319"/>
      <c r="P1628" s="319"/>
      <c r="Q1628" s="319"/>
      <c r="R1628" s="319"/>
      <c r="S1628" s="319"/>
      <c r="T1628" s="319"/>
      <c r="U1628" s="319"/>
      <c r="V1628" s="319"/>
      <c r="W1628" s="319"/>
      <c r="X1628" s="319"/>
      <c r="Y1628" s="319"/>
      <c r="Z1628" s="319"/>
      <c r="AA1628" s="319"/>
      <c r="AB1628" s="319"/>
      <c r="AC1628" s="319"/>
      <c r="AD1628" s="319"/>
      <c r="AE1628" s="319"/>
      <c r="AF1628" s="319"/>
    </row>
    <row r="1629" spans="1:32" ht="25.5">
      <c r="A1629" s="14"/>
      <c r="B1629" s="146" t="s">
        <v>938</v>
      </c>
      <c r="C1629" s="112" t="s">
        <v>81</v>
      </c>
      <c r="D1629" s="117">
        <v>300</v>
      </c>
      <c r="E1629" s="18"/>
      <c r="F1629" s="18"/>
      <c r="G1629" s="317"/>
      <c r="H1629" s="14"/>
      <c r="I1629" s="154"/>
      <c r="J1629" s="318"/>
      <c r="K1629" s="319"/>
      <c r="L1629" s="317"/>
      <c r="M1629" s="317"/>
      <c r="N1629" s="319"/>
      <c r="O1629" s="319"/>
      <c r="P1629" s="319"/>
      <c r="Q1629" s="319"/>
      <c r="R1629" s="319"/>
      <c r="S1629" s="319"/>
      <c r="T1629" s="319"/>
      <c r="U1629" s="319"/>
      <c r="V1629" s="319"/>
      <c r="W1629" s="319"/>
      <c r="X1629" s="319"/>
      <c r="Y1629" s="319"/>
      <c r="Z1629" s="319"/>
      <c r="AA1629" s="319"/>
      <c r="AB1629" s="319"/>
      <c r="AC1629" s="319"/>
      <c r="AD1629" s="319"/>
      <c r="AE1629" s="319"/>
      <c r="AF1629" s="319"/>
    </row>
    <row r="1630" spans="1:32">
      <c r="A1630" s="49"/>
      <c r="B1630" s="98"/>
      <c r="C1630" s="112"/>
      <c r="D1630" s="117"/>
      <c r="E1630" s="62"/>
      <c r="F1630" s="313"/>
      <c r="G1630" s="317"/>
      <c r="H1630" s="14"/>
      <c r="I1630" s="320"/>
      <c r="J1630" s="16"/>
      <c r="K1630" s="321"/>
      <c r="L1630" s="317"/>
      <c r="M1630" s="317"/>
      <c r="N1630" s="319"/>
      <c r="O1630" s="319"/>
      <c r="P1630" s="319"/>
      <c r="Q1630" s="319"/>
      <c r="R1630" s="319"/>
      <c r="S1630" s="319"/>
      <c r="T1630" s="319"/>
      <c r="U1630" s="319"/>
      <c r="V1630" s="319"/>
      <c r="W1630" s="319"/>
      <c r="X1630" s="319"/>
      <c r="Y1630" s="319"/>
      <c r="Z1630" s="319"/>
      <c r="AA1630" s="319"/>
      <c r="AB1630" s="319"/>
      <c r="AC1630" s="319"/>
      <c r="AD1630" s="319"/>
      <c r="AE1630" s="319"/>
      <c r="AF1630" s="319"/>
    </row>
    <row r="1631" spans="1:32" ht="38.25">
      <c r="A1631" s="286">
        <v>8</v>
      </c>
      <c r="B1631" s="322" t="s">
        <v>939</v>
      </c>
      <c r="C1631" s="323" t="s">
        <v>72</v>
      </c>
      <c r="D1631" s="324">
        <v>100</v>
      </c>
      <c r="E1631" s="289"/>
      <c r="F1631" s="289"/>
      <c r="G1631" s="317"/>
      <c r="H1631" s="14"/>
      <c r="I1631" s="325"/>
      <c r="J1631" s="319"/>
      <c r="K1631" s="319"/>
      <c r="L1631" s="317"/>
      <c r="M1631" s="317"/>
      <c r="N1631" s="319"/>
      <c r="O1631" s="319"/>
      <c r="P1631" s="319"/>
      <c r="Q1631" s="319"/>
      <c r="R1631" s="319"/>
      <c r="S1631" s="319"/>
      <c r="T1631" s="319"/>
      <c r="U1631" s="319"/>
      <c r="V1631" s="319"/>
      <c r="W1631" s="319"/>
      <c r="X1631" s="319"/>
      <c r="Y1631" s="319"/>
      <c r="Z1631" s="319"/>
      <c r="AA1631" s="319"/>
      <c r="AB1631" s="319"/>
      <c r="AC1631" s="319"/>
      <c r="AD1631" s="319"/>
      <c r="AE1631" s="319"/>
      <c r="AF1631" s="319"/>
    </row>
    <row r="1632" spans="1:32">
      <c r="A1632" s="49"/>
      <c r="B1632" s="98"/>
      <c r="C1632" s="112"/>
      <c r="D1632" s="117"/>
      <c r="E1632" s="62"/>
      <c r="F1632" s="313"/>
      <c r="G1632" s="148"/>
      <c r="H1632" s="148"/>
      <c r="I1632" s="148"/>
      <c r="J1632" s="148"/>
      <c r="K1632" s="148"/>
      <c r="L1632" s="148"/>
      <c r="M1632" s="148"/>
      <c r="N1632" s="148"/>
      <c r="O1632" s="148"/>
      <c r="P1632" s="148"/>
      <c r="Q1632" s="148"/>
      <c r="R1632" s="148"/>
      <c r="S1632" s="148"/>
      <c r="T1632" s="148"/>
      <c r="U1632" s="148"/>
      <c r="V1632" s="148"/>
      <c r="W1632" s="148"/>
      <c r="X1632" s="148"/>
      <c r="Y1632" s="148"/>
      <c r="Z1632" s="71"/>
      <c r="AA1632" s="71"/>
      <c r="AB1632" s="71"/>
      <c r="AC1632" s="71"/>
      <c r="AD1632" s="71"/>
      <c r="AE1632" s="71"/>
    </row>
    <row r="1633" spans="1:256">
      <c r="A1633" s="49"/>
      <c r="B1633" s="86" t="s">
        <v>940</v>
      </c>
      <c r="C1633" s="112"/>
      <c r="D1633" s="117"/>
    </row>
    <row r="1634" spans="1:256" ht="38.25">
      <c r="A1634" s="286">
        <v>9</v>
      </c>
      <c r="B1634" s="326" t="s">
        <v>941</v>
      </c>
      <c r="C1634" s="287"/>
      <c r="D1634" s="324"/>
      <c r="E1634" s="288"/>
      <c r="F1634" s="289"/>
      <c r="G1634" s="148"/>
      <c r="H1634" s="148"/>
      <c r="I1634" s="148"/>
      <c r="J1634" s="148"/>
      <c r="K1634" s="148"/>
      <c r="L1634" s="148"/>
      <c r="M1634" s="148"/>
      <c r="N1634" s="148"/>
      <c r="O1634" s="148"/>
      <c r="P1634" s="148"/>
      <c r="Q1634" s="148"/>
      <c r="R1634" s="148"/>
      <c r="S1634" s="148"/>
      <c r="T1634" s="148"/>
      <c r="U1634" s="148"/>
      <c r="V1634" s="148"/>
      <c r="W1634" s="148"/>
      <c r="X1634" s="148"/>
      <c r="Y1634" s="148"/>
      <c r="Z1634" s="71"/>
      <c r="AA1634" s="71"/>
      <c r="AB1634" s="71"/>
      <c r="AC1634" s="71"/>
      <c r="AD1634" s="71"/>
      <c r="AE1634" s="71"/>
    </row>
    <row r="1635" spans="1:256" ht="38.25">
      <c r="A1635" s="49" t="s">
        <v>63</v>
      </c>
      <c r="B1635" s="326" t="s">
        <v>942</v>
      </c>
      <c r="C1635" s="112" t="s">
        <v>72</v>
      </c>
      <c r="D1635" s="117">
        <v>1</v>
      </c>
      <c r="Z1635" s="71"/>
      <c r="AA1635" s="71"/>
      <c r="AB1635" s="71"/>
      <c r="AC1635" s="71"/>
      <c r="AD1635" s="71"/>
      <c r="AE1635" s="71"/>
    </row>
    <row r="1636" spans="1:256">
      <c r="A1636" s="49" t="s">
        <v>63</v>
      </c>
      <c r="B1636" s="326" t="s">
        <v>943</v>
      </c>
      <c r="C1636" s="112" t="s">
        <v>72</v>
      </c>
      <c r="D1636" s="117">
        <v>1</v>
      </c>
      <c r="EP1636" s="31"/>
      <c r="EQ1636" s="31"/>
      <c r="ER1636" s="31"/>
      <c r="ES1636" s="31"/>
      <c r="ET1636" s="31"/>
      <c r="EU1636" s="31"/>
      <c r="EV1636" s="31"/>
      <c r="EW1636" s="31"/>
      <c r="EX1636" s="31"/>
      <c r="EY1636" s="31"/>
      <c r="EZ1636" s="31"/>
      <c r="FA1636" s="31"/>
      <c r="FB1636" s="31"/>
      <c r="FC1636" s="31"/>
      <c r="FD1636" s="31"/>
      <c r="FE1636" s="31"/>
      <c r="FF1636" s="31"/>
      <c r="FG1636" s="31"/>
      <c r="FH1636" s="31"/>
      <c r="FI1636" s="31"/>
      <c r="FJ1636" s="31"/>
      <c r="FK1636" s="31"/>
      <c r="FL1636" s="31"/>
      <c r="FM1636" s="31"/>
      <c r="FN1636" s="31"/>
      <c r="FO1636" s="31"/>
      <c r="FP1636" s="31"/>
      <c r="FQ1636" s="31"/>
      <c r="FR1636" s="31"/>
      <c r="FS1636" s="31"/>
      <c r="FT1636" s="31"/>
      <c r="FU1636" s="31"/>
      <c r="FV1636" s="31"/>
      <c r="FW1636" s="31"/>
      <c r="FX1636" s="31"/>
      <c r="FY1636" s="31"/>
      <c r="FZ1636" s="31"/>
      <c r="GA1636" s="31"/>
      <c r="GB1636" s="31"/>
      <c r="GC1636" s="31"/>
      <c r="GD1636" s="31"/>
      <c r="GE1636" s="31"/>
      <c r="GF1636" s="31"/>
      <c r="GG1636" s="31"/>
      <c r="GH1636" s="31"/>
      <c r="GI1636" s="31"/>
      <c r="GJ1636" s="31"/>
      <c r="GK1636" s="31"/>
      <c r="GL1636" s="31"/>
      <c r="GM1636" s="31"/>
      <c r="GN1636" s="31"/>
      <c r="GO1636" s="31"/>
      <c r="GP1636" s="31"/>
      <c r="GQ1636" s="31"/>
      <c r="GR1636" s="31"/>
      <c r="GS1636" s="31"/>
      <c r="GT1636" s="31"/>
      <c r="GU1636" s="31"/>
      <c r="GV1636" s="31"/>
      <c r="GW1636" s="31"/>
      <c r="GX1636" s="31"/>
      <c r="GY1636" s="31"/>
      <c r="GZ1636" s="31"/>
      <c r="HA1636" s="31"/>
      <c r="HB1636" s="31"/>
      <c r="HC1636" s="31"/>
      <c r="HD1636" s="31"/>
      <c r="HE1636" s="31"/>
      <c r="HF1636" s="31"/>
      <c r="HG1636" s="31"/>
      <c r="HH1636" s="31"/>
      <c r="HI1636" s="31"/>
      <c r="HJ1636" s="31"/>
      <c r="HK1636" s="31"/>
      <c r="HL1636" s="31"/>
      <c r="HM1636" s="31"/>
      <c r="HN1636" s="31"/>
      <c r="HO1636" s="31"/>
      <c r="HP1636" s="31"/>
      <c r="HQ1636" s="31"/>
      <c r="HR1636" s="31"/>
      <c r="HS1636" s="31"/>
      <c r="HT1636" s="31"/>
      <c r="HU1636" s="31"/>
      <c r="HV1636" s="31"/>
      <c r="HW1636" s="31"/>
      <c r="HX1636" s="31"/>
      <c r="HY1636" s="31"/>
      <c r="HZ1636" s="31"/>
      <c r="IA1636" s="31"/>
      <c r="IB1636" s="31"/>
      <c r="IC1636" s="31"/>
      <c r="ID1636" s="31"/>
      <c r="IE1636" s="31"/>
      <c r="IF1636" s="31"/>
      <c r="IG1636" s="31"/>
      <c r="IH1636" s="31"/>
      <c r="II1636" s="31"/>
      <c r="IJ1636" s="31"/>
      <c r="IK1636" s="31"/>
      <c r="IL1636" s="31"/>
      <c r="IM1636" s="31"/>
      <c r="IN1636" s="31"/>
      <c r="IO1636" s="31"/>
      <c r="IP1636" s="31"/>
      <c r="IQ1636" s="31"/>
      <c r="IR1636" s="31"/>
      <c r="IS1636" s="31"/>
      <c r="IT1636" s="31"/>
      <c r="IU1636" s="31"/>
      <c r="IV1636" s="31"/>
    </row>
    <row r="1637" spans="1:256">
      <c r="A1637" s="49" t="s">
        <v>63</v>
      </c>
      <c r="B1637" s="326" t="s">
        <v>944</v>
      </c>
      <c r="C1637" s="112" t="s">
        <v>72</v>
      </c>
      <c r="D1637" s="117">
        <v>1</v>
      </c>
      <c r="Z1637" s="71"/>
      <c r="AA1637" s="71"/>
      <c r="AB1637" s="71"/>
      <c r="AC1637" s="71"/>
      <c r="AD1637" s="71"/>
      <c r="AE1637" s="71"/>
    </row>
    <row r="1638" spans="1:256" ht="25.5">
      <c r="A1638" s="49" t="s">
        <v>63</v>
      </c>
      <c r="B1638" s="326" t="s">
        <v>945</v>
      </c>
      <c r="C1638" s="112" t="s">
        <v>72</v>
      </c>
      <c r="D1638" s="117">
        <v>1</v>
      </c>
      <c r="Z1638" s="71"/>
      <c r="AA1638" s="71"/>
      <c r="AB1638" s="71"/>
      <c r="AC1638" s="71"/>
      <c r="AD1638" s="71"/>
      <c r="AE1638" s="71"/>
    </row>
    <row r="1639" spans="1:256">
      <c r="A1639" s="49" t="s">
        <v>63</v>
      </c>
      <c r="B1639" s="326" t="s">
        <v>946</v>
      </c>
      <c r="C1639" s="112" t="s">
        <v>72</v>
      </c>
      <c r="D1639" s="117">
        <v>1</v>
      </c>
      <c r="Z1639" s="71"/>
      <c r="AA1639" s="71"/>
      <c r="AB1639" s="71"/>
      <c r="AC1639" s="71"/>
      <c r="AD1639" s="71"/>
      <c r="AE1639" s="71"/>
    </row>
    <row r="1640" spans="1:256" ht="25.5">
      <c r="A1640" s="49" t="s">
        <v>63</v>
      </c>
      <c r="B1640" s="326" t="s">
        <v>947</v>
      </c>
      <c r="C1640" s="112" t="s">
        <v>72</v>
      </c>
      <c r="D1640" s="117">
        <v>1</v>
      </c>
      <c r="Z1640" s="71"/>
      <c r="AA1640" s="71"/>
      <c r="AB1640" s="71"/>
      <c r="AC1640" s="71"/>
      <c r="AD1640" s="71"/>
      <c r="AE1640" s="71"/>
    </row>
    <row r="1641" spans="1:256">
      <c r="A1641" s="49" t="s">
        <v>63</v>
      </c>
      <c r="B1641" s="326" t="s">
        <v>948</v>
      </c>
      <c r="C1641" s="112" t="s">
        <v>72</v>
      </c>
      <c r="D1641" s="117">
        <v>1</v>
      </c>
      <c r="Z1641" s="71"/>
      <c r="AA1641" s="71"/>
      <c r="AB1641" s="71"/>
      <c r="AC1641" s="71"/>
      <c r="AD1641" s="71"/>
      <c r="AE1641" s="71"/>
    </row>
    <row r="1642" spans="1:256" ht="25.5">
      <c r="A1642" s="49" t="s">
        <v>63</v>
      </c>
      <c r="B1642" s="326" t="s">
        <v>949</v>
      </c>
      <c r="C1642" s="112" t="s">
        <v>72</v>
      </c>
      <c r="D1642" s="117">
        <v>1</v>
      </c>
      <c r="Z1642" s="71"/>
      <c r="AA1642" s="71"/>
      <c r="AB1642" s="71"/>
      <c r="AC1642" s="71"/>
      <c r="AD1642" s="71"/>
      <c r="AE1642" s="71"/>
    </row>
    <row r="1643" spans="1:256" ht="25.5">
      <c r="A1643" s="49" t="s">
        <v>63</v>
      </c>
      <c r="B1643" s="326" t="s">
        <v>950</v>
      </c>
      <c r="C1643" s="112" t="s">
        <v>72</v>
      </c>
      <c r="D1643" s="117">
        <v>1</v>
      </c>
      <c r="Z1643" s="71"/>
      <c r="AA1643" s="71"/>
      <c r="AB1643" s="71"/>
      <c r="AC1643" s="71"/>
      <c r="AD1643" s="71"/>
      <c r="AE1643" s="71"/>
    </row>
    <row r="1644" spans="1:256">
      <c r="A1644" s="49" t="s">
        <v>63</v>
      </c>
      <c r="B1644" s="326" t="s">
        <v>951</v>
      </c>
      <c r="C1644" s="112" t="s">
        <v>72</v>
      </c>
      <c r="D1644" s="117">
        <v>1</v>
      </c>
      <c r="Z1644" s="71"/>
      <c r="AA1644" s="71"/>
      <c r="AB1644" s="71"/>
      <c r="AC1644" s="71"/>
      <c r="AD1644" s="71"/>
      <c r="AE1644" s="71"/>
    </row>
    <row r="1645" spans="1:256">
      <c r="A1645" s="49" t="s">
        <v>63</v>
      </c>
      <c r="B1645" s="326" t="s">
        <v>952</v>
      </c>
      <c r="C1645" s="112" t="s">
        <v>72</v>
      </c>
      <c r="D1645" s="117">
        <v>1</v>
      </c>
      <c r="Z1645" s="71"/>
      <c r="AA1645" s="71"/>
      <c r="AB1645" s="71"/>
      <c r="AC1645" s="71"/>
      <c r="AD1645" s="71"/>
      <c r="AE1645" s="71"/>
    </row>
    <row r="1646" spans="1:256">
      <c r="A1646" s="49"/>
      <c r="B1646" s="326"/>
      <c r="D1646" s="117"/>
      <c r="Z1646" s="71"/>
      <c r="AA1646" s="71"/>
      <c r="AB1646" s="71"/>
      <c r="AC1646" s="71"/>
      <c r="AD1646" s="71"/>
      <c r="AE1646" s="71"/>
    </row>
    <row r="1647" spans="1:256">
      <c r="A1647" s="98"/>
      <c r="B1647" s="98"/>
      <c r="C1647" s="98"/>
      <c r="D1647" s="311"/>
      <c r="Z1647" s="71"/>
      <c r="AA1647" s="71"/>
      <c r="AB1647" s="71"/>
      <c r="AC1647" s="71"/>
      <c r="AD1647" s="71"/>
      <c r="AE1647" s="71"/>
    </row>
    <row r="1648" spans="1:256">
      <c r="A1648" s="131"/>
      <c r="B1648" s="132" t="s">
        <v>953</v>
      </c>
      <c r="C1648" s="302"/>
      <c r="D1648" s="238"/>
      <c r="E1648" s="135"/>
      <c r="F1648" s="327"/>
      <c r="Z1648" s="71"/>
      <c r="AA1648" s="71"/>
      <c r="AB1648" s="71"/>
      <c r="AC1648" s="71"/>
      <c r="AD1648" s="71"/>
      <c r="AE1648" s="71"/>
    </row>
    <row r="1649" spans="1:31">
      <c r="A1649" s="49"/>
      <c r="B1649" s="59"/>
      <c r="D1649" s="117"/>
      <c r="Z1649" s="71"/>
      <c r="AA1649" s="71"/>
      <c r="AB1649" s="71"/>
      <c r="AC1649" s="71"/>
      <c r="AD1649" s="71"/>
      <c r="AE1649" s="71"/>
    </row>
    <row r="1650" spans="1:31">
      <c r="A1650" s="49"/>
      <c r="B1650" s="59"/>
      <c r="C1650" s="148"/>
      <c r="D1650" s="638"/>
    </row>
    <row r="1651" spans="1:31" ht="25.5">
      <c r="A1651" s="49"/>
      <c r="B1651" s="59" t="s">
        <v>954</v>
      </c>
      <c r="C1651" s="148"/>
      <c r="D1651" s="638"/>
    </row>
    <row r="1652" spans="1:31">
      <c r="A1652" s="49"/>
      <c r="B1652" s="59"/>
      <c r="C1652" s="148"/>
      <c r="D1652" s="638"/>
    </row>
    <row r="1653" spans="1:31">
      <c r="A1653" s="49"/>
      <c r="B1653" s="143" t="s">
        <v>494</v>
      </c>
      <c r="C1653" s="148"/>
      <c r="D1653" s="638"/>
    </row>
    <row r="1654" spans="1:31" ht="25.5">
      <c r="A1654" s="49"/>
      <c r="B1654" s="143" t="s">
        <v>563</v>
      </c>
      <c r="C1654" s="148"/>
      <c r="D1654" s="638"/>
    </row>
    <row r="1655" spans="1:31">
      <c r="A1655" s="49"/>
      <c r="B1655" s="143" t="s">
        <v>955</v>
      </c>
      <c r="C1655" s="148"/>
      <c r="D1655" s="638"/>
    </row>
    <row r="1656" spans="1:31">
      <c r="A1656" s="49"/>
      <c r="B1656" s="143" t="s">
        <v>956</v>
      </c>
      <c r="C1656" s="148"/>
      <c r="D1656" s="638"/>
    </row>
    <row r="1657" spans="1:31">
      <c r="A1657" s="49"/>
      <c r="B1657" s="143" t="s">
        <v>957</v>
      </c>
      <c r="C1657" s="50"/>
      <c r="D1657" s="94"/>
    </row>
    <row r="1658" spans="1:31">
      <c r="A1658" s="49"/>
      <c r="B1658" s="143" t="s">
        <v>958</v>
      </c>
      <c r="C1658" s="50"/>
      <c r="D1658" s="94"/>
    </row>
    <row r="1659" spans="1:31">
      <c r="A1659" s="49"/>
      <c r="B1659" s="143" t="s">
        <v>959</v>
      </c>
      <c r="C1659" s="50"/>
      <c r="D1659" s="94"/>
    </row>
    <row r="1660" spans="1:31">
      <c r="A1660" s="49"/>
      <c r="B1660" s="143"/>
      <c r="C1660" s="50"/>
      <c r="D1660" s="94"/>
    </row>
    <row r="1661" spans="1:31">
      <c r="A1661" s="49"/>
      <c r="B1661" s="59"/>
      <c r="C1661" s="50"/>
      <c r="D1661" s="94"/>
    </row>
    <row r="1662" spans="1:31">
      <c r="A1662" s="131"/>
      <c r="B1662" s="132" t="s">
        <v>960</v>
      </c>
      <c r="C1662" s="133"/>
      <c r="D1662" s="134"/>
      <c r="E1662" s="135"/>
      <c r="F1662" s="136"/>
    </row>
    <row r="1663" spans="1:31">
      <c r="A1663" s="49"/>
      <c r="B1663" s="59"/>
      <c r="C1663" s="60"/>
      <c r="D1663" s="94"/>
    </row>
    <row r="1664" spans="1:31">
      <c r="A1664" s="49"/>
      <c r="B1664" s="59"/>
      <c r="C1664" s="60"/>
      <c r="D1664" s="94"/>
    </row>
    <row r="1666" spans="1:6">
      <c r="A1666" s="49"/>
      <c r="B1666" s="59" t="s">
        <v>961</v>
      </c>
      <c r="C1666" s="60"/>
      <c r="D1666" s="94"/>
    </row>
    <row r="1667" spans="1:6">
      <c r="A1667" s="328"/>
      <c r="B1667" s="297"/>
      <c r="C1667" s="158"/>
      <c r="D1667" s="416"/>
      <c r="E1667" s="158"/>
      <c r="F1667" s="158"/>
    </row>
    <row r="1668" spans="1:6">
      <c r="B1668" s="297" t="s">
        <v>59</v>
      </c>
      <c r="C1668" s="158"/>
      <c r="D1668" s="416"/>
      <c r="E1668" s="158"/>
      <c r="F1668" s="158"/>
    </row>
    <row r="1669" spans="1:6">
      <c r="A1669" s="296"/>
      <c r="B1669" s="297"/>
      <c r="C1669" s="158"/>
      <c r="D1669" s="416"/>
      <c r="E1669" s="158"/>
      <c r="F1669" s="158"/>
    </row>
    <row r="1670" spans="1:6" ht="127.5">
      <c r="B1670" s="14" t="s">
        <v>962</v>
      </c>
      <c r="C1670" s="14"/>
      <c r="D1670" s="329"/>
      <c r="E1670" s="14"/>
      <c r="F1670" s="14"/>
    </row>
    <row r="1671" spans="1:6">
      <c r="A1671" s="296"/>
      <c r="B1671" s="297"/>
      <c r="C1671" s="330"/>
      <c r="D1671" s="329"/>
      <c r="E1671" s="331"/>
      <c r="F1671" s="331"/>
    </row>
    <row r="1672" spans="1:6" ht="102">
      <c r="B1672" s="158" t="s">
        <v>963</v>
      </c>
      <c r="C1672" s="158"/>
      <c r="D1672" s="416"/>
      <c r="E1672" s="158"/>
      <c r="F1672" s="158"/>
    </row>
    <row r="1673" spans="1:6">
      <c r="A1673" s="296"/>
      <c r="B1673" s="297"/>
      <c r="C1673" s="330"/>
      <c r="D1673" s="329"/>
      <c r="E1673" s="331"/>
      <c r="F1673" s="331"/>
    </row>
    <row r="1674" spans="1:6" ht="63.75">
      <c r="B1674" s="332" t="s">
        <v>964</v>
      </c>
      <c r="C1674" s="158"/>
      <c r="D1674" s="416"/>
      <c r="E1674" s="158"/>
      <c r="F1674" s="158"/>
    </row>
    <row r="1675" spans="1:6">
      <c r="A1675" s="296"/>
      <c r="B1675" s="297"/>
      <c r="C1675" s="330"/>
      <c r="D1675" s="329"/>
      <c r="E1675" s="331"/>
      <c r="F1675" s="331"/>
    </row>
    <row r="1676" spans="1:6" ht="63.75">
      <c r="B1676" s="332" t="s">
        <v>965</v>
      </c>
      <c r="C1676" s="158"/>
      <c r="D1676" s="416"/>
      <c r="E1676" s="158"/>
      <c r="F1676" s="158"/>
    </row>
    <row r="1677" spans="1:6">
      <c r="A1677" s="296"/>
      <c r="B1677" s="297"/>
      <c r="C1677" s="333"/>
      <c r="D1677" s="416"/>
      <c r="E1677" s="334"/>
      <c r="F1677" s="334"/>
    </row>
    <row r="1678" spans="1:6" ht="102">
      <c r="B1678" s="158" t="s">
        <v>966</v>
      </c>
      <c r="C1678" s="158"/>
      <c r="D1678" s="416"/>
      <c r="E1678" s="158"/>
      <c r="F1678" s="158"/>
    </row>
    <row r="1679" spans="1:6">
      <c r="A1679" s="296"/>
      <c r="B1679" s="297"/>
      <c r="C1679" s="14"/>
      <c r="D1679" s="416"/>
      <c r="E1679" s="334"/>
      <c r="F1679" s="334"/>
    </row>
    <row r="1680" spans="1:6" ht="38.25">
      <c r="B1680" s="332" t="s">
        <v>967</v>
      </c>
      <c r="C1680" s="158"/>
      <c r="D1680" s="416"/>
      <c r="E1680" s="158"/>
      <c r="F1680" s="158"/>
    </row>
    <row r="1681" spans="1:6">
      <c r="A1681" s="296"/>
      <c r="B1681" s="297"/>
      <c r="C1681" s="14"/>
      <c r="D1681" s="416"/>
      <c r="E1681" s="334"/>
      <c r="F1681" s="334"/>
    </row>
    <row r="1682" spans="1:6">
      <c r="A1682" s="328"/>
      <c r="B1682" s="297"/>
      <c r="C1682" s="14"/>
      <c r="D1682" s="329"/>
      <c r="E1682" s="14"/>
      <c r="F1682" s="14"/>
    </row>
    <row r="1683" spans="1:6">
      <c r="B1683" s="335" t="s">
        <v>968</v>
      </c>
      <c r="C1683" s="333"/>
      <c r="D1683" s="329"/>
      <c r="E1683" s="336"/>
      <c r="F1683" s="336"/>
    </row>
    <row r="1684" spans="1:6">
      <c r="A1684" s="328"/>
      <c r="B1684" s="297"/>
      <c r="C1684" s="14"/>
      <c r="D1684" s="329"/>
      <c r="E1684" s="336"/>
      <c r="F1684" s="336"/>
    </row>
    <row r="1685" spans="1:6" ht="25.5">
      <c r="A1685" s="14">
        <v>1</v>
      </c>
      <c r="B1685" s="99" t="s">
        <v>969</v>
      </c>
      <c r="C1685" s="330"/>
      <c r="D1685" s="329"/>
      <c r="E1685" s="337"/>
      <c r="F1685" s="337"/>
    </row>
    <row r="1686" spans="1:6" ht="38.25">
      <c r="A1686" s="158"/>
      <c r="B1686" s="99" t="s">
        <v>970</v>
      </c>
      <c r="C1686" s="14"/>
      <c r="D1686" s="329"/>
      <c r="E1686" s="336"/>
      <c r="F1686" s="336"/>
    </row>
    <row r="1687" spans="1:6" ht="51">
      <c r="A1687" s="158"/>
      <c r="B1687" s="99" t="s">
        <v>971</v>
      </c>
      <c r="C1687" s="333"/>
      <c r="D1687" s="416"/>
      <c r="E1687" s="161"/>
      <c r="F1687" s="161"/>
    </row>
    <row r="1688" spans="1:6" ht="76.5">
      <c r="A1688" s="158"/>
      <c r="B1688" s="99" t="s">
        <v>972</v>
      </c>
      <c r="C1688" s="14"/>
      <c r="D1688" s="416"/>
      <c r="E1688" s="161"/>
      <c r="F1688" s="161"/>
    </row>
    <row r="1689" spans="1:6" ht="38.25">
      <c r="A1689" s="158"/>
      <c r="B1689" s="99" t="s">
        <v>973</v>
      </c>
      <c r="C1689" s="14"/>
      <c r="D1689" s="416"/>
      <c r="E1689" s="161"/>
      <c r="F1689" s="161"/>
    </row>
    <row r="1690" spans="1:6" ht="25.5">
      <c r="A1690" s="158"/>
      <c r="B1690" s="99" t="s">
        <v>974</v>
      </c>
      <c r="C1690" s="16" t="s">
        <v>83</v>
      </c>
      <c r="D1690" s="100">
        <v>1200</v>
      </c>
      <c r="E1690" s="161"/>
      <c r="F1690" s="161"/>
    </row>
    <row r="1691" spans="1:6">
      <c r="A1691" s="296"/>
      <c r="B1691" s="260"/>
      <c r="C1691" s="14"/>
      <c r="D1691" s="416"/>
      <c r="E1691" s="161"/>
      <c r="F1691" s="161"/>
    </row>
    <row r="1692" spans="1:6" ht="38.25">
      <c r="A1692" s="14">
        <v>2</v>
      </c>
      <c r="B1692" s="99" t="s">
        <v>975</v>
      </c>
      <c r="C1692" s="14"/>
      <c r="D1692" s="416"/>
      <c r="E1692" s="161"/>
      <c r="F1692" s="161"/>
    </row>
    <row r="1693" spans="1:6" ht="76.5">
      <c r="A1693" s="158"/>
      <c r="B1693" s="99" t="s">
        <v>976</v>
      </c>
      <c r="C1693" s="14"/>
      <c r="D1693" s="416"/>
      <c r="E1693" s="161"/>
      <c r="F1693" s="161"/>
    </row>
    <row r="1694" spans="1:6">
      <c r="A1694" s="158"/>
      <c r="B1694" s="332" t="s">
        <v>296</v>
      </c>
      <c r="C1694" s="16" t="s">
        <v>83</v>
      </c>
      <c r="D1694" s="100">
        <v>20</v>
      </c>
      <c r="E1694" s="161"/>
      <c r="F1694" s="161"/>
    </row>
    <row r="1695" spans="1:6">
      <c r="A1695" s="296"/>
      <c r="B1695" s="297"/>
      <c r="C1695" s="14"/>
      <c r="D1695" s="416"/>
      <c r="E1695" s="161"/>
      <c r="F1695" s="161"/>
    </row>
    <row r="1696" spans="1:6" ht="51">
      <c r="A1696" s="49">
        <v>3</v>
      </c>
      <c r="B1696" s="111" t="s">
        <v>977</v>
      </c>
      <c r="C1696" s="14"/>
      <c r="D1696" s="416"/>
      <c r="E1696" s="161"/>
      <c r="F1696" s="161"/>
    </row>
    <row r="1697" spans="1:6" ht="25.5">
      <c r="A1697" s="49"/>
      <c r="B1697" s="111" t="s">
        <v>978</v>
      </c>
      <c r="C1697" s="14"/>
      <c r="D1697" s="416"/>
      <c r="E1697" s="161"/>
      <c r="F1697" s="161"/>
    </row>
    <row r="1698" spans="1:6">
      <c r="A1698" s="49"/>
      <c r="B1698" s="111" t="s">
        <v>979</v>
      </c>
      <c r="C1698" s="14"/>
      <c r="D1698" s="416"/>
      <c r="E1698" s="161"/>
      <c r="F1698" s="161"/>
    </row>
    <row r="1699" spans="1:6">
      <c r="A1699" s="49"/>
      <c r="B1699" s="111" t="s">
        <v>296</v>
      </c>
      <c r="C1699" s="16" t="s">
        <v>83</v>
      </c>
      <c r="D1699" s="100">
        <v>10</v>
      </c>
      <c r="E1699" s="161"/>
      <c r="F1699" s="161"/>
    </row>
    <row r="1700" spans="1:6">
      <c r="A1700" s="296"/>
      <c r="B1700" s="111"/>
      <c r="C1700" s="333"/>
      <c r="D1700" s="416"/>
      <c r="E1700" s="161"/>
      <c r="F1700" s="161"/>
    </row>
    <row r="1701" spans="1:6" ht="25.5">
      <c r="A1701" s="49">
        <v>4</v>
      </c>
      <c r="B1701" s="111" t="s">
        <v>980</v>
      </c>
      <c r="C1701" s="333"/>
      <c r="D1701" s="416"/>
      <c r="E1701" s="263"/>
      <c r="F1701" s="263"/>
    </row>
    <row r="1702" spans="1:6" ht="38.25">
      <c r="A1702" s="49"/>
      <c r="B1702" s="111" t="s">
        <v>981</v>
      </c>
      <c r="C1702" s="14"/>
      <c r="D1702" s="416"/>
      <c r="E1702" s="263"/>
      <c r="F1702" s="263"/>
    </row>
    <row r="1703" spans="1:6">
      <c r="A1703" s="49"/>
      <c r="B1703" s="111" t="s">
        <v>982</v>
      </c>
      <c r="C1703" s="16" t="s">
        <v>83</v>
      </c>
      <c r="D1703" s="100">
        <v>230</v>
      </c>
      <c r="E1703" s="263"/>
      <c r="F1703" s="263"/>
    </row>
    <row r="1704" spans="1:6">
      <c r="A1704" s="296"/>
      <c r="B1704" s="338"/>
      <c r="C1704" s="14"/>
      <c r="D1704" s="416"/>
      <c r="E1704" s="263"/>
      <c r="F1704" s="263"/>
    </row>
    <row r="1705" spans="1:6" ht="38.25">
      <c r="A1705" s="49">
        <v>5</v>
      </c>
      <c r="B1705" s="111" t="s">
        <v>983</v>
      </c>
      <c r="C1705" s="14"/>
      <c r="D1705" s="416"/>
      <c r="E1705" s="263"/>
      <c r="F1705" s="263"/>
    </row>
    <row r="1706" spans="1:6" ht="25.5">
      <c r="A1706" s="49"/>
      <c r="B1706" s="111" t="s">
        <v>984</v>
      </c>
      <c r="C1706" s="14"/>
      <c r="D1706" s="416"/>
      <c r="E1706" s="263"/>
      <c r="F1706" s="263"/>
    </row>
    <row r="1707" spans="1:6">
      <c r="A1707" s="49"/>
      <c r="B1707" s="338" t="s">
        <v>985</v>
      </c>
      <c r="C1707" s="16" t="s">
        <v>79</v>
      </c>
      <c r="D1707" s="416">
        <v>8</v>
      </c>
      <c r="E1707" s="161"/>
      <c r="F1707" s="161"/>
    </row>
    <row r="1708" spans="1:6">
      <c r="A1708" s="328"/>
      <c r="B1708" s="297"/>
      <c r="C1708" s="14"/>
      <c r="D1708" s="416"/>
      <c r="E1708" s="161"/>
      <c r="F1708" s="161"/>
    </row>
    <row r="1709" spans="1:6">
      <c r="A1709" s="131"/>
      <c r="B1709" s="339" t="s">
        <v>986</v>
      </c>
      <c r="C1709" s="340"/>
      <c r="D1709" s="341"/>
      <c r="E1709" s="342"/>
      <c r="F1709" s="343"/>
    </row>
    <row r="1710" spans="1:6">
      <c r="A1710" s="296"/>
      <c r="B1710" s="297"/>
      <c r="C1710" s="14"/>
      <c r="D1710" s="416"/>
      <c r="E1710" s="334"/>
      <c r="F1710" s="334"/>
    </row>
    <row r="1711" spans="1:6">
      <c r="A1711" s="296"/>
      <c r="B1711" s="297"/>
      <c r="C1711" s="14"/>
      <c r="D1711" s="416"/>
      <c r="E1711" s="334"/>
      <c r="F1711" s="334"/>
    </row>
    <row r="1712" spans="1:6">
      <c r="B1712" s="335" t="s">
        <v>987</v>
      </c>
      <c r="C1712" s="14"/>
      <c r="D1712" s="416"/>
      <c r="E1712" s="334"/>
      <c r="F1712" s="334"/>
    </row>
    <row r="1713" spans="1:6">
      <c r="A1713" s="328"/>
      <c r="B1713" s="297"/>
      <c r="C1713" s="14"/>
      <c r="D1713" s="416"/>
      <c r="E1713" s="334"/>
      <c r="F1713" s="334"/>
    </row>
    <row r="1714" spans="1:6">
      <c r="B1714" s="335" t="s">
        <v>59</v>
      </c>
      <c r="C1714" s="14"/>
      <c r="D1714" s="416"/>
      <c r="E1714" s="334"/>
      <c r="F1714" s="334"/>
    </row>
    <row r="1715" spans="1:6">
      <c r="A1715" s="328"/>
      <c r="B1715" s="297"/>
      <c r="C1715" s="14"/>
      <c r="D1715" s="416"/>
      <c r="E1715" s="334"/>
      <c r="F1715" s="334"/>
    </row>
    <row r="1716" spans="1:6" ht="38.25">
      <c r="B1716" s="332" t="s">
        <v>988</v>
      </c>
      <c r="C1716" s="158"/>
      <c r="D1716" s="416"/>
      <c r="E1716" s="158"/>
      <c r="F1716" s="158"/>
    </row>
    <row r="1717" spans="1:6" ht="114.75">
      <c r="B1717" s="158" t="s">
        <v>989</v>
      </c>
      <c r="C1717" s="158"/>
      <c r="D1717" s="416"/>
      <c r="E1717" s="158"/>
      <c r="F1717" s="158"/>
    </row>
    <row r="1718" spans="1:6" ht="76.5">
      <c r="B1718" s="158" t="s">
        <v>990</v>
      </c>
      <c r="C1718" s="158"/>
      <c r="D1718" s="416"/>
      <c r="E1718" s="158"/>
      <c r="F1718" s="158"/>
    </row>
    <row r="1719" spans="1:6" ht="51">
      <c r="B1719" s="158" t="s">
        <v>991</v>
      </c>
      <c r="C1719" s="158"/>
      <c r="D1719" s="416"/>
      <c r="E1719" s="158"/>
      <c r="F1719" s="158"/>
    </row>
    <row r="1720" spans="1:6" ht="63.75">
      <c r="B1720" s="332" t="s">
        <v>992</v>
      </c>
      <c r="C1720" s="158"/>
      <c r="D1720" s="416"/>
      <c r="E1720" s="158"/>
      <c r="F1720" s="158"/>
    </row>
    <row r="1721" spans="1:6" ht="25.5">
      <c r="B1721" s="332" t="s">
        <v>993</v>
      </c>
      <c r="C1721" s="158"/>
      <c r="D1721" s="416"/>
      <c r="E1721" s="158"/>
      <c r="F1721" s="158"/>
    </row>
    <row r="1722" spans="1:6" ht="51">
      <c r="B1722" s="332" t="s">
        <v>994</v>
      </c>
      <c r="C1722" s="158"/>
      <c r="D1722" s="416"/>
      <c r="E1722" s="158"/>
      <c r="F1722" s="158"/>
    </row>
    <row r="1723" spans="1:6" ht="38.25">
      <c r="B1723" s="332" t="s">
        <v>995</v>
      </c>
      <c r="C1723" s="158"/>
      <c r="D1723" s="416"/>
      <c r="E1723" s="158"/>
      <c r="F1723" s="158"/>
    </row>
    <row r="1724" spans="1:6" ht="89.25">
      <c r="B1724" s="158" t="s">
        <v>996</v>
      </c>
      <c r="C1724" s="158"/>
      <c r="D1724" s="416"/>
      <c r="E1724" s="158"/>
      <c r="F1724" s="158"/>
    </row>
    <row r="1725" spans="1:6" ht="102">
      <c r="B1725" s="158" t="s">
        <v>997</v>
      </c>
      <c r="C1725" s="158"/>
      <c r="D1725" s="416"/>
      <c r="E1725" s="158"/>
      <c r="F1725" s="158"/>
    </row>
    <row r="1726" spans="1:6" ht="51">
      <c r="B1726" s="332" t="s">
        <v>998</v>
      </c>
      <c r="C1726" s="158"/>
      <c r="D1726" s="416"/>
      <c r="E1726" s="158"/>
      <c r="F1726" s="158"/>
    </row>
    <row r="1727" spans="1:6">
      <c r="B1727" s="332" t="s">
        <v>999</v>
      </c>
      <c r="C1727" s="158"/>
      <c r="D1727" s="416"/>
      <c r="E1727" s="158"/>
      <c r="F1727" s="158"/>
    </row>
    <row r="1728" spans="1:6" ht="25.5">
      <c r="B1728" s="332" t="s">
        <v>1000</v>
      </c>
      <c r="C1728" s="344"/>
      <c r="D1728" s="345"/>
      <c r="E1728" s="344"/>
      <c r="F1728" s="344"/>
    </row>
    <row r="1729" spans="1:6">
      <c r="B1729" s="332" t="s">
        <v>1001</v>
      </c>
      <c r="C1729" s="344"/>
      <c r="D1729" s="345"/>
      <c r="E1729" s="344"/>
      <c r="F1729" s="344"/>
    </row>
    <row r="1730" spans="1:6">
      <c r="B1730" s="332" t="s">
        <v>1002</v>
      </c>
      <c r="C1730" s="344"/>
      <c r="D1730" s="345"/>
      <c r="E1730" s="344"/>
      <c r="F1730" s="344"/>
    </row>
    <row r="1731" spans="1:6">
      <c r="A1731" s="296"/>
      <c r="B1731" s="297"/>
      <c r="C1731" s="14"/>
      <c r="D1731" s="416"/>
      <c r="E1731" s="334"/>
      <c r="F1731" s="334"/>
    </row>
    <row r="1732" spans="1:6">
      <c r="A1732" s="49"/>
      <c r="B1732" s="215"/>
      <c r="C1732" s="49"/>
      <c r="D1732" s="230"/>
      <c r="E1732" s="219"/>
      <c r="F1732" s="219"/>
    </row>
    <row r="1733" spans="1:6" ht="38.25">
      <c r="A1733" s="49">
        <v>1</v>
      </c>
      <c r="B1733" s="111" t="s">
        <v>1003</v>
      </c>
      <c r="C1733" s="14"/>
      <c r="D1733" s="416"/>
      <c r="E1733" s="161"/>
      <c r="F1733" s="161"/>
    </row>
    <row r="1734" spans="1:6">
      <c r="A1734" s="49"/>
      <c r="B1734" s="111" t="s">
        <v>1004</v>
      </c>
      <c r="C1734" s="14"/>
      <c r="D1734" s="416"/>
      <c r="E1734" s="161"/>
      <c r="F1734" s="161"/>
    </row>
    <row r="1735" spans="1:6" ht="38.25">
      <c r="A1735" s="49"/>
      <c r="B1735" s="111" t="s">
        <v>1005</v>
      </c>
      <c r="C1735" s="333"/>
      <c r="D1735" s="416"/>
      <c r="E1735" s="161"/>
      <c r="F1735" s="161"/>
    </row>
    <row r="1736" spans="1:6">
      <c r="A1736" s="49"/>
      <c r="B1736" s="111" t="s">
        <v>1006</v>
      </c>
      <c r="C1736" s="16" t="s">
        <v>72</v>
      </c>
      <c r="D1736" s="100">
        <v>3</v>
      </c>
      <c r="E1736" s="161"/>
      <c r="F1736" s="161"/>
    </row>
    <row r="1737" spans="1:6">
      <c r="A1737" s="49"/>
      <c r="B1737" s="111"/>
      <c r="C1737" s="14"/>
      <c r="D1737" s="416"/>
      <c r="E1737" s="161"/>
      <c r="F1737" s="161"/>
    </row>
    <row r="1738" spans="1:6" ht="25.5">
      <c r="A1738" s="49">
        <v>2</v>
      </c>
      <c r="B1738" s="111" t="s">
        <v>1007</v>
      </c>
      <c r="C1738" s="14"/>
      <c r="D1738" s="416"/>
      <c r="E1738" s="161"/>
      <c r="F1738" s="161"/>
    </row>
    <row r="1739" spans="1:6" ht="25.5">
      <c r="A1739" s="49"/>
      <c r="B1739" s="111" t="s">
        <v>1008</v>
      </c>
      <c r="C1739" s="14"/>
      <c r="D1739" s="416"/>
      <c r="E1739" s="161"/>
      <c r="F1739" s="161"/>
    </row>
    <row r="1740" spans="1:6">
      <c r="A1740" s="49"/>
      <c r="B1740" s="111" t="s">
        <v>1009</v>
      </c>
      <c r="C1740" s="16" t="s">
        <v>81</v>
      </c>
      <c r="D1740" s="100">
        <v>80</v>
      </c>
      <c r="E1740" s="263"/>
      <c r="F1740" s="263"/>
    </row>
    <row r="1741" spans="1:6">
      <c r="A1741" s="49"/>
      <c r="B1741" s="111"/>
      <c r="C1741" s="14"/>
      <c r="D1741" s="416"/>
      <c r="E1741" s="263"/>
      <c r="F1741" s="263"/>
    </row>
    <row r="1742" spans="1:6" ht="38.25">
      <c r="A1742" s="49">
        <v>3</v>
      </c>
      <c r="B1742" s="111" t="s">
        <v>1010</v>
      </c>
      <c r="C1742" s="14"/>
      <c r="D1742" s="416"/>
      <c r="E1742" s="263"/>
      <c r="F1742" s="263"/>
    </row>
    <row r="1743" spans="1:6">
      <c r="A1743" s="49"/>
      <c r="B1743" s="111" t="s">
        <v>1011</v>
      </c>
      <c r="C1743" s="16" t="s">
        <v>72</v>
      </c>
      <c r="D1743" s="416">
        <v>4</v>
      </c>
      <c r="E1743" s="263"/>
      <c r="F1743" s="263"/>
    </row>
    <row r="1744" spans="1:6">
      <c r="A1744" s="49"/>
      <c r="B1744" s="111"/>
      <c r="C1744" s="14"/>
      <c r="D1744" s="416"/>
      <c r="E1744" s="263"/>
      <c r="F1744" s="263"/>
    </row>
    <row r="1745" spans="1:6" ht="25.5">
      <c r="A1745" s="49">
        <v>4</v>
      </c>
      <c r="B1745" s="111" t="s">
        <v>1012</v>
      </c>
      <c r="C1745" s="14"/>
      <c r="D1745" s="416"/>
      <c r="E1745" s="263"/>
      <c r="F1745" s="263"/>
    </row>
    <row r="1746" spans="1:6">
      <c r="A1746" s="49"/>
      <c r="B1746" s="111" t="s">
        <v>1009</v>
      </c>
      <c r="C1746" s="16" t="s">
        <v>81</v>
      </c>
      <c r="D1746" s="100">
        <v>12</v>
      </c>
      <c r="E1746" s="263"/>
      <c r="F1746" s="263"/>
    </row>
    <row r="1747" spans="1:6">
      <c r="A1747" s="49"/>
      <c r="B1747" s="111"/>
      <c r="C1747" s="333"/>
      <c r="D1747" s="416"/>
      <c r="E1747" s="161"/>
      <c r="F1747" s="161"/>
    </row>
    <row r="1748" spans="1:6" ht="38.25">
      <c r="A1748" s="49">
        <v>5</v>
      </c>
      <c r="B1748" s="111" t="s">
        <v>1013</v>
      </c>
      <c r="C1748" s="14"/>
      <c r="D1748" s="416"/>
      <c r="E1748" s="161"/>
      <c r="F1748" s="161"/>
    </row>
    <row r="1749" spans="1:6">
      <c r="A1749" s="49"/>
      <c r="B1749" s="111" t="s">
        <v>1009</v>
      </c>
      <c r="C1749" s="16" t="s">
        <v>81</v>
      </c>
      <c r="D1749" s="100">
        <v>5</v>
      </c>
      <c r="E1749" s="161"/>
      <c r="F1749" s="161"/>
    </row>
    <row r="1750" spans="1:6">
      <c r="A1750" s="49"/>
      <c r="B1750" s="111"/>
      <c r="C1750" s="16"/>
      <c r="D1750" s="100"/>
      <c r="E1750" s="161"/>
      <c r="F1750" s="161"/>
    </row>
    <row r="1751" spans="1:6" ht="25.5">
      <c r="A1751" s="49">
        <v>6</v>
      </c>
      <c r="B1751" s="111" t="s">
        <v>1014</v>
      </c>
      <c r="C1751" s="16"/>
      <c r="D1751" s="100"/>
      <c r="E1751" s="161"/>
      <c r="F1751" s="161"/>
    </row>
    <row r="1752" spans="1:6" ht="38.25">
      <c r="A1752" s="49"/>
      <c r="B1752" s="111" t="s">
        <v>1015</v>
      </c>
      <c r="C1752" s="49"/>
      <c r="D1752" s="230"/>
      <c r="E1752" s="161"/>
      <c r="F1752" s="161"/>
    </row>
    <row r="1753" spans="1:6" ht="38.25">
      <c r="A1753" s="49"/>
      <c r="B1753" s="111" t="s">
        <v>1016</v>
      </c>
      <c r="C1753" s="16" t="s">
        <v>72</v>
      </c>
      <c r="D1753" s="100">
        <v>5</v>
      </c>
      <c r="E1753" s="161"/>
      <c r="F1753" s="161"/>
    </row>
    <row r="1754" spans="1:6">
      <c r="A1754" s="49"/>
      <c r="B1754" s="111"/>
      <c r="C1754" s="16"/>
      <c r="D1754" s="100"/>
      <c r="E1754" s="161"/>
      <c r="F1754" s="161"/>
    </row>
    <row r="1755" spans="1:6" ht="51">
      <c r="A1755" s="49">
        <v>7</v>
      </c>
      <c r="B1755" s="111" t="s">
        <v>1017</v>
      </c>
      <c r="C1755" s="14"/>
      <c r="D1755" s="416"/>
      <c r="E1755" s="161"/>
      <c r="F1755" s="161"/>
    </row>
    <row r="1756" spans="1:6" ht="38.25">
      <c r="A1756" s="49"/>
      <c r="B1756" s="111" t="s">
        <v>1018</v>
      </c>
      <c r="C1756" s="14"/>
      <c r="D1756" s="416"/>
      <c r="E1756" s="161"/>
      <c r="F1756" s="161"/>
    </row>
    <row r="1757" spans="1:6">
      <c r="A1757" s="49"/>
      <c r="B1757" s="111" t="s">
        <v>1019</v>
      </c>
      <c r="C1757" s="14"/>
      <c r="D1757" s="416"/>
      <c r="E1757" s="161"/>
      <c r="F1757" s="161"/>
    </row>
    <row r="1758" spans="1:6" ht="51">
      <c r="A1758" s="49"/>
      <c r="B1758" s="111" t="s">
        <v>1020</v>
      </c>
      <c r="C1758" s="333"/>
      <c r="D1758" s="416"/>
      <c r="E1758" s="161"/>
      <c r="F1758" s="161"/>
    </row>
    <row r="1759" spans="1:6" ht="38.25">
      <c r="A1759" s="49"/>
      <c r="B1759" s="111" t="s">
        <v>1021</v>
      </c>
      <c r="C1759" s="16" t="s">
        <v>83</v>
      </c>
      <c r="D1759" s="100">
        <v>825</v>
      </c>
      <c r="E1759" s="161"/>
      <c r="F1759" s="161"/>
    </row>
    <row r="1760" spans="1:6">
      <c r="A1760" s="49"/>
      <c r="B1760" s="111"/>
      <c r="C1760" s="16"/>
      <c r="D1760" s="416"/>
      <c r="E1760" s="161"/>
      <c r="F1760" s="161"/>
    </row>
    <row r="1761" spans="1:6" ht="51">
      <c r="A1761" s="49">
        <v>8</v>
      </c>
      <c r="B1761" s="111" t="s">
        <v>1022</v>
      </c>
      <c r="C1761" s="16"/>
      <c r="D1761" s="416"/>
      <c r="E1761" s="161"/>
      <c r="F1761" s="161"/>
    </row>
    <row r="1762" spans="1:6" ht="63.75">
      <c r="A1762" s="49"/>
      <c r="B1762" s="111" t="s">
        <v>1023</v>
      </c>
      <c r="C1762" s="16"/>
      <c r="D1762" s="416"/>
      <c r="E1762" s="161"/>
      <c r="F1762" s="161"/>
    </row>
    <row r="1763" spans="1:6">
      <c r="A1763" s="49"/>
      <c r="B1763" s="346" t="s">
        <v>1024</v>
      </c>
      <c r="C1763" s="16"/>
      <c r="D1763" s="100"/>
      <c r="E1763" s="161"/>
      <c r="F1763" s="161"/>
    </row>
    <row r="1764" spans="1:6">
      <c r="A1764" s="49"/>
      <c r="B1764" s="346" t="s">
        <v>1025</v>
      </c>
      <c r="C1764" s="16" t="s">
        <v>81</v>
      </c>
      <c r="D1764" s="100">
        <v>140</v>
      </c>
      <c r="E1764" s="161"/>
      <c r="F1764" s="161"/>
    </row>
    <row r="1765" spans="1:6">
      <c r="A1765" s="49"/>
      <c r="B1765" s="346" t="s">
        <v>1026</v>
      </c>
      <c r="C1765" s="16" t="s">
        <v>81</v>
      </c>
      <c r="D1765" s="100">
        <v>210</v>
      </c>
      <c r="E1765" s="161"/>
      <c r="F1765" s="161"/>
    </row>
    <row r="1766" spans="1:6">
      <c r="A1766" s="49"/>
      <c r="B1766" s="297"/>
      <c r="C1766" s="16"/>
      <c r="D1766" s="416"/>
      <c r="E1766" s="161"/>
      <c r="F1766" s="161"/>
    </row>
    <row r="1767" spans="1:6" ht="38.25">
      <c r="A1767" s="49">
        <v>9</v>
      </c>
      <c r="B1767" s="111" t="s">
        <v>1027</v>
      </c>
      <c r="C1767" s="14"/>
      <c r="D1767" s="416"/>
      <c r="E1767" s="161"/>
      <c r="F1767" s="161"/>
    </row>
    <row r="1768" spans="1:6" ht="38.25">
      <c r="A1768" s="49"/>
      <c r="B1768" s="111" t="s">
        <v>1028</v>
      </c>
      <c r="C1768" s="14"/>
      <c r="D1768" s="416"/>
      <c r="E1768" s="161"/>
      <c r="F1768" s="161"/>
    </row>
    <row r="1769" spans="1:6">
      <c r="A1769" s="49"/>
      <c r="B1769" s="111" t="s">
        <v>1029</v>
      </c>
      <c r="C1769" s="16"/>
      <c r="D1769" s="329"/>
      <c r="E1769" s="336"/>
      <c r="F1769" s="336"/>
    </row>
    <row r="1770" spans="1:6" ht="25.5">
      <c r="A1770" s="49"/>
      <c r="B1770" s="111" t="s">
        <v>1030</v>
      </c>
      <c r="C1770" s="16"/>
      <c r="D1770" s="329"/>
      <c r="E1770" s="336"/>
      <c r="F1770" s="336"/>
    </row>
    <row r="1771" spans="1:6">
      <c r="A1771" s="145" t="s">
        <v>63</v>
      </c>
      <c r="B1771" s="111" t="s">
        <v>1031</v>
      </c>
      <c r="C1771" s="16" t="s">
        <v>72</v>
      </c>
      <c r="D1771" s="100">
        <v>8</v>
      </c>
      <c r="E1771" s="336"/>
      <c r="F1771" s="336"/>
    </row>
    <row r="1772" spans="1:6">
      <c r="A1772" s="145" t="s">
        <v>63</v>
      </c>
      <c r="B1772" s="111" t="s">
        <v>1032</v>
      </c>
      <c r="C1772" s="16" t="s">
        <v>72</v>
      </c>
      <c r="D1772" s="100">
        <v>36</v>
      </c>
      <c r="E1772" s="336"/>
      <c r="F1772" s="336"/>
    </row>
    <row r="1773" spans="1:6">
      <c r="A1773" s="145" t="s">
        <v>63</v>
      </c>
      <c r="B1773" s="111" t="s">
        <v>1033</v>
      </c>
      <c r="C1773" s="16" t="s">
        <v>72</v>
      </c>
      <c r="D1773" s="100">
        <v>4</v>
      </c>
      <c r="E1773" s="336"/>
      <c r="F1773" s="336"/>
    </row>
    <row r="1774" spans="1:6">
      <c r="A1774" s="145" t="s">
        <v>63</v>
      </c>
      <c r="B1774" s="111" t="s">
        <v>1034</v>
      </c>
      <c r="C1774" s="16" t="s">
        <v>72</v>
      </c>
      <c r="D1774" s="100">
        <v>3</v>
      </c>
      <c r="E1774" s="336"/>
      <c r="F1774" s="336"/>
    </row>
    <row r="1775" spans="1:6">
      <c r="A1775" s="145" t="s">
        <v>63</v>
      </c>
      <c r="B1775" s="111" t="s">
        <v>1035</v>
      </c>
      <c r="C1775" s="16" t="s">
        <v>72</v>
      </c>
      <c r="D1775" s="100">
        <v>5</v>
      </c>
      <c r="E1775" s="336"/>
      <c r="F1775" s="336"/>
    </row>
    <row r="1776" spans="1:6">
      <c r="A1776" s="145" t="s">
        <v>63</v>
      </c>
      <c r="B1776" s="111" t="s">
        <v>1036</v>
      </c>
      <c r="C1776" s="16" t="s">
        <v>72</v>
      </c>
      <c r="D1776" s="100">
        <v>1</v>
      </c>
      <c r="E1776" s="336"/>
      <c r="F1776" s="336"/>
    </row>
    <row r="1777" spans="1:6">
      <c r="A1777" s="145" t="s">
        <v>63</v>
      </c>
      <c r="B1777" s="111" t="s">
        <v>1037</v>
      </c>
      <c r="C1777" s="16" t="s">
        <v>72</v>
      </c>
      <c r="D1777" s="100">
        <v>3</v>
      </c>
      <c r="E1777" s="336"/>
      <c r="F1777" s="336"/>
    </row>
    <row r="1778" spans="1:6">
      <c r="A1778" s="145" t="s">
        <v>63</v>
      </c>
      <c r="B1778" s="111" t="s">
        <v>1038</v>
      </c>
      <c r="C1778" s="16" t="s">
        <v>72</v>
      </c>
      <c r="D1778" s="100">
        <v>6</v>
      </c>
      <c r="E1778" s="336"/>
      <c r="F1778" s="336"/>
    </row>
    <row r="1779" spans="1:6">
      <c r="A1779" s="49"/>
      <c r="B1779" s="111"/>
      <c r="C1779" s="333"/>
      <c r="D1779" s="329"/>
      <c r="E1779" s="336"/>
      <c r="F1779" s="336"/>
    </row>
    <row r="1780" spans="1:6" ht="38.25">
      <c r="A1780" s="49">
        <v>10</v>
      </c>
      <c r="B1780" s="111" t="s">
        <v>1039</v>
      </c>
      <c r="C1780" s="14"/>
      <c r="D1780" s="329"/>
      <c r="E1780" s="336"/>
      <c r="F1780" s="336"/>
    </row>
    <row r="1781" spans="1:6">
      <c r="A1781" s="49"/>
      <c r="B1781" s="111" t="s">
        <v>1029</v>
      </c>
      <c r="C1781" s="330"/>
      <c r="D1781" s="329"/>
      <c r="E1781" s="337"/>
      <c r="F1781" s="337"/>
    </row>
    <row r="1782" spans="1:6">
      <c r="A1782" s="145" t="s">
        <v>63</v>
      </c>
      <c r="B1782" s="111" t="s">
        <v>1034</v>
      </c>
      <c r="C1782" s="16" t="s">
        <v>72</v>
      </c>
      <c r="D1782" s="100">
        <v>3</v>
      </c>
      <c r="E1782" s="336"/>
      <c r="F1782" s="336"/>
    </row>
    <row r="1783" spans="1:6">
      <c r="A1783" s="145" t="s">
        <v>63</v>
      </c>
      <c r="B1783" s="111" t="s">
        <v>1035</v>
      </c>
      <c r="C1783" s="16" t="s">
        <v>72</v>
      </c>
      <c r="D1783" s="100">
        <v>5</v>
      </c>
      <c r="E1783" s="336"/>
      <c r="F1783" s="336"/>
    </row>
    <row r="1784" spans="1:6">
      <c r="A1784" s="145"/>
      <c r="B1784" s="111"/>
      <c r="C1784" s="16"/>
      <c r="D1784" s="100"/>
      <c r="E1784" s="336"/>
      <c r="F1784" s="336"/>
    </row>
    <row r="1785" spans="1:6" ht="25.5">
      <c r="A1785" s="49">
        <v>11</v>
      </c>
      <c r="B1785" s="111" t="s">
        <v>1040</v>
      </c>
      <c r="C1785" s="333"/>
      <c r="D1785" s="416"/>
      <c r="E1785" s="161"/>
      <c r="F1785" s="161"/>
    </row>
    <row r="1786" spans="1:6">
      <c r="A1786" s="49"/>
      <c r="B1786" s="111" t="s">
        <v>1029</v>
      </c>
      <c r="C1786" s="16" t="s">
        <v>72</v>
      </c>
      <c r="D1786" s="416">
        <v>2</v>
      </c>
      <c r="E1786" s="161"/>
      <c r="F1786" s="161"/>
    </row>
    <row r="1787" spans="1:6">
      <c r="A1787" s="49"/>
      <c r="B1787" s="111"/>
      <c r="C1787" s="14"/>
      <c r="D1787" s="416"/>
      <c r="E1787" s="161"/>
      <c r="F1787" s="161"/>
    </row>
    <row r="1788" spans="1:6">
      <c r="A1788" s="296"/>
      <c r="B1788" s="297"/>
      <c r="C1788" s="14"/>
      <c r="D1788" s="416"/>
      <c r="E1788" s="161"/>
      <c r="F1788" s="161"/>
    </row>
    <row r="1789" spans="1:6">
      <c r="A1789" s="347"/>
      <c r="B1789" s="339" t="s">
        <v>1041</v>
      </c>
      <c r="C1789" s="340"/>
      <c r="D1789" s="341"/>
      <c r="E1789" s="342"/>
      <c r="F1789" s="343"/>
    </row>
    <row r="1790" spans="1:6">
      <c r="A1790" s="296"/>
      <c r="B1790" s="297"/>
      <c r="C1790" s="14"/>
      <c r="D1790" s="416"/>
      <c r="E1790" s="334"/>
      <c r="F1790" s="334"/>
    </row>
    <row r="1791" spans="1:6">
      <c r="A1791" s="328"/>
      <c r="B1791" s="297"/>
      <c r="C1791" s="14"/>
      <c r="D1791" s="416"/>
      <c r="E1791" s="334"/>
      <c r="F1791" s="334"/>
    </row>
    <row r="1792" spans="1:6">
      <c r="A1792" s="71"/>
      <c r="B1792" s="335" t="s">
        <v>1042</v>
      </c>
      <c r="C1792" s="333"/>
      <c r="D1792" s="416"/>
      <c r="E1792" s="161"/>
      <c r="F1792" s="161"/>
    </row>
    <row r="1793" spans="1:6">
      <c r="A1793" s="49"/>
      <c r="B1793" s="215"/>
      <c r="C1793" s="49"/>
      <c r="D1793" s="230"/>
      <c r="E1793" s="219"/>
      <c r="F1793" s="219"/>
    </row>
    <row r="1794" spans="1:6" ht="76.5">
      <c r="A1794" s="49">
        <v>1</v>
      </c>
      <c r="B1794" s="111" t="s">
        <v>1043</v>
      </c>
      <c r="C1794" s="14"/>
      <c r="D1794" s="416"/>
      <c r="E1794" s="161"/>
      <c r="F1794" s="161"/>
    </row>
    <row r="1795" spans="1:6" ht="76.5">
      <c r="A1795" s="49"/>
      <c r="B1795" s="111" t="s">
        <v>1044</v>
      </c>
      <c r="C1795" s="14"/>
      <c r="D1795" s="416"/>
      <c r="E1795" s="161"/>
      <c r="F1795" s="161"/>
    </row>
    <row r="1796" spans="1:6" ht="25.5">
      <c r="A1796" s="49"/>
      <c r="B1796" s="111" t="s">
        <v>1045</v>
      </c>
      <c r="C1796" s="14"/>
      <c r="D1796" s="416"/>
      <c r="E1796" s="161"/>
      <c r="F1796" s="161"/>
    </row>
    <row r="1797" spans="1:6">
      <c r="A1797" s="49"/>
      <c r="B1797" s="111" t="s">
        <v>1046</v>
      </c>
      <c r="C1797" s="14" t="s">
        <v>72</v>
      </c>
      <c r="D1797" s="416">
        <v>15</v>
      </c>
      <c r="E1797" s="161"/>
      <c r="F1797" s="161"/>
    </row>
    <row r="1798" spans="1:6">
      <c r="A1798" s="296"/>
      <c r="B1798" s="297"/>
      <c r="C1798" s="333"/>
      <c r="D1798" s="416"/>
      <c r="E1798" s="161"/>
      <c r="F1798" s="161"/>
    </row>
    <row r="1799" spans="1:6">
      <c r="A1799" s="347"/>
      <c r="B1799" s="339" t="s">
        <v>1047</v>
      </c>
      <c r="C1799" s="340"/>
      <c r="D1799" s="341"/>
      <c r="E1799" s="342"/>
      <c r="F1799" s="343"/>
    </row>
    <row r="1800" spans="1:6">
      <c r="A1800" s="296"/>
      <c r="B1800" s="297"/>
      <c r="C1800" s="14"/>
      <c r="D1800" s="416"/>
      <c r="E1800" s="334"/>
      <c r="F1800" s="334"/>
    </row>
    <row r="1801" spans="1:6">
      <c r="A1801" s="71"/>
      <c r="B1801" s="335" t="s">
        <v>1048</v>
      </c>
      <c r="C1801" s="14"/>
      <c r="D1801" s="416"/>
      <c r="E1801" s="334"/>
      <c r="F1801" s="334"/>
    </row>
    <row r="1802" spans="1:6">
      <c r="A1802" s="71"/>
      <c r="B1802" s="335"/>
      <c r="C1802" s="14"/>
      <c r="D1802" s="416"/>
      <c r="E1802" s="334"/>
      <c r="F1802" s="334"/>
    </row>
    <row r="1803" spans="1:6">
      <c r="A1803" s="71"/>
      <c r="B1803" s="335" t="s">
        <v>59</v>
      </c>
      <c r="C1803" s="14"/>
      <c r="D1803" s="416"/>
      <c r="E1803" s="334"/>
      <c r="F1803" s="334"/>
    </row>
    <row r="1804" spans="1:6">
      <c r="A1804" s="328"/>
      <c r="B1804" s="297"/>
      <c r="C1804" s="14"/>
      <c r="D1804" s="416"/>
      <c r="E1804" s="334"/>
      <c r="F1804" s="334"/>
    </row>
    <row r="1805" spans="1:6" ht="89.25">
      <c r="A1805" s="71"/>
      <c r="B1805" s="158" t="s">
        <v>1049</v>
      </c>
      <c r="C1805" s="158"/>
      <c r="D1805" s="416"/>
      <c r="E1805" s="158"/>
      <c r="F1805" s="158"/>
    </row>
    <row r="1806" spans="1:6">
      <c r="A1806" s="71"/>
      <c r="B1806" s="297"/>
      <c r="C1806" s="14"/>
      <c r="D1806" s="416"/>
      <c r="E1806" s="334"/>
      <c r="F1806" s="334"/>
    </row>
    <row r="1807" spans="1:6" ht="89.25">
      <c r="A1807" s="71"/>
      <c r="B1807" s="158" t="s">
        <v>1050</v>
      </c>
      <c r="C1807" s="158"/>
      <c r="D1807" s="416"/>
      <c r="E1807" s="158"/>
      <c r="F1807" s="158"/>
    </row>
    <row r="1808" spans="1:6">
      <c r="A1808" s="71"/>
      <c r="B1808" s="297"/>
      <c r="C1808" s="14"/>
      <c r="D1808" s="416"/>
      <c r="E1808" s="334"/>
      <c r="F1808" s="334"/>
    </row>
    <row r="1809" spans="1:6" ht="38.25">
      <c r="A1809" s="71"/>
      <c r="B1809" s="332" t="s">
        <v>1051</v>
      </c>
      <c r="C1809" s="158"/>
      <c r="D1809" s="416"/>
      <c r="E1809" s="158"/>
      <c r="F1809" s="158"/>
    </row>
    <row r="1810" spans="1:6">
      <c r="A1810" s="71"/>
      <c r="B1810" s="297"/>
      <c r="C1810" s="14"/>
      <c r="D1810" s="416"/>
      <c r="E1810" s="334"/>
      <c r="F1810" s="334"/>
    </row>
    <row r="1811" spans="1:6" ht="114.75">
      <c r="A1811" s="71"/>
      <c r="B1811" s="158" t="s">
        <v>1052</v>
      </c>
      <c r="C1811" s="158"/>
      <c r="D1811" s="416"/>
      <c r="E1811" s="158"/>
      <c r="F1811" s="158"/>
    </row>
    <row r="1812" spans="1:6">
      <c r="A1812" s="71"/>
      <c r="B1812" s="297"/>
      <c r="C1812" s="14"/>
      <c r="D1812" s="416"/>
      <c r="E1812" s="334"/>
      <c r="F1812" s="334"/>
    </row>
    <row r="1813" spans="1:6" ht="38.25">
      <c r="A1813" s="71"/>
      <c r="B1813" s="332" t="s">
        <v>1053</v>
      </c>
      <c r="C1813" s="158"/>
      <c r="D1813" s="416"/>
      <c r="E1813" s="158"/>
      <c r="F1813" s="158"/>
    </row>
    <row r="1814" spans="1:6">
      <c r="A1814" s="71"/>
      <c r="B1814" s="297"/>
      <c r="C1814" s="14"/>
      <c r="D1814" s="416"/>
      <c r="E1814" s="334"/>
      <c r="F1814" s="334"/>
    </row>
    <row r="1815" spans="1:6" ht="89.25">
      <c r="A1815" s="71"/>
      <c r="B1815" s="332" t="s">
        <v>1054</v>
      </c>
      <c r="C1815" s="158"/>
      <c r="D1815" s="416"/>
      <c r="E1815" s="158"/>
      <c r="F1815" s="158"/>
    </row>
    <row r="1816" spans="1:6" ht="51">
      <c r="A1816" s="71"/>
      <c r="B1816" s="332" t="s">
        <v>1055</v>
      </c>
      <c r="C1816" s="158"/>
      <c r="D1816" s="416"/>
      <c r="E1816" s="158"/>
      <c r="F1816" s="158"/>
    </row>
    <row r="1817" spans="1:6">
      <c r="A1817" s="71"/>
      <c r="B1817" s="297"/>
      <c r="C1817" s="14"/>
      <c r="D1817" s="416"/>
      <c r="E1817" s="334"/>
      <c r="F1817" s="334"/>
    </row>
    <row r="1818" spans="1:6">
      <c r="A1818" s="71"/>
      <c r="B1818" s="332" t="s">
        <v>999</v>
      </c>
      <c r="C1818" s="158"/>
      <c r="D1818" s="416"/>
      <c r="E1818" s="158"/>
      <c r="F1818" s="158"/>
    </row>
    <row r="1819" spans="1:6">
      <c r="A1819" s="71"/>
      <c r="B1819" s="297" t="s">
        <v>1056</v>
      </c>
      <c r="C1819" s="14"/>
      <c r="D1819" s="416"/>
      <c r="E1819" s="334"/>
      <c r="F1819" s="334"/>
    </row>
    <row r="1820" spans="1:6">
      <c r="A1820" s="71"/>
      <c r="B1820" s="297" t="s">
        <v>1057</v>
      </c>
      <c r="C1820" s="14"/>
      <c r="D1820" s="416"/>
      <c r="E1820" s="334"/>
      <c r="F1820" s="334"/>
    </row>
    <row r="1821" spans="1:6">
      <c r="A1821" s="71"/>
      <c r="B1821" s="297" t="s">
        <v>1058</v>
      </c>
      <c r="C1821" s="14"/>
      <c r="D1821" s="416"/>
      <c r="E1821" s="334"/>
      <c r="F1821" s="334"/>
    </row>
    <row r="1822" spans="1:6">
      <c r="A1822" s="71"/>
      <c r="B1822" s="297" t="s">
        <v>1059</v>
      </c>
      <c r="C1822" s="14"/>
      <c r="D1822" s="416"/>
      <c r="E1822" s="334"/>
      <c r="F1822" s="334"/>
    </row>
    <row r="1823" spans="1:6">
      <c r="A1823" s="71"/>
      <c r="B1823" s="297" t="s">
        <v>1060</v>
      </c>
      <c r="C1823" s="333"/>
      <c r="D1823" s="416"/>
      <c r="E1823" s="334"/>
      <c r="F1823" s="334"/>
    </row>
    <row r="1824" spans="1:6">
      <c r="A1824" s="71"/>
      <c r="B1824" s="297" t="s">
        <v>1061</v>
      </c>
      <c r="C1824" s="14"/>
      <c r="D1824" s="416"/>
      <c r="E1824" s="334"/>
      <c r="F1824" s="334"/>
    </row>
    <row r="1825" spans="1:6">
      <c r="A1825" s="71"/>
      <c r="B1825" s="297" t="s">
        <v>1062</v>
      </c>
      <c r="C1825" s="14"/>
      <c r="D1825" s="416"/>
      <c r="E1825" s="334"/>
      <c r="F1825" s="334"/>
    </row>
    <row r="1826" spans="1:6">
      <c r="A1826" s="71"/>
      <c r="B1826" s="297"/>
      <c r="C1826" s="14"/>
      <c r="D1826" s="416"/>
      <c r="E1826" s="334"/>
      <c r="F1826" s="334"/>
    </row>
    <row r="1827" spans="1:6">
      <c r="A1827" s="71"/>
      <c r="B1827" s="297" t="s">
        <v>1063</v>
      </c>
      <c r="C1827" s="14"/>
      <c r="D1827" s="416"/>
      <c r="E1827" s="334"/>
      <c r="F1827" s="334"/>
    </row>
    <row r="1828" spans="1:6" ht="38.25">
      <c r="A1828" s="71"/>
      <c r="B1828" s="203" t="s">
        <v>1064</v>
      </c>
      <c r="C1828" s="14"/>
      <c r="D1828" s="416"/>
      <c r="E1828" s="334"/>
      <c r="F1828" s="334"/>
    </row>
    <row r="1829" spans="1:6" ht="38.25">
      <c r="A1829" s="71"/>
      <c r="B1829" s="203" t="s">
        <v>1065</v>
      </c>
      <c r="C1829" s="333"/>
      <c r="D1829" s="416"/>
      <c r="E1829" s="334"/>
      <c r="F1829" s="334"/>
    </row>
    <row r="1830" spans="1:6" ht="38.25">
      <c r="A1830" s="71"/>
      <c r="B1830" s="203" t="s">
        <v>1066</v>
      </c>
      <c r="C1830" s="14"/>
      <c r="D1830" s="416"/>
      <c r="E1830" s="334"/>
      <c r="F1830" s="334"/>
    </row>
    <row r="1831" spans="1:6" ht="38.25">
      <c r="A1831" s="71"/>
      <c r="B1831" s="203" t="s">
        <v>1067</v>
      </c>
      <c r="C1831" s="14"/>
      <c r="D1831" s="416"/>
      <c r="E1831" s="334"/>
      <c r="F1831" s="334"/>
    </row>
    <row r="1832" spans="1:6" ht="38.25">
      <c r="A1832" s="71"/>
      <c r="B1832" s="203" t="s">
        <v>1068</v>
      </c>
      <c r="C1832" s="14"/>
      <c r="D1832" s="416"/>
      <c r="E1832" s="334"/>
      <c r="F1832" s="334"/>
    </row>
    <row r="1833" spans="1:6" ht="38.25">
      <c r="A1833" s="71"/>
      <c r="B1833" s="203" t="s">
        <v>1069</v>
      </c>
      <c r="C1833" s="14"/>
      <c r="D1833" s="416"/>
      <c r="E1833" s="334"/>
      <c r="F1833" s="334"/>
    </row>
    <row r="1834" spans="1:6">
      <c r="A1834" s="71"/>
      <c r="B1834" s="297" t="s">
        <v>1070</v>
      </c>
      <c r="C1834" s="14"/>
      <c r="D1834" s="416"/>
      <c r="E1834" s="334"/>
      <c r="F1834" s="334"/>
    </row>
    <row r="1835" spans="1:6" ht="51">
      <c r="A1835" s="71"/>
      <c r="B1835" s="203" t="s">
        <v>1071</v>
      </c>
      <c r="C1835" s="14"/>
      <c r="D1835" s="416"/>
      <c r="E1835" s="334"/>
      <c r="F1835" s="334"/>
    </row>
    <row r="1836" spans="1:6">
      <c r="A1836" s="328"/>
      <c r="B1836" s="297"/>
      <c r="C1836" s="333"/>
      <c r="D1836" s="416"/>
      <c r="E1836" s="158"/>
      <c r="F1836" s="334"/>
    </row>
    <row r="1837" spans="1:6">
      <c r="A1837" s="49"/>
      <c r="B1837" s="215"/>
      <c r="C1837" s="49"/>
      <c r="D1837" s="230"/>
      <c r="E1837" s="219"/>
      <c r="F1837" s="219"/>
    </row>
    <row r="1838" spans="1:6" ht="63.75">
      <c r="A1838" s="49">
        <v>1</v>
      </c>
      <c r="B1838" s="1770" t="s">
        <v>3829</v>
      </c>
      <c r="C1838" s="14"/>
      <c r="D1838" s="416"/>
      <c r="E1838" s="263"/>
      <c r="F1838" s="161"/>
    </row>
    <row r="1839" spans="1:6">
      <c r="A1839" s="49"/>
      <c r="B1839" s="348"/>
      <c r="C1839" s="14"/>
      <c r="D1839" s="416"/>
      <c r="E1839" s="263"/>
      <c r="F1839" s="161"/>
    </row>
    <row r="1840" spans="1:6" ht="25.5">
      <c r="A1840" s="49"/>
      <c r="B1840" s="99" t="s">
        <v>1072</v>
      </c>
      <c r="C1840" s="14"/>
      <c r="D1840" s="416"/>
      <c r="E1840" s="263"/>
      <c r="F1840" s="161"/>
    </row>
    <row r="1841" spans="1:7">
      <c r="A1841" s="49"/>
      <c r="B1841" s="212"/>
      <c r="C1841" s="14"/>
      <c r="D1841" s="416"/>
      <c r="E1841" s="263"/>
      <c r="F1841" s="161"/>
    </row>
    <row r="1842" spans="1:7">
      <c r="A1842" s="49"/>
      <c r="B1842" s="172" t="s">
        <v>236</v>
      </c>
      <c r="C1842" s="50"/>
      <c r="D1842" s="638"/>
      <c r="E1842" s="153"/>
      <c r="F1842" s="62"/>
      <c r="G1842" s="63"/>
    </row>
    <row r="1843" spans="1:7">
      <c r="A1843" s="49"/>
      <c r="B1843" s="172" t="s">
        <v>1073</v>
      </c>
      <c r="C1843" s="50"/>
      <c r="D1843" s="638"/>
      <c r="E1843" s="153"/>
      <c r="F1843" s="62"/>
      <c r="G1843" s="63"/>
    </row>
    <row r="1844" spans="1:7">
      <c r="A1844" s="49"/>
      <c r="B1844" s="172" t="s">
        <v>1074</v>
      </c>
      <c r="C1844" s="50"/>
      <c r="D1844" s="638"/>
      <c r="E1844" s="153"/>
      <c r="F1844" s="62"/>
      <c r="G1844" s="63"/>
    </row>
    <row r="1845" spans="1:7">
      <c r="A1845" s="49"/>
      <c r="B1845" s="172" t="s">
        <v>1075</v>
      </c>
      <c r="C1845" s="50"/>
      <c r="D1845" s="638"/>
      <c r="E1845" s="153"/>
      <c r="F1845" s="62"/>
      <c r="G1845" s="63"/>
    </row>
    <row r="1846" spans="1:7">
      <c r="A1846" s="49"/>
      <c r="B1846" s="349" t="s">
        <v>1076</v>
      </c>
      <c r="C1846" s="50"/>
      <c r="D1846" s="638"/>
      <c r="E1846" s="153"/>
      <c r="F1846" s="62"/>
      <c r="G1846" s="63"/>
    </row>
    <row r="1847" spans="1:7" ht="25.5">
      <c r="A1847" s="49"/>
      <c r="B1847" s="172" t="s">
        <v>1077</v>
      </c>
      <c r="C1847" s="50"/>
      <c r="D1847" s="638"/>
      <c r="E1847" s="153"/>
      <c r="F1847" s="62"/>
      <c r="G1847" s="63"/>
    </row>
    <row r="1848" spans="1:7" ht="51">
      <c r="A1848" s="49"/>
      <c r="B1848" s="172" t="s">
        <v>1078</v>
      </c>
      <c r="C1848" s="50"/>
      <c r="D1848" s="638"/>
      <c r="E1848" s="153"/>
      <c r="F1848" s="62"/>
      <c r="G1848" s="63"/>
    </row>
    <row r="1849" spans="1:7">
      <c r="A1849" s="49"/>
      <c r="B1849" s="99"/>
      <c r="C1849" s="14"/>
      <c r="D1849" s="416"/>
      <c r="E1849" s="263"/>
      <c r="F1849" s="161"/>
    </row>
    <row r="1850" spans="1:7" ht="25.5">
      <c r="A1850" s="49"/>
      <c r="B1850" s="99" t="s">
        <v>1079</v>
      </c>
      <c r="C1850" s="14"/>
      <c r="D1850" s="416"/>
      <c r="E1850" s="263"/>
      <c r="F1850" s="161"/>
    </row>
    <row r="1851" spans="1:7">
      <c r="A1851" s="49"/>
      <c r="B1851" s="212"/>
      <c r="C1851" s="14"/>
      <c r="D1851" s="416"/>
      <c r="E1851" s="263"/>
      <c r="F1851" s="161"/>
    </row>
    <row r="1852" spans="1:7">
      <c r="A1852" s="49"/>
      <c r="B1852" s="172" t="s">
        <v>236</v>
      </c>
      <c r="C1852" s="50"/>
      <c r="D1852" s="638"/>
      <c r="E1852" s="153"/>
      <c r="F1852" s="62"/>
      <c r="G1852" s="63"/>
    </row>
    <row r="1853" spans="1:7">
      <c r="A1853" s="49"/>
      <c r="B1853" s="172" t="s">
        <v>1073</v>
      </c>
      <c r="C1853" s="50"/>
      <c r="D1853" s="638"/>
      <c r="E1853" s="153"/>
      <c r="F1853" s="62"/>
      <c r="G1853" s="63"/>
    </row>
    <row r="1854" spans="1:7">
      <c r="A1854" s="49"/>
      <c r="B1854" s="172" t="s">
        <v>1080</v>
      </c>
      <c r="C1854" s="50"/>
      <c r="D1854" s="638"/>
      <c r="E1854" s="153"/>
      <c r="F1854" s="62"/>
      <c r="G1854" s="63"/>
    </row>
    <row r="1855" spans="1:7">
      <c r="A1855" s="49"/>
      <c r="B1855" s="172" t="s">
        <v>1081</v>
      </c>
      <c r="C1855" s="50"/>
      <c r="D1855" s="638"/>
      <c r="E1855" s="153"/>
      <c r="F1855" s="62"/>
      <c r="G1855" s="63"/>
    </row>
    <row r="1856" spans="1:7">
      <c r="A1856" s="49"/>
      <c r="B1856" s="349" t="s">
        <v>1082</v>
      </c>
      <c r="C1856" s="50"/>
      <c r="D1856" s="638"/>
      <c r="E1856" s="153"/>
      <c r="F1856" s="62"/>
      <c r="G1856" s="63"/>
    </row>
    <row r="1857" spans="1:7" ht="25.5">
      <c r="A1857" s="49"/>
      <c r="B1857" s="172" t="s">
        <v>1083</v>
      </c>
      <c r="C1857" s="50"/>
      <c r="D1857" s="638"/>
      <c r="E1857" s="153"/>
      <c r="F1857" s="62"/>
      <c r="G1857" s="63"/>
    </row>
    <row r="1858" spans="1:7" ht="51">
      <c r="A1858" s="49"/>
      <c r="B1858" s="172" t="s">
        <v>1084</v>
      </c>
      <c r="C1858" s="50"/>
      <c r="D1858" s="638"/>
      <c r="E1858" s="153"/>
      <c r="F1858" s="62"/>
      <c r="G1858" s="63"/>
    </row>
    <row r="1859" spans="1:7">
      <c r="A1859" s="49"/>
      <c r="B1859" s="99"/>
      <c r="C1859" s="14"/>
      <c r="D1859" s="416"/>
      <c r="E1859" s="263"/>
      <c r="F1859" s="161"/>
    </row>
    <row r="1860" spans="1:7" ht="25.5">
      <c r="A1860" s="49"/>
      <c r="B1860" s="99" t="s">
        <v>1085</v>
      </c>
      <c r="C1860" s="14"/>
      <c r="D1860" s="416"/>
      <c r="E1860" s="263"/>
      <c r="F1860" s="161"/>
    </row>
    <row r="1861" spans="1:7">
      <c r="A1861" s="49"/>
      <c r="B1861" s="212"/>
      <c r="C1861" s="14"/>
      <c r="D1861" s="416"/>
      <c r="E1861" s="263"/>
      <c r="F1861" s="161"/>
    </row>
    <row r="1862" spans="1:7">
      <c r="A1862" s="49"/>
      <c r="B1862" s="172" t="s">
        <v>236</v>
      </c>
      <c r="C1862" s="50"/>
      <c r="D1862" s="638"/>
      <c r="E1862" s="153"/>
      <c r="F1862" s="62"/>
      <c r="G1862" s="63"/>
    </row>
    <row r="1863" spans="1:7">
      <c r="A1863" s="49"/>
      <c r="B1863" s="172" t="s">
        <v>1073</v>
      </c>
      <c r="C1863" s="50"/>
      <c r="D1863" s="638"/>
      <c r="E1863" s="153"/>
      <c r="F1863" s="62"/>
      <c r="G1863" s="63"/>
    </row>
    <row r="1864" spans="1:7">
      <c r="A1864" s="49"/>
      <c r="B1864" s="172" t="s">
        <v>1080</v>
      </c>
      <c r="C1864" s="50"/>
      <c r="D1864" s="638"/>
      <c r="E1864" s="153"/>
      <c r="F1864" s="62"/>
      <c r="G1864" s="63"/>
    </row>
    <row r="1865" spans="1:7">
      <c r="A1865" s="49"/>
      <c r="B1865" s="172" t="s">
        <v>1086</v>
      </c>
      <c r="C1865" s="50"/>
      <c r="D1865" s="638"/>
      <c r="E1865" s="153"/>
      <c r="F1865" s="62"/>
      <c r="G1865" s="63"/>
    </row>
    <row r="1866" spans="1:7">
      <c r="A1866" s="49"/>
      <c r="B1866" s="349" t="s">
        <v>1087</v>
      </c>
      <c r="C1866" s="50"/>
      <c r="D1866" s="638"/>
      <c r="E1866" s="153"/>
      <c r="F1866" s="62"/>
      <c r="G1866" s="63"/>
    </row>
    <row r="1867" spans="1:7" ht="25.5">
      <c r="A1867" s="49"/>
      <c r="B1867" s="172" t="s">
        <v>1077</v>
      </c>
      <c r="C1867" s="50"/>
      <c r="D1867" s="638"/>
      <c r="E1867" s="153"/>
      <c r="F1867" s="62"/>
      <c r="G1867" s="63"/>
    </row>
    <row r="1868" spans="1:7" ht="51">
      <c r="A1868" s="49"/>
      <c r="B1868" s="172" t="s">
        <v>1078</v>
      </c>
      <c r="C1868" s="50"/>
      <c r="D1868" s="638"/>
      <c r="E1868" s="153"/>
      <c r="F1868" s="62"/>
      <c r="G1868" s="63"/>
    </row>
    <row r="1869" spans="1:7">
      <c r="A1869" s="49"/>
      <c r="B1869" s="99"/>
      <c r="C1869" s="14"/>
      <c r="D1869" s="416"/>
      <c r="E1869" s="263"/>
      <c r="F1869" s="161"/>
    </row>
    <row r="1870" spans="1:7" ht="25.5">
      <c r="A1870" s="49"/>
      <c r="B1870" s="99" t="s">
        <v>1088</v>
      </c>
      <c r="C1870" s="14"/>
      <c r="D1870" s="416"/>
      <c r="E1870" s="263"/>
      <c r="F1870" s="161"/>
    </row>
    <row r="1871" spans="1:7">
      <c r="A1871" s="49"/>
      <c r="B1871" s="212"/>
      <c r="C1871" s="14"/>
      <c r="D1871" s="416"/>
      <c r="E1871" s="263"/>
      <c r="F1871" s="161"/>
    </row>
    <row r="1872" spans="1:7">
      <c r="A1872" s="49"/>
      <c r="B1872" s="172" t="s">
        <v>236</v>
      </c>
      <c r="C1872" s="50"/>
      <c r="D1872" s="638"/>
      <c r="E1872" s="153"/>
      <c r="F1872" s="62"/>
      <c r="G1872" s="63"/>
    </row>
    <row r="1873" spans="1:7">
      <c r="A1873" s="49"/>
      <c r="B1873" s="172" t="s">
        <v>1073</v>
      </c>
      <c r="C1873" s="50"/>
      <c r="D1873" s="638"/>
      <c r="E1873" s="153"/>
      <c r="F1873" s="62"/>
      <c r="G1873" s="63"/>
    </row>
    <row r="1874" spans="1:7">
      <c r="A1874" s="49"/>
      <c r="B1874" s="172" t="s">
        <v>1080</v>
      </c>
      <c r="C1874" s="50"/>
      <c r="D1874" s="638"/>
      <c r="E1874" s="153"/>
      <c r="F1874" s="62"/>
      <c r="G1874" s="63"/>
    </row>
    <row r="1875" spans="1:7">
      <c r="A1875" s="49"/>
      <c r="B1875" s="172" t="s">
        <v>1089</v>
      </c>
      <c r="C1875" s="50"/>
      <c r="D1875" s="638"/>
      <c r="E1875" s="153"/>
      <c r="F1875" s="62"/>
      <c r="G1875" s="63"/>
    </row>
    <row r="1876" spans="1:7">
      <c r="A1876" s="49"/>
      <c r="B1876" s="349" t="s">
        <v>1090</v>
      </c>
      <c r="C1876" s="50"/>
      <c r="D1876" s="638"/>
      <c r="E1876" s="153"/>
      <c r="F1876" s="62"/>
      <c r="G1876" s="63"/>
    </row>
    <row r="1877" spans="1:7" ht="25.5">
      <c r="A1877" s="49"/>
      <c r="B1877" s="172" t="s">
        <v>1077</v>
      </c>
      <c r="C1877" s="50"/>
      <c r="D1877" s="638"/>
      <c r="E1877" s="153"/>
      <c r="F1877" s="62"/>
      <c r="G1877" s="63"/>
    </row>
    <row r="1878" spans="1:7" ht="51">
      <c r="A1878" s="49"/>
      <c r="B1878" s="172" t="s">
        <v>1091</v>
      </c>
      <c r="C1878" s="50"/>
      <c r="D1878" s="638"/>
      <c r="E1878" s="153"/>
      <c r="F1878" s="62"/>
      <c r="G1878" s="63"/>
    </row>
    <row r="1879" spans="1:7">
      <c r="A1879" s="49"/>
      <c r="B1879" s="99"/>
      <c r="C1879" s="14"/>
      <c r="D1879" s="416"/>
      <c r="E1879" s="263"/>
      <c r="F1879" s="161"/>
    </row>
    <row r="1880" spans="1:7" ht="38.25">
      <c r="A1880" s="49"/>
      <c r="B1880" s="111" t="s">
        <v>1092</v>
      </c>
      <c r="C1880" s="14"/>
      <c r="D1880" s="416"/>
      <c r="E1880" s="263"/>
      <c r="F1880" s="161"/>
    </row>
    <row r="1881" spans="1:7" ht="25.5">
      <c r="A1881" s="49"/>
      <c r="B1881" s="111" t="s">
        <v>1093</v>
      </c>
      <c r="C1881" s="16" t="s">
        <v>83</v>
      </c>
      <c r="D1881" s="100">
        <v>145</v>
      </c>
      <c r="E1881" s="263"/>
      <c r="F1881" s="161"/>
    </row>
    <row r="1882" spans="1:7">
      <c r="A1882" s="49"/>
      <c r="B1882" s="97"/>
      <c r="C1882" s="50"/>
      <c r="D1882" s="94"/>
      <c r="E1882" s="153"/>
      <c r="F1882" s="157"/>
    </row>
    <row r="1883" spans="1:7" ht="63.75">
      <c r="A1883" s="49">
        <v>2</v>
      </c>
      <c r="B1883" s="111" t="s">
        <v>1094</v>
      </c>
      <c r="C1883" s="14"/>
      <c r="D1883" s="416"/>
      <c r="E1883" s="161"/>
      <c r="F1883" s="161"/>
    </row>
    <row r="1884" spans="1:7" ht="51">
      <c r="A1884" s="49"/>
      <c r="B1884" s="111" t="s">
        <v>1095</v>
      </c>
      <c r="C1884" s="14"/>
      <c r="D1884" s="416"/>
      <c r="E1884" s="161"/>
      <c r="F1884" s="161"/>
    </row>
    <row r="1885" spans="1:7" ht="25.5">
      <c r="A1885" s="49"/>
      <c r="B1885" s="111" t="s">
        <v>1096</v>
      </c>
      <c r="C1885" s="14"/>
      <c r="D1885" s="416"/>
      <c r="E1885" s="161"/>
      <c r="F1885" s="161"/>
    </row>
    <row r="1886" spans="1:7">
      <c r="A1886" s="296"/>
      <c r="B1886" s="346"/>
      <c r="C1886" s="14"/>
      <c r="D1886" s="416"/>
      <c r="E1886" s="161"/>
      <c r="F1886" s="161"/>
    </row>
    <row r="1887" spans="1:7" ht="38.25">
      <c r="A1887" s="145" t="s">
        <v>63</v>
      </c>
      <c r="B1887" s="111" t="s">
        <v>1097</v>
      </c>
      <c r="C1887" s="14"/>
      <c r="D1887" s="329"/>
      <c r="E1887" s="336"/>
      <c r="F1887" s="336"/>
    </row>
    <row r="1888" spans="1:7">
      <c r="A1888" s="49"/>
      <c r="B1888" s="346" t="s">
        <v>1098</v>
      </c>
      <c r="C1888" s="16" t="s">
        <v>81</v>
      </c>
      <c r="D1888" s="100">
        <v>71</v>
      </c>
      <c r="E1888" s="336"/>
      <c r="F1888" s="336"/>
    </row>
    <row r="1889" spans="1:6">
      <c r="A1889" s="49"/>
      <c r="B1889" s="346"/>
      <c r="C1889" s="333"/>
      <c r="D1889" s="329"/>
      <c r="E1889" s="336"/>
      <c r="F1889" s="336"/>
    </row>
    <row r="1890" spans="1:6" ht="38.25">
      <c r="A1890" s="145" t="s">
        <v>63</v>
      </c>
      <c r="B1890" s="111" t="s">
        <v>1099</v>
      </c>
      <c r="C1890" s="14"/>
      <c r="D1890" s="329"/>
      <c r="E1890" s="336"/>
      <c r="F1890" s="336"/>
    </row>
    <row r="1891" spans="1:6">
      <c r="A1891" s="49"/>
      <c r="B1891" s="346" t="s">
        <v>1098</v>
      </c>
      <c r="C1891" s="16" t="s">
        <v>81</v>
      </c>
      <c r="D1891" s="100">
        <v>71</v>
      </c>
      <c r="E1891" s="336"/>
      <c r="F1891" s="336"/>
    </row>
    <row r="1892" spans="1:6">
      <c r="A1892" s="49"/>
      <c r="B1892" s="346"/>
      <c r="C1892" s="16"/>
      <c r="D1892" s="100"/>
      <c r="E1892" s="336"/>
      <c r="F1892" s="336"/>
    </row>
    <row r="1893" spans="1:6" ht="38.25">
      <c r="A1893" s="145" t="s">
        <v>63</v>
      </c>
      <c r="B1893" s="346" t="s">
        <v>1100</v>
      </c>
      <c r="C1893" s="14"/>
      <c r="D1893" s="100"/>
      <c r="E1893" s="161"/>
      <c r="F1893" s="161"/>
    </row>
    <row r="1894" spans="1:6">
      <c r="A1894" s="49"/>
      <c r="B1894" s="346" t="s">
        <v>1098</v>
      </c>
      <c r="C1894" s="16" t="s">
        <v>81</v>
      </c>
      <c r="D1894" s="100">
        <v>71</v>
      </c>
      <c r="E1894" s="336"/>
      <c r="F1894" s="336"/>
    </row>
    <row r="1895" spans="1:6">
      <c r="A1895" s="49"/>
      <c r="B1895" s="346"/>
      <c r="C1895" s="16"/>
      <c r="D1895" s="100"/>
      <c r="E1895" s="336"/>
      <c r="F1895" s="336"/>
    </row>
    <row r="1896" spans="1:6" ht="38.25">
      <c r="A1896" s="145" t="s">
        <v>63</v>
      </c>
      <c r="B1896" s="111" t="s">
        <v>1101</v>
      </c>
      <c r="C1896" s="14"/>
      <c r="D1896" s="100"/>
      <c r="E1896" s="161"/>
      <c r="F1896" s="161"/>
    </row>
    <row r="1897" spans="1:6">
      <c r="A1897" s="49"/>
      <c r="B1897" s="346" t="s">
        <v>1098</v>
      </c>
      <c r="C1897" s="16" t="s">
        <v>81</v>
      </c>
      <c r="D1897" s="100">
        <v>25</v>
      </c>
      <c r="E1897" s="336"/>
      <c r="F1897" s="336"/>
    </row>
    <row r="1898" spans="1:6">
      <c r="A1898" s="296"/>
      <c r="B1898" s="346"/>
      <c r="C1898" s="14"/>
      <c r="D1898" s="416"/>
      <c r="E1898" s="161"/>
      <c r="F1898" s="161"/>
    </row>
    <row r="1899" spans="1:6" ht="25.5">
      <c r="A1899" s="49">
        <v>3</v>
      </c>
      <c r="B1899" s="346" t="s">
        <v>1102</v>
      </c>
      <c r="C1899" s="14"/>
      <c r="D1899" s="416"/>
      <c r="E1899" s="161"/>
      <c r="F1899" s="161"/>
    </row>
    <row r="1900" spans="1:6" ht="38.25">
      <c r="A1900" s="49"/>
      <c r="B1900" s="111" t="s">
        <v>1103</v>
      </c>
      <c r="C1900" s="14"/>
      <c r="D1900" s="416"/>
      <c r="E1900" s="161"/>
      <c r="F1900" s="161"/>
    </row>
    <row r="1901" spans="1:6" ht="51">
      <c r="A1901" s="49"/>
      <c r="B1901" s="346" t="s">
        <v>1104</v>
      </c>
      <c r="C1901" s="14"/>
      <c r="D1901" s="416"/>
      <c r="E1901" s="161"/>
      <c r="F1901" s="161"/>
    </row>
    <row r="1902" spans="1:6" ht="51">
      <c r="A1902" s="49"/>
      <c r="B1902" s="111" t="s">
        <v>1105</v>
      </c>
      <c r="C1902" s="14"/>
      <c r="D1902" s="416"/>
      <c r="E1902" s="161"/>
      <c r="F1902" s="161"/>
    </row>
    <row r="1903" spans="1:6">
      <c r="A1903" s="145" t="s">
        <v>63</v>
      </c>
      <c r="B1903" s="346" t="s">
        <v>1106</v>
      </c>
      <c r="C1903" s="16" t="s">
        <v>83</v>
      </c>
      <c r="D1903" s="100">
        <v>270</v>
      </c>
      <c r="E1903" s="161"/>
      <c r="F1903" s="161"/>
    </row>
    <row r="1904" spans="1:6">
      <c r="A1904" s="145" t="s">
        <v>63</v>
      </c>
      <c r="B1904" s="346" t="s">
        <v>1107</v>
      </c>
      <c r="C1904" s="16" t="s">
        <v>81</v>
      </c>
      <c r="D1904" s="100">
        <v>170</v>
      </c>
      <c r="E1904" s="161"/>
      <c r="F1904" s="161"/>
    </row>
    <row r="1905" spans="1:6">
      <c r="A1905" s="145"/>
      <c r="B1905" s="346"/>
      <c r="C1905" s="16"/>
      <c r="D1905" s="100"/>
      <c r="E1905" s="161"/>
      <c r="F1905" s="161"/>
    </row>
    <row r="1906" spans="1:6" ht="38.25">
      <c r="A1906" s="49">
        <v>4</v>
      </c>
      <c r="B1906" s="111" t="s">
        <v>1108</v>
      </c>
      <c r="C1906" s="14"/>
      <c r="D1906" s="100"/>
      <c r="E1906" s="161"/>
      <c r="F1906" s="161"/>
    </row>
    <row r="1907" spans="1:6" ht="38.25">
      <c r="A1907" s="49"/>
      <c r="B1907" s="346" t="s">
        <v>1109</v>
      </c>
      <c r="C1907" s="14"/>
      <c r="D1907" s="100"/>
      <c r="E1907" s="161"/>
      <c r="F1907" s="161"/>
    </row>
    <row r="1908" spans="1:6">
      <c r="A1908" s="49"/>
      <c r="B1908" s="346" t="s">
        <v>1110</v>
      </c>
      <c r="C1908" s="14"/>
      <c r="D1908" s="100"/>
      <c r="E1908" s="161"/>
      <c r="F1908" s="161"/>
    </row>
    <row r="1909" spans="1:6">
      <c r="A1909" s="49"/>
      <c r="B1909" s="346" t="s">
        <v>165</v>
      </c>
      <c r="C1909" s="16" t="s">
        <v>83</v>
      </c>
      <c r="D1909" s="100">
        <v>270</v>
      </c>
      <c r="E1909" s="161"/>
      <c r="F1909" s="161"/>
    </row>
    <row r="1910" spans="1:6">
      <c r="A1910" s="296"/>
      <c r="B1910" s="346"/>
      <c r="C1910" s="14"/>
      <c r="D1910" s="416"/>
      <c r="E1910" s="161"/>
      <c r="F1910" s="161"/>
    </row>
    <row r="1911" spans="1:6" ht="63.75">
      <c r="A1911" s="49">
        <v>5</v>
      </c>
      <c r="B1911" s="111" t="s">
        <v>1111</v>
      </c>
      <c r="C1911" s="14"/>
      <c r="D1911" s="416"/>
      <c r="E1911" s="161"/>
      <c r="F1911" s="161"/>
    </row>
    <row r="1912" spans="1:6" ht="38.25">
      <c r="A1912" s="49"/>
      <c r="B1912" s="346" t="s">
        <v>1112</v>
      </c>
      <c r="C1912" s="14"/>
      <c r="D1912" s="416"/>
      <c r="E1912" s="161"/>
      <c r="F1912" s="161"/>
    </row>
    <row r="1913" spans="1:6">
      <c r="A1913" s="49"/>
      <c r="B1913" s="346" t="s">
        <v>1113</v>
      </c>
      <c r="C1913" s="14"/>
      <c r="D1913" s="416"/>
      <c r="E1913" s="161"/>
      <c r="F1913" s="161"/>
    </row>
    <row r="1914" spans="1:6">
      <c r="A1914" s="145" t="s">
        <v>63</v>
      </c>
      <c r="B1914" s="111" t="s">
        <v>1114</v>
      </c>
      <c r="C1914" s="14"/>
      <c r="D1914" s="416"/>
      <c r="E1914" s="161"/>
      <c r="F1914" s="161"/>
    </row>
    <row r="1915" spans="1:6" ht="25.5">
      <c r="A1915" s="145" t="s">
        <v>63</v>
      </c>
      <c r="B1915" s="262" t="s">
        <v>1115</v>
      </c>
      <c r="C1915" s="14"/>
      <c r="D1915" s="416"/>
      <c r="E1915" s="161"/>
      <c r="F1915" s="161"/>
    </row>
    <row r="1916" spans="1:6" ht="38.25">
      <c r="A1916" s="145" t="s">
        <v>63</v>
      </c>
      <c r="B1916" s="346" t="s">
        <v>1116</v>
      </c>
      <c r="C1916" s="14"/>
      <c r="D1916" s="416"/>
      <c r="E1916" s="161"/>
      <c r="F1916" s="161"/>
    </row>
    <row r="1917" spans="1:6" ht="51">
      <c r="A1917" s="145" t="s">
        <v>63</v>
      </c>
      <c r="B1917" s="111" t="s">
        <v>1117</v>
      </c>
      <c r="C1917" s="14"/>
      <c r="D1917" s="416"/>
      <c r="E1917" s="161"/>
      <c r="F1917" s="161"/>
    </row>
    <row r="1918" spans="1:6">
      <c r="A1918" s="145" t="s">
        <v>63</v>
      </c>
      <c r="B1918" s="346" t="s">
        <v>1118</v>
      </c>
      <c r="C1918" s="14"/>
      <c r="D1918" s="416"/>
      <c r="E1918" s="161"/>
      <c r="F1918" s="161"/>
    </row>
    <row r="1919" spans="1:6" ht="63.75">
      <c r="A1919" s="49"/>
      <c r="B1919" s="111" t="s">
        <v>1119</v>
      </c>
      <c r="C1919" s="14"/>
      <c r="D1919" s="416"/>
      <c r="E1919" s="161"/>
      <c r="F1919" s="161"/>
    </row>
    <row r="1920" spans="1:6" ht="38.25">
      <c r="A1920" s="49"/>
      <c r="B1920" s="346" t="s">
        <v>1120</v>
      </c>
      <c r="C1920" s="16" t="s">
        <v>83</v>
      </c>
      <c r="D1920" s="100">
        <v>530</v>
      </c>
      <c r="E1920" s="161"/>
      <c r="F1920" s="161"/>
    </row>
    <row r="1921" spans="1:6">
      <c r="A1921" s="49"/>
      <c r="B1921" s="346"/>
      <c r="C1921" s="14"/>
      <c r="D1921" s="416"/>
      <c r="E1921" s="161"/>
      <c r="F1921" s="161"/>
    </row>
    <row r="1922" spans="1:6" ht="51">
      <c r="A1922" s="49">
        <v>6</v>
      </c>
      <c r="B1922" s="111" t="s">
        <v>1121</v>
      </c>
      <c r="C1922" s="14"/>
      <c r="D1922" s="416"/>
      <c r="E1922" s="161"/>
      <c r="F1922" s="161"/>
    </row>
    <row r="1923" spans="1:6" ht="25.5">
      <c r="A1923" s="49"/>
      <c r="B1923" s="111" t="s">
        <v>1122</v>
      </c>
      <c r="C1923" s="16" t="s">
        <v>83</v>
      </c>
      <c r="D1923" s="100">
        <v>165</v>
      </c>
      <c r="E1923" s="161"/>
      <c r="F1923" s="161"/>
    </row>
    <row r="1924" spans="1:6">
      <c r="A1924" s="49"/>
      <c r="B1924" s="346"/>
      <c r="C1924" s="14"/>
      <c r="D1924" s="416"/>
      <c r="E1924" s="161"/>
      <c r="F1924" s="161"/>
    </row>
    <row r="1925" spans="1:6" ht="51">
      <c r="A1925" s="49">
        <v>7</v>
      </c>
      <c r="B1925" s="262" t="s">
        <v>1123</v>
      </c>
      <c r="C1925" s="14"/>
      <c r="D1925" s="416"/>
      <c r="E1925" s="161"/>
      <c r="F1925" s="161"/>
    </row>
    <row r="1926" spans="1:6" ht="25.5">
      <c r="A1926" s="49"/>
      <c r="B1926" s="111" t="s">
        <v>1122</v>
      </c>
      <c r="C1926" s="16" t="s">
        <v>83</v>
      </c>
      <c r="D1926" s="100">
        <v>130</v>
      </c>
      <c r="E1926" s="161"/>
      <c r="F1926" s="161"/>
    </row>
    <row r="1927" spans="1:6">
      <c r="A1927" s="49"/>
      <c r="B1927" s="111"/>
      <c r="C1927" s="16"/>
      <c r="D1927" s="100"/>
      <c r="E1927" s="161"/>
      <c r="F1927" s="161"/>
    </row>
    <row r="1928" spans="1:6" ht="76.5">
      <c r="A1928" s="49">
        <v>8</v>
      </c>
      <c r="B1928" s="111" t="s">
        <v>1124</v>
      </c>
      <c r="C1928" s="14"/>
      <c r="D1928" s="416"/>
      <c r="E1928" s="161"/>
      <c r="F1928" s="161"/>
    </row>
    <row r="1929" spans="1:6">
      <c r="A1929" s="49"/>
      <c r="B1929" s="346" t="s">
        <v>1125</v>
      </c>
      <c r="C1929" s="16" t="s">
        <v>83</v>
      </c>
      <c r="D1929" s="100">
        <v>12</v>
      </c>
      <c r="E1929" s="161"/>
      <c r="F1929" s="161"/>
    </row>
    <row r="1930" spans="1:6">
      <c r="A1930" s="49"/>
      <c r="B1930" s="346"/>
      <c r="C1930" s="14"/>
      <c r="D1930" s="416"/>
      <c r="E1930" s="161"/>
      <c r="F1930" s="161"/>
    </row>
    <row r="1931" spans="1:6" ht="25.5">
      <c r="A1931" s="49">
        <v>9</v>
      </c>
      <c r="B1931" s="111" t="s">
        <v>1126</v>
      </c>
      <c r="C1931" s="14"/>
      <c r="D1931" s="416"/>
      <c r="E1931" s="161"/>
      <c r="F1931" s="161"/>
    </row>
    <row r="1932" spans="1:6" ht="38.25">
      <c r="A1932" s="49"/>
      <c r="B1932" s="111" t="s">
        <v>1127</v>
      </c>
      <c r="C1932" s="14"/>
      <c r="D1932" s="416"/>
      <c r="E1932" s="161"/>
      <c r="F1932" s="161"/>
    </row>
    <row r="1933" spans="1:6" ht="25.5">
      <c r="A1933" s="49"/>
      <c r="B1933" s="111" t="s">
        <v>1096</v>
      </c>
      <c r="C1933" s="14"/>
      <c r="D1933" s="416"/>
      <c r="E1933" s="161"/>
      <c r="F1933" s="161"/>
    </row>
    <row r="1934" spans="1:6">
      <c r="A1934" s="49"/>
      <c r="B1934" s="346" t="s">
        <v>1128</v>
      </c>
      <c r="C1934" s="333"/>
      <c r="D1934" s="416"/>
      <c r="E1934" s="161"/>
      <c r="F1934" s="161"/>
    </row>
    <row r="1935" spans="1:6">
      <c r="A1935" s="49"/>
      <c r="B1935" s="346" t="s">
        <v>1098</v>
      </c>
      <c r="C1935" s="16" t="s">
        <v>81</v>
      </c>
      <c r="D1935" s="100">
        <v>217</v>
      </c>
      <c r="E1935" s="336"/>
      <c r="F1935" s="336"/>
    </row>
    <row r="1936" spans="1:6">
      <c r="A1936" s="49"/>
      <c r="B1936" s="346"/>
      <c r="C1936" s="16"/>
      <c r="D1936" s="100"/>
      <c r="E1936" s="336"/>
      <c r="F1936" s="336"/>
    </row>
    <row r="1937" spans="1:6">
      <c r="A1937" s="296"/>
      <c r="B1937" s="297"/>
      <c r="C1937" s="14"/>
      <c r="D1937" s="416"/>
      <c r="E1937" s="161"/>
      <c r="F1937" s="161"/>
    </row>
    <row r="1938" spans="1:6">
      <c r="A1938" s="347"/>
      <c r="B1938" s="339" t="s">
        <v>1129</v>
      </c>
      <c r="C1938" s="340"/>
      <c r="D1938" s="341"/>
      <c r="E1938" s="342"/>
      <c r="F1938" s="343"/>
    </row>
    <row r="1939" spans="1:6">
      <c r="A1939" s="71"/>
      <c r="B1939" s="297"/>
      <c r="C1939" s="14"/>
      <c r="D1939" s="416"/>
      <c r="E1939" s="334"/>
      <c r="F1939" s="334"/>
    </row>
    <row r="1940" spans="1:6">
      <c r="A1940" s="71"/>
      <c r="B1940" s="335"/>
      <c r="C1940" s="14"/>
      <c r="D1940" s="416"/>
      <c r="E1940" s="334"/>
      <c r="F1940" s="334"/>
    </row>
    <row r="1941" spans="1:6">
      <c r="A1941" s="71"/>
      <c r="B1941" s="335" t="s">
        <v>1130</v>
      </c>
      <c r="C1941" s="14"/>
      <c r="D1941" s="416"/>
      <c r="E1941" s="334"/>
      <c r="F1941" s="334"/>
    </row>
    <row r="1942" spans="1:6">
      <c r="A1942" s="71"/>
      <c r="B1942" s="335"/>
      <c r="C1942" s="14"/>
      <c r="D1942" s="416"/>
      <c r="E1942" s="334"/>
      <c r="F1942" s="334"/>
    </row>
    <row r="1943" spans="1:6">
      <c r="A1943" s="71"/>
      <c r="B1943" s="350" t="s">
        <v>1131</v>
      </c>
      <c r="C1943" s="14"/>
      <c r="D1943" s="416"/>
      <c r="E1943" s="334"/>
      <c r="F1943" s="334"/>
    </row>
    <row r="1944" spans="1:6">
      <c r="A1944" s="328"/>
      <c r="B1944" s="297"/>
      <c r="C1944" s="14"/>
      <c r="D1944" s="416"/>
      <c r="E1944" s="334"/>
      <c r="F1944" s="334"/>
    </row>
    <row r="1945" spans="1:6" ht="38.25">
      <c r="A1945" s="71"/>
      <c r="B1945" s="351" t="s">
        <v>1132</v>
      </c>
      <c r="C1945" s="158"/>
      <c r="D1945" s="416"/>
      <c r="E1945" s="158"/>
      <c r="F1945" s="158"/>
    </row>
    <row r="1946" spans="1:6" ht="76.5">
      <c r="A1946" s="71"/>
      <c r="B1946" s="332" t="s">
        <v>1133</v>
      </c>
      <c r="C1946" s="158"/>
      <c r="D1946" s="416"/>
      <c r="E1946" s="158"/>
      <c r="F1946" s="158"/>
    </row>
    <row r="1947" spans="1:6" ht="63.75">
      <c r="A1947" s="71"/>
      <c r="B1947" s="332" t="s">
        <v>1134</v>
      </c>
      <c r="C1947" s="158"/>
      <c r="D1947" s="416"/>
      <c r="E1947" s="158"/>
      <c r="F1947" s="158"/>
    </row>
    <row r="1948" spans="1:6" ht="25.5">
      <c r="A1948" s="71"/>
      <c r="B1948" s="332" t="s">
        <v>1135</v>
      </c>
      <c r="C1948" s="158"/>
      <c r="D1948" s="416"/>
      <c r="E1948" s="158"/>
      <c r="F1948" s="158"/>
    </row>
    <row r="1949" spans="1:6" ht="38.25">
      <c r="A1949" s="71"/>
      <c r="B1949" s="332" t="s">
        <v>1136</v>
      </c>
      <c r="C1949" s="158"/>
      <c r="D1949" s="416"/>
      <c r="E1949" s="158"/>
      <c r="F1949" s="158"/>
    </row>
    <row r="1950" spans="1:6" ht="25.5">
      <c r="A1950" s="71"/>
      <c r="B1950" s="332" t="s">
        <v>1137</v>
      </c>
      <c r="C1950" s="158"/>
      <c r="D1950" s="416"/>
      <c r="E1950" s="158"/>
      <c r="F1950" s="158"/>
    </row>
    <row r="1951" spans="1:6" ht="63.75">
      <c r="A1951" s="71"/>
      <c r="B1951" s="332" t="s">
        <v>1138</v>
      </c>
      <c r="C1951" s="158"/>
      <c r="D1951" s="416"/>
      <c r="E1951" s="158"/>
      <c r="F1951" s="158"/>
    </row>
    <row r="1952" spans="1:6" ht="38.25">
      <c r="A1952" s="71"/>
      <c r="B1952" s="332" t="s">
        <v>1139</v>
      </c>
      <c r="C1952" s="158"/>
      <c r="D1952" s="416"/>
      <c r="E1952" s="158"/>
      <c r="F1952" s="158"/>
    </row>
    <row r="1953" spans="1:6">
      <c r="A1953" s="71"/>
      <c r="B1953" s="111"/>
      <c r="C1953" s="21"/>
      <c r="D1953" s="352"/>
      <c r="E1953" s="21"/>
      <c r="F1953" s="21"/>
    </row>
    <row r="1954" spans="1:6">
      <c r="A1954" s="71"/>
      <c r="B1954" s="297" t="s">
        <v>1140</v>
      </c>
      <c r="C1954" s="14"/>
      <c r="D1954" s="416"/>
      <c r="E1954" s="334"/>
      <c r="F1954" s="334"/>
    </row>
    <row r="1955" spans="1:6" ht="38.25">
      <c r="A1955" s="71"/>
      <c r="B1955" s="346" t="s">
        <v>1141</v>
      </c>
      <c r="C1955" s="14"/>
      <c r="D1955" s="416"/>
      <c r="E1955" s="334"/>
      <c r="F1955" s="334"/>
    </row>
    <row r="1956" spans="1:6" ht="51">
      <c r="A1956" s="71"/>
      <c r="B1956" s="346" t="s">
        <v>1142</v>
      </c>
      <c r="C1956" s="14"/>
      <c r="D1956" s="416"/>
      <c r="E1956" s="334"/>
      <c r="F1956" s="334"/>
    </row>
    <row r="1957" spans="1:6">
      <c r="A1957" s="71"/>
      <c r="B1957" s="297"/>
      <c r="C1957" s="14"/>
      <c r="D1957" s="416"/>
      <c r="E1957" s="334"/>
      <c r="F1957" s="334"/>
    </row>
    <row r="1958" spans="1:6">
      <c r="A1958" s="71"/>
      <c r="B1958" s="297" t="s">
        <v>1143</v>
      </c>
      <c r="C1958" s="14"/>
      <c r="D1958" s="416"/>
      <c r="E1958" s="334"/>
      <c r="F1958" s="334"/>
    </row>
    <row r="1959" spans="1:6" ht="38.25">
      <c r="A1959" s="71"/>
      <c r="B1959" s="346" t="s">
        <v>1144</v>
      </c>
      <c r="C1959" s="14"/>
      <c r="D1959" s="416"/>
      <c r="E1959" s="334"/>
      <c r="F1959" s="334"/>
    </row>
    <row r="1960" spans="1:6" ht="38.25">
      <c r="A1960" s="71"/>
      <c r="B1960" s="346" t="s">
        <v>1145</v>
      </c>
      <c r="C1960" s="14"/>
      <c r="D1960" s="416"/>
      <c r="E1960" s="334"/>
      <c r="F1960" s="334"/>
    </row>
    <row r="1961" spans="1:6">
      <c r="A1961" s="328"/>
      <c r="B1961" s="297"/>
      <c r="C1961" s="14"/>
      <c r="D1961" s="416"/>
      <c r="E1961" s="334"/>
      <c r="F1961" s="334"/>
    </row>
    <row r="1962" spans="1:6">
      <c r="A1962" s="71"/>
      <c r="B1962" s="335" t="s">
        <v>1146</v>
      </c>
      <c r="C1962" s="333"/>
      <c r="D1962" s="416"/>
      <c r="E1962" s="158"/>
      <c r="F1962" s="158"/>
    </row>
    <row r="1963" spans="1:6">
      <c r="A1963" s="328"/>
      <c r="B1963" s="297"/>
      <c r="C1963" s="333"/>
      <c r="D1963" s="416"/>
      <c r="E1963" s="158"/>
      <c r="F1963" s="158"/>
    </row>
    <row r="1964" spans="1:6" ht="38.25">
      <c r="A1964" s="71"/>
      <c r="B1964" s="351" t="s">
        <v>1132</v>
      </c>
      <c r="C1964" s="158"/>
      <c r="D1964" s="416"/>
      <c r="E1964" s="158"/>
      <c r="F1964" s="158"/>
    </row>
    <row r="1965" spans="1:6" ht="38.25">
      <c r="A1965" s="71"/>
      <c r="B1965" s="332" t="s">
        <v>1147</v>
      </c>
      <c r="C1965" s="158"/>
      <c r="D1965" s="416"/>
      <c r="E1965" s="158"/>
      <c r="F1965" s="158"/>
    </row>
    <row r="1966" spans="1:6">
      <c r="A1966" s="71"/>
      <c r="B1966" s="297" t="s">
        <v>1148</v>
      </c>
      <c r="C1966" s="353"/>
      <c r="D1966" s="354"/>
      <c r="E1966" s="353"/>
      <c r="F1966" s="353"/>
    </row>
    <row r="1967" spans="1:6" ht="51">
      <c r="A1967" s="71"/>
      <c r="B1967" s="332" t="s">
        <v>1149</v>
      </c>
      <c r="C1967" s="158"/>
      <c r="D1967" s="416"/>
      <c r="E1967" s="158"/>
      <c r="F1967" s="158"/>
    </row>
    <row r="1968" spans="1:6" ht="51">
      <c r="A1968" s="71"/>
      <c r="B1968" s="332" t="s">
        <v>1150</v>
      </c>
      <c r="C1968" s="158"/>
      <c r="D1968" s="416"/>
      <c r="E1968" s="158"/>
      <c r="F1968" s="158"/>
    </row>
    <row r="1969" spans="1:6" ht="51">
      <c r="A1969" s="71"/>
      <c r="B1969" s="332" t="s">
        <v>1151</v>
      </c>
      <c r="C1969" s="158"/>
      <c r="D1969" s="416"/>
      <c r="E1969" s="158"/>
      <c r="F1969" s="158"/>
    </row>
    <row r="1970" spans="1:6" ht="38.25">
      <c r="A1970" s="71"/>
      <c r="B1970" s="332" t="s">
        <v>1152</v>
      </c>
      <c r="C1970" s="158"/>
      <c r="D1970" s="416"/>
      <c r="E1970" s="158"/>
      <c r="F1970" s="158"/>
    </row>
    <row r="1971" spans="1:6" ht="38.25">
      <c r="A1971" s="71"/>
      <c r="B1971" s="332" t="s">
        <v>1153</v>
      </c>
      <c r="C1971" s="158"/>
      <c r="D1971" s="416"/>
      <c r="E1971" s="158"/>
      <c r="F1971" s="158"/>
    </row>
    <row r="1972" spans="1:6" ht="51">
      <c r="A1972" s="71"/>
      <c r="B1972" s="332" t="s">
        <v>1154</v>
      </c>
      <c r="C1972" s="158"/>
      <c r="D1972" s="416"/>
      <c r="E1972" s="158"/>
      <c r="F1972" s="158"/>
    </row>
    <row r="1973" spans="1:6" ht="51">
      <c r="A1973" s="71"/>
      <c r="B1973" s="332" t="s">
        <v>1155</v>
      </c>
      <c r="C1973" s="158"/>
      <c r="D1973" s="416"/>
      <c r="E1973" s="158"/>
      <c r="F1973" s="158"/>
    </row>
    <row r="1974" spans="1:6" ht="51">
      <c r="A1974" s="71"/>
      <c r="B1974" s="332" t="s">
        <v>1156</v>
      </c>
      <c r="C1974" s="158"/>
      <c r="D1974" s="416"/>
      <c r="E1974" s="158"/>
      <c r="F1974" s="158"/>
    </row>
    <row r="1975" spans="1:6" ht="38.25">
      <c r="A1975" s="71"/>
      <c r="B1975" s="332" t="s">
        <v>1157</v>
      </c>
      <c r="C1975" s="158"/>
      <c r="D1975" s="416"/>
      <c r="E1975" s="158"/>
      <c r="F1975" s="158"/>
    </row>
    <row r="1976" spans="1:6" ht="38.25">
      <c r="A1976" s="71"/>
      <c r="B1976" s="332" t="s">
        <v>1158</v>
      </c>
      <c r="C1976" s="158"/>
      <c r="D1976" s="416"/>
      <c r="E1976" s="158"/>
      <c r="F1976" s="158"/>
    </row>
    <row r="1977" spans="1:6" ht="38.25">
      <c r="A1977" s="71"/>
      <c r="B1977" s="332" t="s">
        <v>1159</v>
      </c>
      <c r="C1977" s="158"/>
      <c r="D1977" s="416"/>
      <c r="E1977" s="158"/>
      <c r="F1977" s="158"/>
    </row>
    <row r="1978" spans="1:6">
      <c r="A1978" s="71"/>
      <c r="B1978" s="297"/>
      <c r="C1978" s="330"/>
      <c r="D1978" s="329"/>
      <c r="E1978" s="331"/>
      <c r="F1978" s="331"/>
    </row>
    <row r="1979" spans="1:6">
      <c r="A1979" s="71"/>
      <c r="B1979" s="332" t="s">
        <v>999</v>
      </c>
      <c r="C1979" s="158"/>
      <c r="D1979" s="416"/>
      <c r="E1979" s="158"/>
      <c r="F1979" s="158"/>
    </row>
    <row r="1980" spans="1:6" ht="102">
      <c r="A1980" s="71"/>
      <c r="B1980" s="158" t="s">
        <v>1160</v>
      </c>
      <c r="C1980" s="158"/>
      <c r="D1980" s="416"/>
      <c r="E1980" s="158"/>
      <c r="F1980" s="158"/>
    </row>
    <row r="1981" spans="1:6">
      <c r="A1981" s="296"/>
      <c r="B1981" s="296"/>
      <c r="C1981" s="14"/>
      <c r="D1981" s="416"/>
      <c r="E1981" s="334"/>
      <c r="F1981" s="334"/>
    </row>
    <row r="1982" spans="1:6">
      <c r="A1982" s="328"/>
      <c r="B1982" s="296"/>
      <c r="C1982" s="14"/>
      <c r="D1982" s="416"/>
      <c r="E1982" s="334"/>
      <c r="F1982" s="334"/>
    </row>
    <row r="1983" spans="1:6" ht="38.25">
      <c r="A1983" s="49">
        <v>1</v>
      </c>
      <c r="B1983" s="111" t="s">
        <v>1161</v>
      </c>
      <c r="C1983" s="14"/>
      <c r="D1983" s="416"/>
      <c r="E1983" s="161"/>
      <c r="F1983" s="161"/>
    </row>
    <row r="1984" spans="1:6" ht="76.5">
      <c r="A1984" s="49"/>
      <c r="B1984" s="111" t="s">
        <v>1162</v>
      </c>
      <c r="C1984" s="14"/>
      <c r="D1984" s="416"/>
      <c r="E1984" s="161"/>
      <c r="F1984" s="161"/>
    </row>
    <row r="1985" spans="1:6" ht="38.25">
      <c r="A1985" s="49"/>
      <c r="B1985" s="346" t="s">
        <v>1163</v>
      </c>
      <c r="C1985" s="14"/>
      <c r="D1985" s="100"/>
      <c r="E1985" s="161"/>
      <c r="F1985" s="161"/>
    </row>
    <row r="1986" spans="1:6">
      <c r="A1986" s="49"/>
      <c r="B1986" s="346" t="s">
        <v>296</v>
      </c>
      <c r="C1986" s="16" t="s">
        <v>83</v>
      </c>
      <c r="D1986" s="118">
        <v>425</v>
      </c>
      <c r="E1986" s="161"/>
      <c r="F1986" s="161"/>
    </row>
    <row r="1987" spans="1:6">
      <c r="A1987" s="49"/>
      <c r="B1987" s="346"/>
      <c r="C1987" s="16"/>
      <c r="D1987" s="100"/>
      <c r="E1987" s="161"/>
      <c r="F1987" s="161"/>
    </row>
    <row r="1988" spans="1:6" ht="38.25">
      <c r="A1988" s="49">
        <v>2</v>
      </c>
      <c r="B1988" s="262" t="s">
        <v>1164</v>
      </c>
      <c r="C1988" s="16"/>
      <c r="D1988" s="100"/>
      <c r="E1988" s="161"/>
      <c r="F1988" s="161"/>
    </row>
    <row r="1989" spans="1:6" ht="38.25">
      <c r="A1989" s="49"/>
      <c r="B1989" s="346" t="s">
        <v>1163</v>
      </c>
      <c r="C1989" s="14"/>
      <c r="D1989" s="416"/>
      <c r="E1989" s="161"/>
      <c r="F1989" s="161"/>
    </row>
    <row r="1990" spans="1:6">
      <c r="A1990" s="49"/>
      <c r="B1990" s="346" t="s">
        <v>165</v>
      </c>
      <c r="C1990" s="16" t="s">
        <v>83</v>
      </c>
      <c r="D1990" s="118">
        <v>425</v>
      </c>
      <c r="E1990" s="161"/>
      <c r="F1990" s="161"/>
    </row>
    <row r="1991" spans="1:6">
      <c r="A1991" s="49"/>
      <c r="B1991" s="346"/>
      <c r="C1991" s="16"/>
      <c r="D1991" s="100"/>
      <c r="E1991" s="161"/>
      <c r="F1991" s="161"/>
    </row>
    <row r="1992" spans="1:6" ht="38.25">
      <c r="A1992" s="49">
        <v>3</v>
      </c>
      <c r="B1992" s="111" t="s">
        <v>1165</v>
      </c>
      <c r="C1992" s="14"/>
      <c r="D1992" s="100"/>
      <c r="E1992" s="161"/>
      <c r="F1992" s="161"/>
    </row>
    <row r="1993" spans="1:6" ht="38.25">
      <c r="A1993" s="49"/>
      <c r="B1993" s="346" t="s">
        <v>1163</v>
      </c>
      <c r="C1993" s="14"/>
      <c r="D1993" s="100"/>
      <c r="E1993" s="161"/>
      <c r="F1993" s="161"/>
    </row>
    <row r="1994" spans="1:6">
      <c r="A1994" s="49"/>
      <c r="B1994" s="346" t="s">
        <v>296</v>
      </c>
      <c r="C1994" s="16" t="s">
        <v>83</v>
      </c>
      <c r="D1994" s="100">
        <v>75</v>
      </c>
      <c r="E1994" s="161"/>
      <c r="F1994" s="161"/>
    </row>
    <row r="1995" spans="1:6">
      <c r="A1995" s="49"/>
      <c r="B1995" s="346"/>
      <c r="C1995" s="14"/>
      <c r="D1995" s="100"/>
      <c r="E1995" s="161"/>
      <c r="F1995" s="161"/>
    </row>
    <row r="1996" spans="1:6" ht="63.75">
      <c r="A1996" s="54">
        <v>4</v>
      </c>
      <c r="B1996" s="111" t="s">
        <v>1166</v>
      </c>
      <c r="C1996" s="60"/>
      <c r="D1996" s="94"/>
      <c r="E1996" s="62"/>
      <c r="F1996" s="62"/>
    </row>
    <row r="1997" spans="1:6" ht="38.25">
      <c r="A1997" s="296"/>
      <c r="B1997" s="111" t="s">
        <v>1167</v>
      </c>
      <c r="C1997" s="119"/>
      <c r="D1997" s="118"/>
      <c r="E1997" s="355"/>
      <c r="F1997" s="355"/>
    </row>
    <row r="1998" spans="1:6" ht="38.25">
      <c r="A1998" s="71"/>
      <c r="B1998" s="111" t="s">
        <v>1168</v>
      </c>
      <c r="C1998" s="71"/>
      <c r="D1998" s="118"/>
      <c r="E1998" s="62"/>
      <c r="F1998" s="62"/>
    </row>
    <row r="1999" spans="1:6">
      <c r="A1999" s="71"/>
      <c r="B1999" s="111" t="s">
        <v>1169</v>
      </c>
      <c r="C1999" s="71"/>
      <c r="D1999" s="118"/>
      <c r="E1999" s="62"/>
      <c r="F1999" s="62"/>
    </row>
    <row r="2000" spans="1:6">
      <c r="A2000" s="307" t="s">
        <v>63</v>
      </c>
      <c r="B2000" s="111" t="s">
        <v>1170</v>
      </c>
      <c r="C2000" s="71"/>
      <c r="D2000" s="118"/>
      <c r="E2000" s="62"/>
      <c r="F2000" s="62"/>
    </row>
    <row r="2001" spans="1:6">
      <c r="A2001" s="307" t="s">
        <v>63</v>
      </c>
      <c r="B2001" s="111" t="s">
        <v>1171</v>
      </c>
      <c r="C2001" s="71"/>
      <c r="D2001" s="118"/>
      <c r="E2001" s="62"/>
      <c r="F2001" s="62"/>
    </row>
    <row r="2002" spans="1:6">
      <c r="A2002" s="307" t="s">
        <v>63</v>
      </c>
      <c r="B2002" s="111" t="s">
        <v>1172</v>
      </c>
      <c r="C2002" s="71"/>
      <c r="D2002" s="118"/>
      <c r="E2002" s="62"/>
      <c r="F2002" s="62"/>
    </row>
    <row r="2003" spans="1:6">
      <c r="A2003" s="307" t="s">
        <v>63</v>
      </c>
      <c r="B2003" s="111" t="s">
        <v>1173</v>
      </c>
      <c r="C2003" s="71"/>
      <c r="D2003" s="118"/>
      <c r="E2003" s="62"/>
      <c r="F2003" s="62"/>
    </row>
    <row r="2004" spans="1:6">
      <c r="A2004" s="307" t="s">
        <v>63</v>
      </c>
      <c r="B2004" s="111" t="s">
        <v>1174</v>
      </c>
      <c r="C2004" s="71"/>
      <c r="D2004" s="118"/>
      <c r="E2004" s="62"/>
      <c r="F2004" s="62"/>
    </row>
    <row r="2005" spans="1:6">
      <c r="A2005" s="307" t="s">
        <v>63</v>
      </c>
      <c r="B2005" s="111" t="s">
        <v>1175</v>
      </c>
      <c r="C2005" s="71"/>
      <c r="D2005" s="118"/>
      <c r="E2005" s="62"/>
      <c r="F2005" s="62"/>
    </row>
    <row r="2006" spans="1:6">
      <c r="A2006" s="307" t="s">
        <v>63</v>
      </c>
      <c r="B2006" s="356" t="s">
        <v>1176</v>
      </c>
      <c r="C2006" s="50"/>
      <c r="D2006" s="638"/>
      <c r="E2006" s="62"/>
      <c r="F2006" s="62"/>
    </row>
    <row r="2007" spans="1:6" ht="51">
      <c r="A2007" s="49"/>
      <c r="B2007" s="111" t="s">
        <v>391</v>
      </c>
      <c r="C2007" s="14"/>
      <c r="D2007" s="100"/>
      <c r="E2007" s="161"/>
      <c r="F2007" s="161"/>
    </row>
    <row r="2008" spans="1:6" ht="38.25">
      <c r="A2008" s="49"/>
      <c r="B2008" s="111" t="s">
        <v>1163</v>
      </c>
      <c r="C2008" s="14"/>
      <c r="D2008" s="100"/>
      <c r="E2008" s="161"/>
      <c r="F2008" s="161"/>
    </row>
    <row r="2009" spans="1:6">
      <c r="A2009" s="49"/>
      <c r="B2009" s="346" t="s">
        <v>1177</v>
      </c>
      <c r="C2009" s="16" t="s">
        <v>75</v>
      </c>
      <c r="D2009" s="100">
        <v>10</v>
      </c>
      <c r="E2009" s="161"/>
      <c r="F2009" s="161"/>
    </row>
    <row r="2010" spans="1:6">
      <c r="A2010" s="49"/>
      <c r="B2010" s="346"/>
      <c r="C2010" s="16"/>
      <c r="D2010" s="100"/>
      <c r="E2010" s="161"/>
      <c r="F2010" s="161"/>
    </row>
    <row r="2011" spans="1:6" ht="38.25">
      <c r="A2011" s="49">
        <v>5</v>
      </c>
      <c r="B2011" s="111" t="s">
        <v>1178</v>
      </c>
      <c r="C2011" s="16"/>
      <c r="D2011" s="100"/>
      <c r="E2011" s="161"/>
      <c r="F2011" s="161"/>
    </row>
    <row r="2012" spans="1:6" ht="25.5">
      <c r="A2012" s="49"/>
      <c r="B2012" s="111" t="s">
        <v>1179</v>
      </c>
      <c r="C2012" s="16"/>
      <c r="D2012" s="100"/>
      <c r="E2012" s="161"/>
      <c r="F2012" s="161"/>
    </row>
    <row r="2013" spans="1:6" ht="38.25">
      <c r="A2013" s="49"/>
      <c r="B2013" s="203" t="s">
        <v>1167</v>
      </c>
      <c r="C2013" s="16"/>
      <c r="D2013" s="100"/>
      <c r="E2013" s="161"/>
      <c r="F2013" s="161"/>
    </row>
    <row r="2014" spans="1:6" ht="51">
      <c r="A2014" s="49"/>
      <c r="B2014" s="111" t="s">
        <v>391</v>
      </c>
      <c r="C2014" s="14"/>
      <c r="D2014" s="100"/>
      <c r="E2014" s="161"/>
      <c r="F2014" s="161"/>
    </row>
    <row r="2015" spans="1:6" ht="38.25">
      <c r="A2015" s="49"/>
      <c r="B2015" s="111" t="s">
        <v>1163</v>
      </c>
      <c r="C2015" s="14"/>
      <c r="D2015" s="100"/>
      <c r="E2015" s="161"/>
      <c r="F2015" s="161"/>
    </row>
    <row r="2016" spans="1:6">
      <c r="A2016" s="49"/>
      <c r="B2016" s="203" t="s">
        <v>1177</v>
      </c>
      <c r="C2016" s="16" t="s">
        <v>75</v>
      </c>
      <c r="D2016" s="100">
        <v>7</v>
      </c>
      <c r="E2016" s="161"/>
      <c r="F2016" s="161"/>
    </row>
    <row r="2017" spans="1:7">
      <c r="A2017" s="49"/>
      <c r="B2017" s="346"/>
      <c r="C2017" s="16"/>
      <c r="D2017" s="100"/>
      <c r="E2017" s="161"/>
      <c r="F2017" s="161"/>
    </row>
    <row r="2018" spans="1:7" ht="51">
      <c r="A2018" s="54">
        <v>6</v>
      </c>
      <c r="B2018" s="304" t="s">
        <v>1180</v>
      </c>
      <c r="C2018" s="60"/>
      <c r="D2018" s="1568"/>
      <c r="E2018" s="62"/>
      <c r="F2018" s="62"/>
    </row>
    <row r="2019" spans="1:7" ht="51">
      <c r="A2019" s="49"/>
      <c r="B2019" s="262" t="s">
        <v>391</v>
      </c>
      <c r="C2019" s="14"/>
      <c r="D2019" s="100"/>
      <c r="E2019" s="161"/>
      <c r="F2019" s="161"/>
    </row>
    <row r="2020" spans="1:7" ht="38.25">
      <c r="A2020" s="49"/>
      <c r="B2020" s="346" t="s">
        <v>1163</v>
      </c>
      <c r="C2020" s="14"/>
      <c r="D2020" s="100"/>
      <c r="E2020" s="161"/>
      <c r="F2020" s="161"/>
    </row>
    <row r="2021" spans="1:7">
      <c r="A2021" s="49"/>
      <c r="B2021" s="346" t="s">
        <v>165</v>
      </c>
      <c r="C2021" s="60" t="s">
        <v>83</v>
      </c>
      <c r="D2021" s="1568">
        <f>D1986</f>
        <v>425</v>
      </c>
      <c r="E2021" s="62"/>
      <c r="F2021" s="62"/>
    </row>
    <row r="2022" spans="1:7">
      <c r="A2022" s="54"/>
      <c r="B2022" s="214"/>
      <c r="C2022" s="60"/>
      <c r="D2022" s="1568"/>
      <c r="E2022" s="62"/>
      <c r="F2022" s="62"/>
    </row>
    <row r="2023" spans="1:7" ht="63.75">
      <c r="A2023" s="49">
        <v>7</v>
      </c>
      <c r="B2023" s="262" t="s">
        <v>1181</v>
      </c>
      <c r="C2023" s="112"/>
      <c r="D2023" s="94"/>
      <c r="E2023" s="62"/>
      <c r="F2023" s="62"/>
    </row>
    <row r="2024" spans="1:7">
      <c r="A2024" s="49"/>
      <c r="B2024" s="111" t="s">
        <v>1182</v>
      </c>
      <c r="C2024" s="112"/>
      <c r="D2024" s="94"/>
      <c r="E2024" s="62"/>
      <c r="F2024" s="62"/>
    </row>
    <row r="2025" spans="1:7">
      <c r="A2025" s="49"/>
      <c r="B2025" s="212"/>
      <c r="C2025" s="112"/>
      <c r="D2025" s="94"/>
      <c r="E2025" s="62"/>
      <c r="F2025" s="62"/>
    </row>
    <row r="2026" spans="1:7">
      <c r="A2026" s="49"/>
      <c r="B2026" s="172" t="s">
        <v>236</v>
      </c>
      <c r="C2026" s="50"/>
      <c r="D2026" s="638"/>
      <c r="E2026" s="153"/>
      <c r="F2026" s="62"/>
      <c r="G2026" s="63"/>
    </row>
    <row r="2027" spans="1:7">
      <c r="A2027" s="49"/>
      <c r="B2027" s="172" t="s">
        <v>1183</v>
      </c>
      <c r="D2027" s="638"/>
      <c r="E2027" s="153"/>
      <c r="F2027" s="62"/>
      <c r="G2027" s="63"/>
    </row>
    <row r="2028" spans="1:7">
      <c r="A2028" s="49"/>
      <c r="B2028" s="172" t="s">
        <v>1184</v>
      </c>
      <c r="D2028" s="638"/>
      <c r="E2028" s="153"/>
      <c r="F2028" s="62"/>
      <c r="G2028" s="63"/>
    </row>
    <row r="2029" spans="1:7" ht="15">
      <c r="A2029" s="49"/>
      <c r="B2029" s="172" t="s">
        <v>1185</v>
      </c>
      <c r="C2029" s="357"/>
      <c r="D2029" s="638"/>
      <c r="E2029" s="153"/>
      <c r="F2029" s="62"/>
      <c r="G2029" s="63"/>
    </row>
    <row r="2030" spans="1:7">
      <c r="A2030" s="49"/>
      <c r="B2030" s="172" t="s">
        <v>1186</v>
      </c>
      <c r="D2030" s="638"/>
      <c r="E2030" s="153"/>
      <c r="F2030" s="62"/>
      <c r="G2030" s="63"/>
    </row>
    <row r="2031" spans="1:7">
      <c r="A2031" s="49"/>
      <c r="B2031" s="172" t="s">
        <v>1187</v>
      </c>
      <c r="D2031" s="638"/>
      <c r="E2031" s="153"/>
      <c r="F2031" s="62"/>
      <c r="G2031" s="63"/>
    </row>
    <row r="2032" spans="1:7">
      <c r="A2032" s="49"/>
      <c r="B2032" s="172" t="s">
        <v>1188</v>
      </c>
      <c r="D2032" s="638"/>
      <c r="E2032" s="153"/>
      <c r="F2032" s="62"/>
      <c r="G2032" s="63"/>
    </row>
    <row r="2033" spans="1:7">
      <c r="A2033" s="49"/>
      <c r="B2033" s="172" t="s">
        <v>1189</v>
      </c>
      <c r="D2033" s="638"/>
      <c r="E2033" s="153"/>
      <c r="F2033" s="62"/>
      <c r="G2033" s="63"/>
    </row>
    <row r="2034" spans="1:7">
      <c r="A2034" s="49"/>
      <c r="B2034" s="172" t="s">
        <v>1190</v>
      </c>
      <c r="D2034" s="638"/>
      <c r="E2034" s="153"/>
      <c r="F2034" s="62"/>
      <c r="G2034" s="63"/>
    </row>
    <row r="2035" spans="1:7">
      <c r="A2035" s="49"/>
      <c r="B2035" s="346" t="s">
        <v>165</v>
      </c>
      <c r="C2035" s="60" t="s">
        <v>83</v>
      </c>
      <c r="D2035" s="1568">
        <f>D1990</f>
        <v>425</v>
      </c>
      <c r="E2035" s="62"/>
      <c r="F2035" s="62"/>
    </row>
    <row r="2036" spans="1:7">
      <c r="A2036" s="49"/>
      <c r="B2036" s="214"/>
      <c r="C2036" s="60"/>
      <c r="D2036" s="94"/>
      <c r="E2036" s="62"/>
      <c r="F2036" s="62"/>
    </row>
    <row r="2037" spans="1:7" ht="38.25">
      <c r="A2037" s="54">
        <v>8</v>
      </c>
      <c r="B2037" s="111" t="s">
        <v>1191</v>
      </c>
      <c r="C2037" s="112"/>
      <c r="D2037" s="94"/>
      <c r="E2037" s="62"/>
      <c r="F2037" s="62"/>
    </row>
    <row r="2038" spans="1:7" ht="25.5">
      <c r="A2038" s="54"/>
      <c r="B2038" s="214" t="s">
        <v>1192</v>
      </c>
      <c r="C2038" s="112"/>
      <c r="D2038" s="94"/>
      <c r="E2038" s="62"/>
      <c r="F2038" s="62"/>
    </row>
    <row r="2039" spans="1:7" ht="38.25">
      <c r="A2039" s="54"/>
      <c r="B2039" s="111" t="s">
        <v>1193</v>
      </c>
      <c r="C2039" s="112"/>
      <c r="D2039" s="94"/>
      <c r="E2039" s="62"/>
      <c r="F2039" s="62"/>
    </row>
    <row r="2040" spans="1:7" ht="51">
      <c r="A2040" s="49"/>
      <c r="B2040" s="111" t="s">
        <v>391</v>
      </c>
      <c r="C2040" s="14"/>
      <c r="D2040" s="100"/>
      <c r="E2040" s="161"/>
      <c r="F2040" s="161"/>
    </row>
    <row r="2041" spans="1:7" ht="38.25">
      <c r="A2041" s="49"/>
      <c r="B2041" s="346" t="s">
        <v>1163</v>
      </c>
      <c r="C2041" s="14"/>
      <c r="D2041" s="416"/>
      <c r="E2041" s="161"/>
      <c r="F2041" s="161"/>
    </row>
    <row r="2042" spans="1:7">
      <c r="A2042" s="49"/>
      <c r="B2042" s="346" t="s">
        <v>165</v>
      </c>
      <c r="C2042" s="16" t="s">
        <v>83</v>
      </c>
      <c r="D2042" s="1568">
        <v>425</v>
      </c>
      <c r="E2042" s="161"/>
      <c r="F2042" s="161"/>
    </row>
    <row r="2043" spans="1:7">
      <c r="A2043" s="49"/>
      <c r="B2043" s="346"/>
      <c r="C2043" s="16"/>
      <c r="D2043" s="118"/>
      <c r="E2043" s="161"/>
      <c r="F2043" s="161"/>
    </row>
    <row r="2044" spans="1:7" ht="25.5">
      <c r="A2044" s="49">
        <v>9</v>
      </c>
      <c r="B2044" s="111" t="s">
        <v>1194</v>
      </c>
      <c r="C2044" s="60"/>
      <c r="D2044" s="94"/>
      <c r="E2044" s="62"/>
      <c r="F2044" s="62"/>
    </row>
    <row r="2045" spans="1:7" ht="38.25">
      <c r="A2045" s="49"/>
      <c r="B2045" s="214" t="s">
        <v>1195</v>
      </c>
      <c r="C2045" s="60"/>
      <c r="D2045" s="94"/>
      <c r="E2045" s="62"/>
      <c r="F2045" s="62"/>
    </row>
    <row r="2046" spans="1:7">
      <c r="A2046" s="71"/>
      <c r="B2046" s="346" t="s">
        <v>1009</v>
      </c>
      <c r="C2046" s="60" t="s">
        <v>81</v>
      </c>
      <c r="D2046" s="1568">
        <v>90</v>
      </c>
      <c r="E2046" s="62"/>
      <c r="F2046" s="62"/>
    </row>
    <row r="2047" spans="1:7">
      <c r="A2047" s="71"/>
      <c r="B2047" s="346"/>
      <c r="C2047" s="60"/>
      <c r="D2047" s="1568"/>
      <c r="E2047" s="62"/>
      <c r="F2047" s="62"/>
    </row>
    <row r="2048" spans="1:7" ht="25.5">
      <c r="A2048" s="49">
        <v>10</v>
      </c>
      <c r="B2048" s="111" t="s">
        <v>1196</v>
      </c>
      <c r="C2048" s="14"/>
      <c r="D2048" s="416"/>
      <c r="E2048" s="161"/>
      <c r="F2048" s="161"/>
    </row>
    <row r="2049" spans="1:6" ht="38.25">
      <c r="A2049" s="49"/>
      <c r="B2049" s="346" t="s">
        <v>1163</v>
      </c>
      <c r="C2049" s="333"/>
      <c r="D2049" s="416"/>
      <c r="E2049" s="161"/>
      <c r="F2049" s="161"/>
    </row>
    <row r="2050" spans="1:6">
      <c r="A2050" s="49"/>
      <c r="B2050" s="346" t="s">
        <v>296</v>
      </c>
      <c r="C2050" s="16" t="s">
        <v>83</v>
      </c>
      <c r="D2050" s="1568">
        <v>425</v>
      </c>
      <c r="E2050" s="161"/>
      <c r="F2050" s="161"/>
    </row>
    <row r="2051" spans="1:6">
      <c r="A2051" s="49"/>
      <c r="B2051" s="346"/>
      <c r="C2051" s="14"/>
      <c r="D2051" s="416"/>
      <c r="E2051" s="161"/>
      <c r="F2051" s="161"/>
    </row>
    <row r="2052" spans="1:6" ht="25.5">
      <c r="A2052" s="49">
        <v>11</v>
      </c>
      <c r="B2052" s="346" t="s">
        <v>1197</v>
      </c>
      <c r="C2052" s="14"/>
      <c r="D2052" s="416"/>
      <c r="E2052" s="161"/>
      <c r="F2052" s="161"/>
    </row>
    <row r="2053" spans="1:6" ht="38.25">
      <c r="A2053" s="49"/>
      <c r="B2053" s="203" t="s">
        <v>1163</v>
      </c>
      <c r="C2053" s="14"/>
      <c r="D2053" s="416"/>
      <c r="E2053" s="161"/>
      <c r="F2053" s="161"/>
    </row>
    <row r="2054" spans="1:6">
      <c r="A2054" s="49"/>
      <c r="B2054" s="346" t="s">
        <v>1198</v>
      </c>
      <c r="C2054" s="16" t="s">
        <v>81</v>
      </c>
      <c r="D2054" s="118">
        <v>50</v>
      </c>
      <c r="E2054" s="161"/>
      <c r="F2054" s="161"/>
    </row>
    <row r="2055" spans="1:6">
      <c r="A2055" s="296"/>
      <c r="B2055" s="297"/>
      <c r="C2055" s="14"/>
      <c r="D2055" s="416"/>
      <c r="E2055" s="161"/>
      <c r="F2055" s="161"/>
    </row>
    <row r="2056" spans="1:6">
      <c r="A2056" s="347"/>
      <c r="B2056" s="339" t="s">
        <v>1199</v>
      </c>
      <c r="C2056" s="340"/>
      <c r="D2056" s="341"/>
      <c r="E2056" s="342"/>
      <c r="F2056" s="343"/>
    </row>
    <row r="2057" spans="1:6">
      <c r="A2057" s="71"/>
      <c r="B2057" s="335"/>
      <c r="C2057" s="14"/>
      <c r="D2057" s="416"/>
      <c r="E2057" s="334"/>
      <c r="F2057" s="334"/>
    </row>
    <row r="2058" spans="1:6">
      <c r="A2058" s="71"/>
      <c r="B2058" s="335" t="s">
        <v>1200</v>
      </c>
      <c r="C2058" s="14"/>
      <c r="D2058" s="416"/>
      <c r="E2058" s="334"/>
      <c r="F2058" s="334"/>
    </row>
    <row r="2059" spans="1:6">
      <c r="A2059" s="71"/>
      <c r="B2059" s="335"/>
      <c r="C2059" s="14"/>
      <c r="D2059" s="416"/>
      <c r="E2059" s="334"/>
      <c r="F2059" s="334"/>
    </row>
    <row r="2060" spans="1:6">
      <c r="A2060" s="71"/>
      <c r="B2060" s="335" t="s">
        <v>59</v>
      </c>
      <c r="C2060" s="333"/>
      <c r="D2060" s="416"/>
      <c r="E2060" s="334"/>
      <c r="F2060" s="334"/>
    </row>
    <row r="2061" spans="1:6">
      <c r="A2061" s="296"/>
      <c r="B2061" s="297"/>
      <c r="C2061" s="14"/>
      <c r="D2061" s="416"/>
      <c r="E2061" s="334"/>
      <c r="F2061" s="334"/>
    </row>
    <row r="2062" spans="1:6" ht="51">
      <c r="A2062" s="71"/>
      <c r="B2062" s="332" t="s">
        <v>1201</v>
      </c>
      <c r="C2062" s="158"/>
      <c r="D2062" s="416"/>
      <c r="E2062" s="158"/>
      <c r="F2062" s="158"/>
    </row>
    <row r="2063" spans="1:6" ht="38.25">
      <c r="A2063" s="71"/>
      <c r="B2063" s="332" t="s">
        <v>1202</v>
      </c>
      <c r="C2063" s="158"/>
      <c r="D2063" s="416"/>
      <c r="E2063" s="158"/>
      <c r="F2063" s="158"/>
    </row>
    <row r="2064" spans="1:6" ht="25.5">
      <c r="A2064" s="71"/>
      <c r="B2064" s="332" t="s">
        <v>1203</v>
      </c>
      <c r="C2064" s="158"/>
      <c r="D2064" s="416"/>
      <c r="E2064" s="158"/>
      <c r="F2064" s="158"/>
    </row>
    <row r="2065" spans="1:6" ht="25.5">
      <c r="A2065" s="71"/>
      <c r="B2065" s="332" t="s">
        <v>1204</v>
      </c>
      <c r="C2065" s="158"/>
      <c r="D2065" s="416"/>
      <c r="E2065" s="158"/>
      <c r="F2065" s="158"/>
    </row>
    <row r="2066" spans="1:6" ht="25.5">
      <c r="A2066" s="71"/>
      <c r="B2066" s="332" t="s">
        <v>1205</v>
      </c>
      <c r="C2066" s="158"/>
      <c r="D2066" s="416"/>
      <c r="E2066" s="158"/>
      <c r="F2066" s="158"/>
    </row>
    <row r="2067" spans="1:6">
      <c r="A2067" s="71"/>
      <c r="B2067" s="332" t="s">
        <v>1206</v>
      </c>
      <c r="C2067" s="158"/>
      <c r="D2067" s="416"/>
      <c r="E2067" s="158"/>
      <c r="F2067" s="158"/>
    </row>
    <row r="2068" spans="1:6" ht="51">
      <c r="A2068" s="71"/>
      <c r="B2068" s="332" t="s">
        <v>1207</v>
      </c>
      <c r="C2068" s="158"/>
      <c r="D2068" s="416"/>
      <c r="E2068" s="158"/>
      <c r="F2068" s="158"/>
    </row>
    <row r="2069" spans="1:6">
      <c r="A2069" s="71"/>
      <c r="B2069" s="111"/>
      <c r="C2069" s="21"/>
      <c r="D2069" s="352"/>
      <c r="E2069" s="21"/>
      <c r="F2069" s="21"/>
    </row>
    <row r="2070" spans="1:6" ht="38.25">
      <c r="A2070" s="71"/>
      <c r="B2070" s="332" t="s">
        <v>1208</v>
      </c>
      <c r="C2070" s="158"/>
      <c r="D2070" s="416"/>
      <c r="E2070" s="158"/>
      <c r="F2070" s="158"/>
    </row>
    <row r="2071" spans="1:6" ht="38.25">
      <c r="A2071" s="71"/>
      <c r="B2071" s="332" t="s">
        <v>1209</v>
      </c>
      <c r="C2071" s="158"/>
      <c r="D2071" s="416"/>
      <c r="E2071" s="158"/>
      <c r="F2071" s="158"/>
    </row>
    <row r="2072" spans="1:6" ht="76.5">
      <c r="A2072" s="71"/>
      <c r="B2072" s="332" t="s">
        <v>1210</v>
      </c>
      <c r="C2072" s="158"/>
      <c r="D2072" s="416"/>
      <c r="E2072" s="158"/>
      <c r="F2072" s="158"/>
    </row>
    <row r="2073" spans="1:6" ht="38.25">
      <c r="A2073" s="71"/>
      <c r="B2073" s="332" t="s">
        <v>1211</v>
      </c>
      <c r="C2073" s="158"/>
      <c r="D2073" s="416"/>
      <c r="E2073" s="158"/>
      <c r="F2073" s="158"/>
    </row>
    <row r="2074" spans="1:6" ht="76.5">
      <c r="A2074" s="71"/>
      <c r="B2074" s="332" t="s">
        <v>1212</v>
      </c>
      <c r="C2074" s="158"/>
      <c r="D2074" s="416"/>
      <c r="E2074" s="158"/>
      <c r="F2074" s="158"/>
    </row>
    <row r="2075" spans="1:6" ht="63.75">
      <c r="A2075" s="71"/>
      <c r="B2075" s="332" t="s">
        <v>1213</v>
      </c>
      <c r="C2075" s="158"/>
      <c r="D2075" s="416"/>
      <c r="E2075" s="158"/>
      <c r="F2075" s="158"/>
    </row>
    <row r="2076" spans="1:6" ht="89.25">
      <c r="A2076" s="71"/>
      <c r="B2076" s="332" t="s">
        <v>1214</v>
      </c>
      <c r="C2076" s="158"/>
      <c r="D2076" s="416"/>
      <c r="E2076" s="158"/>
      <c r="F2076" s="158"/>
    </row>
    <row r="2077" spans="1:6">
      <c r="A2077" s="158"/>
      <c r="B2077" s="332"/>
      <c r="C2077" s="158"/>
      <c r="D2077" s="416"/>
      <c r="E2077" s="158"/>
      <c r="F2077" s="158"/>
    </row>
    <row r="2078" spans="1:6">
      <c r="A2078" s="71"/>
      <c r="B2078" s="332" t="s">
        <v>999</v>
      </c>
      <c r="C2078" s="158"/>
      <c r="D2078" s="416"/>
      <c r="E2078" s="158"/>
      <c r="F2078" s="158"/>
    </row>
    <row r="2079" spans="1:6" ht="25.5">
      <c r="A2079" s="71"/>
      <c r="B2079" s="332" t="s">
        <v>1215</v>
      </c>
      <c r="C2079" s="158"/>
      <c r="D2079" s="416"/>
      <c r="E2079" s="158"/>
      <c r="F2079" s="158"/>
    </row>
    <row r="2080" spans="1:6">
      <c r="A2080" s="71"/>
      <c r="B2080" s="332" t="s">
        <v>1216</v>
      </c>
      <c r="C2080" s="158"/>
      <c r="D2080" s="416"/>
      <c r="E2080" s="158"/>
      <c r="F2080" s="158"/>
    </row>
    <row r="2081" spans="1:6" ht="25.5">
      <c r="A2081" s="71"/>
      <c r="B2081" s="332" t="s">
        <v>1217</v>
      </c>
      <c r="C2081" s="158"/>
      <c r="D2081" s="416"/>
      <c r="E2081" s="158"/>
      <c r="F2081" s="158"/>
    </row>
    <row r="2082" spans="1:6" ht="25.5">
      <c r="A2082" s="71"/>
      <c r="B2082" s="332" t="s">
        <v>1218</v>
      </c>
      <c r="C2082" s="158"/>
      <c r="D2082" s="416"/>
      <c r="E2082" s="158"/>
      <c r="F2082" s="158"/>
    </row>
    <row r="2083" spans="1:6" ht="38.25">
      <c r="A2083" s="71"/>
      <c r="B2083" s="332" t="s">
        <v>1219</v>
      </c>
      <c r="C2083" s="332"/>
      <c r="D2083" s="416"/>
      <c r="E2083" s="332"/>
      <c r="F2083" s="332"/>
    </row>
    <row r="2084" spans="1:6">
      <c r="A2084" s="158"/>
      <c r="B2084" s="332"/>
      <c r="C2084" s="158"/>
      <c r="D2084" s="416"/>
      <c r="E2084" s="158"/>
      <c r="F2084" s="158"/>
    </row>
    <row r="2085" spans="1:6" ht="38.25">
      <c r="A2085" s="71"/>
      <c r="B2085" s="332" t="s">
        <v>1220</v>
      </c>
      <c r="C2085" s="158"/>
      <c r="D2085" s="416"/>
      <c r="E2085" s="158"/>
      <c r="F2085" s="158"/>
    </row>
    <row r="2086" spans="1:6" ht="51">
      <c r="A2086" s="71"/>
      <c r="B2086" s="332" t="s">
        <v>1221</v>
      </c>
      <c r="C2086" s="158"/>
      <c r="D2086" s="416"/>
      <c r="E2086" s="158"/>
      <c r="F2086" s="158"/>
    </row>
    <row r="2087" spans="1:6">
      <c r="A2087" s="328"/>
      <c r="B2087" s="297"/>
      <c r="C2087" s="14"/>
      <c r="D2087" s="416"/>
      <c r="E2087" s="334"/>
      <c r="F2087" s="334"/>
    </row>
    <row r="2088" spans="1:6">
      <c r="A2088" s="296"/>
      <c r="B2088" s="297"/>
      <c r="C2088" s="14"/>
      <c r="D2088" s="416"/>
      <c r="E2088" s="161"/>
      <c r="F2088" s="161"/>
    </row>
    <row r="2089" spans="1:6" ht="63.75">
      <c r="A2089" s="49">
        <v>1</v>
      </c>
      <c r="B2089" s="111" t="s">
        <v>1222</v>
      </c>
      <c r="C2089" s="14"/>
      <c r="D2089" s="416"/>
      <c r="E2089" s="161"/>
      <c r="F2089" s="161"/>
    </row>
    <row r="2090" spans="1:6">
      <c r="A2090" s="49"/>
      <c r="B2090" s="111" t="s">
        <v>1223</v>
      </c>
      <c r="C2090" s="14"/>
      <c r="D2090" s="416"/>
      <c r="E2090" s="161"/>
      <c r="F2090" s="161"/>
    </row>
    <row r="2091" spans="1:6" ht="38.25">
      <c r="A2091" s="49"/>
      <c r="B2091" s="111" t="s">
        <v>1224</v>
      </c>
      <c r="C2091" s="333"/>
      <c r="D2091" s="416"/>
      <c r="E2091" s="161"/>
      <c r="F2091" s="161"/>
    </row>
    <row r="2092" spans="1:6" ht="25.5">
      <c r="A2092" s="49"/>
      <c r="B2092" s="111" t="s">
        <v>1225</v>
      </c>
      <c r="C2092" s="14"/>
      <c r="D2092" s="416"/>
      <c r="E2092" s="161"/>
      <c r="F2092" s="161"/>
    </row>
    <row r="2093" spans="1:6">
      <c r="A2093" s="49"/>
      <c r="B2093" s="111" t="s">
        <v>1226</v>
      </c>
      <c r="C2093" s="16" t="s">
        <v>81</v>
      </c>
      <c r="D2093" s="118">
        <v>96</v>
      </c>
      <c r="E2093" s="161"/>
      <c r="F2093" s="161"/>
    </row>
    <row r="2094" spans="1:6">
      <c r="A2094" s="49"/>
      <c r="B2094" s="111"/>
      <c r="C2094" s="16"/>
      <c r="D2094" s="118"/>
      <c r="E2094" s="161"/>
      <c r="F2094" s="161"/>
    </row>
    <row r="2095" spans="1:6" ht="51">
      <c r="A2095" s="49">
        <v>2</v>
      </c>
      <c r="B2095" s="111" t="s">
        <v>1227</v>
      </c>
      <c r="E2095" s="161"/>
      <c r="F2095" s="161"/>
    </row>
    <row r="2096" spans="1:6">
      <c r="A2096" s="49"/>
      <c r="B2096" s="111" t="s">
        <v>1228</v>
      </c>
      <c r="C2096" s="16" t="s">
        <v>81</v>
      </c>
      <c r="D2096" s="100">
        <v>84</v>
      </c>
      <c r="E2096" s="161"/>
      <c r="F2096" s="161"/>
    </row>
    <row r="2097" spans="1:31">
      <c r="A2097" s="49"/>
      <c r="B2097" s="111"/>
      <c r="C2097" s="14"/>
      <c r="D2097" s="416"/>
      <c r="E2097" s="161"/>
      <c r="F2097" s="161"/>
      <c r="G2097" s="148"/>
      <c r="H2097" s="148"/>
      <c r="I2097" s="148"/>
      <c r="J2097" s="148"/>
      <c r="K2097" s="148"/>
      <c r="L2097" s="148"/>
      <c r="M2097" s="148"/>
      <c r="N2097" s="148"/>
      <c r="O2097" s="148"/>
      <c r="P2097" s="148"/>
      <c r="Q2097" s="148"/>
      <c r="R2097" s="148"/>
      <c r="S2097" s="148"/>
      <c r="T2097" s="148"/>
      <c r="U2097" s="148"/>
      <c r="V2097" s="148"/>
      <c r="W2097" s="148"/>
      <c r="X2097" s="148"/>
      <c r="Y2097" s="148"/>
      <c r="Z2097" s="148"/>
      <c r="AA2097" s="148"/>
      <c r="AB2097" s="148"/>
      <c r="AC2097" s="148"/>
      <c r="AD2097" s="148"/>
      <c r="AE2097" s="148"/>
    </row>
    <row r="2098" spans="1:31" ht="51">
      <c r="A2098" s="49">
        <v>3</v>
      </c>
      <c r="B2098" s="111" t="s">
        <v>1229</v>
      </c>
      <c r="C2098" s="14"/>
      <c r="D2098" s="416"/>
      <c r="E2098" s="161"/>
      <c r="F2098" s="161"/>
      <c r="G2098" s="148"/>
      <c r="H2098" s="148"/>
      <c r="I2098" s="148"/>
      <c r="J2098" s="148"/>
      <c r="K2098" s="148"/>
      <c r="L2098" s="148"/>
      <c r="M2098" s="148"/>
      <c r="N2098" s="148"/>
      <c r="O2098" s="148"/>
      <c r="P2098" s="148"/>
      <c r="Q2098" s="148"/>
      <c r="R2098" s="148"/>
      <c r="S2098" s="148"/>
      <c r="T2098" s="148"/>
      <c r="U2098" s="148"/>
      <c r="V2098" s="148"/>
      <c r="W2098" s="148"/>
      <c r="X2098" s="148"/>
      <c r="Y2098" s="148"/>
      <c r="Z2098" s="148"/>
      <c r="AA2098" s="148"/>
      <c r="AB2098" s="148"/>
      <c r="AC2098" s="148"/>
      <c r="AD2098" s="148"/>
      <c r="AE2098" s="148"/>
    </row>
    <row r="2099" spans="1:31">
      <c r="A2099" s="49"/>
      <c r="B2099" s="111" t="s">
        <v>1230</v>
      </c>
      <c r="C2099" s="16" t="s">
        <v>81</v>
      </c>
      <c r="D2099" s="118">
        <v>53</v>
      </c>
      <c r="E2099" s="161"/>
      <c r="F2099" s="161"/>
    </row>
    <row r="2100" spans="1:31">
      <c r="A2100" s="49"/>
      <c r="B2100" s="111"/>
      <c r="C2100" s="14"/>
      <c r="D2100" s="416"/>
      <c r="E2100" s="161"/>
      <c r="F2100" s="161"/>
    </row>
    <row r="2101" spans="1:31" ht="63.75">
      <c r="A2101" s="49">
        <v>4</v>
      </c>
      <c r="B2101" s="111" t="s">
        <v>1231</v>
      </c>
      <c r="C2101" s="14"/>
      <c r="D2101" s="416"/>
      <c r="E2101" s="161"/>
      <c r="F2101" s="161"/>
    </row>
    <row r="2102" spans="1:31">
      <c r="A2102" s="49"/>
      <c r="B2102" s="111" t="s">
        <v>1029</v>
      </c>
      <c r="C2102" s="16" t="s">
        <v>72</v>
      </c>
      <c r="D2102" s="118">
        <v>4</v>
      </c>
      <c r="E2102" s="161"/>
      <c r="F2102" s="161"/>
    </row>
    <row r="2103" spans="1:31">
      <c r="A2103" s="49"/>
      <c r="B2103" s="111"/>
      <c r="C2103" s="14"/>
      <c r="D2103" s="416"/>
      <c r="E2103" s="161"/>
      <c r="F2103" s="161"/>
    </row>
    <row r="2104" spans="1:31" ht="38.25">
      <c r="A2104" s="49">
        <v>5</v>
      </c>
      <c r="B2104" s="111" t="s">
        <v>1232</v>
      </c>
      <c r="C2104" s="14"/>
      <c r="D2104" s="416"/>
      <c r="E2104" s="161"/>
      <c r="F2104" s="161"/>
    </row>
    <row r="2105" spans="1:31">
      <c r="A2105" s="49"/>
      <c r="B2105" s="215"/>
      <c r="C2105" s="49"/>
      <c r="D2105" s="416"/>
      <c r="E2105" s="161"/>
      <c r="F2105" s="161"/>
    </row>
    <row r="2106" spans="1:31">
      <c r="A2106" s="49"/>
      <c r="B2106" s="111" t="s">
        <v>1233</v>
      </c>
      <c r="C2106" s="16" t="s">
        <v>81</v>
      </c>
      <c r="D2106" s="118">
        <v>5</v>
      </c>
      <c r="E2106" s="161"/>
      <c r="F2106" s="161"/>
    </row>
    <row r="2107" spans="1:31">
      <c r="A2107" s="49"/>
      <c r="B2107" s="111"/>
      <c r="C2107" s="14"/>
      <c r="D2107" s="416"/>
      <c r="E2107" s="161"/>
      <c r="F2107" s="161"/>
    </row>
    <row r="2108" spans="1:31" ht="25.5">
      <c r="A2108" s="49">
        <v>6</v>
      </c>
      <c r="B2108" s="111" t="s">
        <v>1234</v>
      </c>
      <c r="C2108" s="14"/>
      <c r="D2108" s="416"/>
      <c r="E2108" s="161"/>
      <c r="F2108" s="161"/>
    </row>
    <row r="2109" spans="1:31">
      <c r="A2109" s="49"/>
      <c r="B2109" s="111" t="s">
        <v>1235</v>
      </c>
      <c r="C2109" s="14"/>
      <c r="D2109" s="416"/>
      <c r="E2109" s="161"/>
      <c r="F2109" s="161"/>
    </row>
    <row r="2110" spans="1:31">
      <c r="A2110" s="49"/>
      <c r="B2110" s="111" t="s">
        <v>1236</v>
      </c>
      <c r="C2110" s="16" t="s">
        <v>81</v>
      </c>
      <c r="D2110" s="118">
        <v>10</v>
      </c>
      <c r="E2110" s="161"/>
      <c r="F2110" s="161"/>
    </row>
    <row r="2111" spans="1:31">
      <c r="A2111" s="49"/>
      <c r="B2111" s="111"/>
      <c r="C2111" s="49"/>
      <c r="D2111" s="230"/>
      <c r="E2111" s="161"/>
      <c r="F2111" s="161"/>
    </row>
    <row r="2112" spans="1:31">
      <c r="A2112" s="49">
        <v>7</v>
      </c>
      <c r="B2112" s="111" t="s">
        <v>1237</v>
      </c>
      <c r="C2112" s="14"/>
      <c r="D2112" s="416"/>
      <c r="E2112" s="161"/>
      <c r="F2112" s="161"/>
    </row>
    <row r="2113" spans="1:6" ht="25.5">
      <c r="A2113" s="49"/>
      <c r="B2113" s="111" t="s">
        <v>1238</v>
      </c>
      <c r="C2113" s="14"/>
      <c r="D2113" s="416"/>
      <c r="E2113" s="161"/>
      <c r="F2113" s="161"/>
    </row>
    <row r="2114" spans="1:6">
      <c r="A2114" s="49"/>
      <c r="B2114" s="111" t="s">
        <v>1235</v>
      </c>
      <c r="C2114" s="14"/>
      <c r="D2114" s="416"/>
      <c r="E2114" s="161"/>
      <c r="F2114" s="161"/>
    </row>
    <row r="2115" spans="1:6">
      <c r="A2115" s="49"/>
      <c r="B2115" s="111" t="s">
        <v>1239</v>
      </c>
      <c r="C2115" s="16" t="s">
        <v>81</v>
      </c>
      <c r="D2115" s="118">
        <v>12</v>
      </c>
      <c r="E2115" s="161"/>
      <c r="F2115" s="161"/>
    </row>
    <row r="2116" spans="1:6">
      <c r="A2116" s="328"/>
      <c r="B2116" s="297"/>
      <c r="C2116" s="14"/>
      <c r="D2116" s="416"/>
      <c r="E2116" s="161"/>
      <c r="F2116" s="161"/>
    </row>
    <row r="2117" spans="1:6">
      <c r="A2117" s="347"/>
      <c r="B2117" s="339" t="s">
        <v>1240</v>
      </c>
      <c r="C2117" s="340"/>
      <c r="D2117" s="341"/>
      <c r="E2117" s="342"/>
      <c r="F2117" s="343"/>
    </row>
    <row r="2118" spans="1:6">
      <c r="A2118" s="71"/>
      <c r="B2118" s="297"/>
      <c r="C2118" s="14"/>
      <c r="D2118" s="416"/>
      <c r="E2118" s="334"/>
      <c r="F2118" s="334"/>
    </row>
    <row r="2119" spans="1:6">
      <c r="A2119" s="71"/>
      <c r="B2119" s="335" t="s">
        <v>1241</v>
      </c>
      <c r="C2119" s="333"/>
      <c r="D2119" s="416"/>
      <c r="E2119" s="334"/>
      <c r="F2119" s="334"/>
    </row>
    <row r="2120" spans="1:6">
      <c r="A2120" s="71"/>
      <c r="B2120" s="335"/>
      <c r="C2120" s="14"/>
      <c r="D2120" s="416"/>
      <c r="E2120" s="334"/>
      <c r="F2120" s="334"/>
    </row>
    <row r="2121" spans="1:6">
      <c r="A2121" s="71"/>
      <c r="B2121" s="335" t="s">
        <v>59</v>
      </c>
      <c r="C2121" s="14"/>
      <c r="D2121" s="416"/>
      <c r="E2121" s="334"/>
      <c r="F2121" s="334"/>
    </row>
    <row r="2122" spans="1:6">
      <c r="A2122" s="296"/>
      <c r="B2122" s="297"/>
      <c r="C2122" s="14"/>
      <c r="D2122" s="416"/>
      <c r="E2122" s="334"/>
      <c r="F2122" s="334"/>
    </row>
    <row r="2123" spans="1:6" ht="25.5">
      <c r="A2123" s="71"/>
      <c r="B2123" s="332" t="s">
        <v>1242</v>
      </c>
      <c r="C2123" s="158"/>
      <c r="D2123" s="416"/>
      <c r="E2123" s="158"/>
      <c r="F2123" s="158"/>
    </row>
    <row r="2124" spans="1:6" ht="63.75">
      <c r="A2124" s="71"/>
      <c r="B2124" s="332" t="s">
        <v>1243</v>
      </c>
      <c r="C2124" s="158"/>
      <c r="D2124" s="416"/>
      <c r="E2124" s="158"/>
      <c r="F2124" s="158"/>
    </row>
    <row r="2125" spans="1:6">
      <c r="A2125" s="71"/>
      <c r="B2125" s="332"/>
      <c r="C2125" s="158"/>
      <c r="D2125" s="416"/>
      <c r="E2125" s="158"/>
      <c r="F2125" s="158"/>
    </row>
    <row r="2126" spans="1:6" ht="51">
      <c r="A2126" s="71"/>
      <c r="B2126" s="332" t="s">
        <v>1244</v>
      </c>
      <c r="C2126" s="158"/>
      <c r="D2126" s="416"/>
      <c r="E2126" s="158"/>
      <c r="F2126" s="158"/>
    </row>
    <row r="2127" spans="1:6" ht="76.5">
      <c r="A2127" s="71"/>
      <c r="B2127" s="332" t="s">
        <v>1245</v>
      </c>
      <c r="C2127" s="158"/>
      <c r="D2127" s="416"/>
      <c r="E2127" s="158"/>
      <c r="F2127" s="158"/>
    </row>
    <row r="2128" spans="1:6">
      <c r="A2128" s="71"/>
      <c r="B2128" s="332"/>
      <c r="C2128" s="158"/>
      <c r="D2128" s="416"/>
      <c r="E2128" s="158"/>
      <c r="F2128" s="158"/>
    </row>
    <row r="2129" spans="1:6">
      <c r="A2129" s="71"/>
      <c r="B2129" s="332" t="s">
        <v>999</v>
      </c>
      <c r="C2129" s="158"/>
      <c r="D2129" s="416"/>
      <c r="E2129" s="158"/>
      <c r="F2129" s="158"/>
    </row>
    <row r="2130" spans="1:6">
      <c r="A2130" s="71"/>
      <c r="B2130" s="332" t="s">
        <v>1246</v>
      </c>
      <c r="C2130" s="158"/>
      <c r="D2130" s="416"/>
      <c r="E2130" s="158"/>
      <c r="F2130" s="158"/>
    </row>
    <row r="2131" spans="1:6" ht="25.5">
      <c r="A2131" s="71"/>
      <c r="B2131" s="332" t="s">
        <v>1247</v>
      </c>
      <c r="C2131" s="158"/>
      <c r="D2131" s="416"/>
      <c r="E2131" s="158"/>
      <c r="F2131" s="158"/>
    </row>
    <row r="2132" spans="1:6">
      <c r="A2132" s="71"/>
      <c r="B2132" s="332" t="s">
        <v>1248</v>
      </c>
      <c r="C2132" s="158"/>
      <c r="D2132" s="416"/>
      <c r="E2132" s="158"/>
      <c r="F2132" s="158"/>
    </row>
    <row r="2133" spans="1:6">
      <c r="A2133" s="71"/>
      <c r="B2133" s="332" t="s">
        <v>1249</v>
      </c>
      <c r="C2133" s="158"/>
      <c r="D2133" s="416"/>
      <c r="E2133" s="158"/>
      <c r="F2133" s="158"/>
    </row>
    <row r="2134" spans="1:6">
      <c r="A2134" s="71"/>
      <c r="B2134" s="332" t="s">
        <v>1250</v>
      </c>
      <c r="C2134" s="158"/>
      <c r="D2134" s="416"/>
      <c r="E2134" s="158"/>
      <c r="F2134" s="158"/>
    </row>
    <row r="2135" spans="1:6">
      <c r="A2135" s="71"/>
      <c r="B2135" s="332"/>
      <c r="C2135" s="158"/>
      <c r="D2135" s="416"/>
      <c r="E2135" s="158"/>
      <c r="F2135" s="158"/>
    </row>
    <row r="2136" spans="1:6" ht="38.25">
      <c r="A2136" s="71"/>
      <c r="B2136" s="332" t="s">
        <v>1251</v>
      </c>
      <c r="C2136" s="158"/>
      <c r="D2136" s="416"/>
      <c r="E2136" s="158"/>
      <c r="F2136" s="158"/>
    </row>
    <row r="2137" spans="1:6" ht="25.5">
      <c r="A2137" s="71"/>
      <c r="B2137" s="332" t="s">
        <v>1252</v>
      </c>
      <c r="C2137" s="158"/>
      <c r="D2137" s="416"/>
      <c r="E2137" s="158"/>
      <c r="F2137" s="158"/>
    </row>
    <row r="2138" spans="1:6" ht="25.5">
      <c r="A2138" s="71"/>
      <c r="B2138" s="332" t="s">
        <v>1253</v>
      </c>
      <c r="C2138" s="158"/>
      <c r="D2138" s="416"/>
      <c r="E2138" s="158"/>
      <c r="F2138" s="158"/>
    </row>
    <row r="2139" spans="1:6" ht="38.25">
      <c r="A2139" s="71"/>
      <c r="B2139" s="332" t="s">
        <v>1254</v>
      </c>
      <c r="C2139" s="158"/>
      <c r="D2139" s="416"/>
      <c r="E2139" s="158"/>
      <c r="F2139" s="158"/>
    </row>
    <row r="2140" spans="1:6" ht="38.25">
      <c r="A2140" s="71"/>
      <c r="B2140" s="332" t="s">
        <v>1255</v>
      </c>
      <c r="C2140" s="158"/>
      <c r="D2140" s="416"/>
      <c r="E2140" s="158"/>
      <c r="F2140" s="158"/>
    </row>
    <row r="2141" spans="1:6">
      <c r="A2141" s="71"/>
      <c r="B2141" s="332"/>
      <c r="C2141" s="158"/>
      <c r="D2141" s="416"/>
      <c r="E2141" s="158"/>
      <c r="F2141" s="158"/>
    </row>
    <row r="2142" spans="1:6" ht="51">
      <c r="A2142" s="71"/>
      <c r="B2142" s="332" t="s">
        <v>1256</v>
      </c>
      <c r="C2142" s="158"/>
      <c r="D2142" s="416"/>
      <c r="E2142" s="158"/>
      <c r="F2142" s="158"/>
    </row>
    <row r="2143" spans="1:6">
      <c r="A2143" s="328"/>
      <c r="B2143" s="297"/>
      <c r="C2143" s="333"/>
      <c r="D2143" s="416"/>
      <c r="E2143" s="334"/>
      <c r="F2143" s="334"/>
    </row>
    <row r="2144" spans="1:6">
      <c r="A2144" s="49"/>
      <c r="B2144" s="215"/>
      <c r="C2144" s="49"/>
      <c r="D2144" s="230"/>
      <c r="E2144" s="219"/>
      <c r="F2144" s="219"/>
    </row>
    <row r="2145" spans="1:6" ht="25.5">
      <c r="A2145" s="49">
        <v>1</v>
      </c>
      <c r="B2145" s="262" t="s">
        <v>1257</v>
      </c>
      <c r="C2145" s="14"/>
      <c r="D2145" s="416"/>
      <c r="E2145" s="161"/>
      <c r="F2145" s="161"/>
    </row>
    <row r="2146" spans="1:6" ht="25.5">
      <c r="A2146" s="49"/>
      <c r="B2146" s="262" t="s">
        <v>1258</v>
      </c>
      <c r="C2146" s="14"/>
      <c r="D2146" s="416"/>
      <c r="E2146" s="161"/>
      <c r="F2146" s="161"/>
    </row>
    <row r="2147" spans="1:6" ht="51">
      <c r="A2147" s="49"/>
      <c r="B2147" s="262" t="s">
        <v>1259</v>
      </c>
      <c r="C2147" s="14"/>
      <c r="D2147" s="416"/>
      <c r="E2147" s="161"/>
      <c r="F2147" s="161"/>
    </row>
    <row r="2148" spans="1:6" ht="25.5">
      <c r="A2148" s="49"/>
      <c r="B2148" s="262" t="s">
        <v>1260</v>
      </c>
      <c r="C2148" s="14"/>
      <c r="D2148" s="416"/>
      <c r="E2148" s="161"/>
      <c r="F2148" s="161"/>
    </row>
    <row r="2149" spans="1:6" ht="25.5">
      <c r="A2149" s="49"/>
      <c r="B2149" s="262" t="s">
        <v>1261</v>
      </c>
      <c r="C2149" s="14"/>
      <c r="D2149" s="416"/>
      <c r="E2149" s="161"/>
      <c r="F2149" s="161"/>
    </row>
    <row r="2150" spans="1:6" ht="25.5">
      <c r="A2150" s="49"/>
      <c r="B2150" s="262" t="s">
        <v>1262</v>
      </c>
      <c r="C2150" s="14"/>
      <c r="D2150" s="329"/>
      <c r="E2150" s="336"/>
      <c r="F2150" s="336"/>
    </row>
    <row r="2151" spans="1:6" ht="25.5">
      <c r="A2151" s="49"/>
      <c r="B2151" s="123" t="s">
        <v>686</v>
      </c>
      <c r="C2151" s="60"/>
      <c r="D2151" s="94"/>
    </row>
    <row r="2152" spans="1:6" ht="25.5">
      <c r="A2152" s="49"/>
      <c r="B2152" s="262" t="s">
        <v>1263</v>
      </c>
      <c r="C2152" s="333"/>
      <c r="D2152" s="329"/>
      <c r="E2152" s="336"/>
      <c r="F2152" s="336"/>
    </row>
    <row r="2153" spans="1:6">
      <c r="A2153" s="49"/>
      <c r="B2153" s="262" t="s">
        <v>1264</v>
      </c>
      <c r="C2153" s="14"/>
      <c r="D2153" s="329"/>
      <c r="E2153" s="336"/>
      <c r="F2153" s="336"/>
    </row>
    <row r="2154" spans="1:6">
      <c r="A2154" s="49"/>
      <c r="B2154" s="262" t="s">
        <v>1029</v>
      </c>
      <c r="C2154" s="16"/>
      <c r="D2154" s="329"/>
      <c r="E2154" s="337"/>
      <c r="F2154" s="337"/>
    </row>
    <row r="2155" spans="1:6">
      <c r="A2155" s="49"/>
      <c r="B2155" s="262"/>
      <c r="C2155" s="16"/>
      <c r="D2155" s="329"/>
      <c r="E2155" s="337"/>
      <c r="F2155" s="337"/>
    </row>
    <row r="2156" spans="1:6" ht="25.5">
      <c r="A2156" s="145" t="s">
        <v>63</v>
      </c>
      <c r="B2156" s="111" t="s">
        <v>1265</v>
      </c>
      <c r="C2156" s="16" t="s">
        <v>72</v>
      </c>
      <c r="D2156" s="118">
        <v>7</v>
      </c>
      <c r="E2156" s="336"/>
      <c r="F2156" s="336"/>
    </row>
    <row r="2157" spans="1:6" ht="25.5">
      <c r="A2157" s="145" t="s">
        <v>63</v>
      </c>
      <c r="B2157" s="111" t="s">
        <v>1266</v>
      </c>
      <c r="C2157" s="16" t="s">
        <v>72</v>
      </c>
      <c r="D2157" s="118">
        <v>8</v>
      </c>
      <c r="E2157" s="336"/>
      <c r="F2157" s="336"/>
    </row>
    <row r="2158" spans="1:6" ht="25.5">
      <c r="A2158" s="145" t="s">
        <v>63</v>
      </c>
      <c r="B2158" s="111" t="s">
        <v>1267</v>
      </c>
      <c r="C2158" s="16" t="s">
        <v>72</v>
      </c>
      <c r="D2158" s="118">
        <v>1</v>
      </c>
      <c r="E2158" s="336"/>
      <c r="F2158" s="336"/>
    </row>
    <row r="2159" spans="1:6" ht="25.5">
      <c r="A2159" s="145" t="s">
        <v>63</v>
      </c>
      <c r="B2159" s="111" t="s">
        <v>1268</v>
      </c>
      <c r="C2159" s="16" t="s">
        <v>72</v>
      </c>
      <c r="D2159" s="118">
        <v>28</v>
      </c>
      <c r="E2159" s="336"/>
      <c r="F2159" s="336"/>
    </row>
    <row r="2160" spans="1:6" ht="25.5">
      <c r="A2160" s="145" t="s">
        <v>63</v>
      </c>
      <c r="B2160" s="111" t="s">
        <v>1269</v>
      </c>
      <c r="C2160" s="16" t="s">
        <v>72</v>
      </c>
      <c r="D2160" s="118">
        <v>8</v>
      </c>
      <c r="E2160" s="336"/>
      <c r="F2160" s="336"/>
    </row>
    <row r="2161" spans="1:6" ht="25.5">
      <c r="A2161" s="145" t="s">
        <v>63</v>
      </c>
      <c r="B2161" s="111" t="s">
        <v>1270</v>
      </c>
      <c r="C2161" s="16" t="s">
        <v>72</v>
      </c>
      <c r="D2161" s="118">
        <v>3</v>
      </c>
      <c r="E2161" s="336"/>
      <c r="F2161" s="336"/>
    </row>
    <row r="2162" spans="1:6" ht="25.5">
      <c r="A2162" s="145" t="s">
        <v>63</v>
      </c>
      <c r="B2162" s="111" t="s">
        <v>1271</v>
      </c>
      <c r="C2162" s="16" t="s">
        <v>72</v>
      </c>
      <c r="D2162" s="118">
        <v>1</v>
      </c>
      <c r="E2162" s="336"/>
      <c r="F2162" s="336"/>
    </row>
    <row r="2163" spans="1:6">
      <c r="A2163" s="145" t="s">
        <v>63</v>
      </c>
      <c r="B2163" s="111" t="s">
        <v>1272</v>
      </c>
      <c r="C2163" s="16" t="s">
        <v>72</v>
      </c>
      <c r="D2163" s="118">
        <v>13</v>
      </c>
      <c r="E2163" s="336"/>
      <c r="F2163" s="336"/>
    </row>
    <row r="2164" spans="1:6" ht="25.5">
      <c r="A2164" s="145" t="s">
        <v>63</v>
      </c>
      <c r="B2164" s="111" t="s">
        <v>1273</v>
      </c>
      <c r="C2164" s="16" t="s">
        <v>72</v>
      </c>
      <c r="D2164" s="118">
        <v>1</v>
      </c>
      <c r="E2164" s="336"/>
      <c r="F2164" s="336"/>
    </row>
    <row r="2165" spans="1:6">
      <c r="A2165" s="145"/>
      <c r="B2165" s="111"/>
      <c r="C2165" s="16"/>
      <c r="D2165" s="118"/>
      <c r="E2165" s="336"/>
      <c r="F2165" s="336"/>
    </row>
    <row r="2166" spans="1:6" ht="25.5">
      <c r="A2166" s="49">
        <v>2</v>
      </c>
      <c r="B2166" s="111" t="s">
        <v>549</v>
      </c>
      <c r="C2166" s="16" t="s">
        <v>83</v>
      </c>
      <c r="D2166" s="118">
        <v>100</v>
      </c>
      <c r="E2166" s="358"/>
      <c r="F2166" s="358"/>
    </row>
    <row r="2167" spans="1:6">
      <c r="A2167" s="145"/>
      <c r="B2167" s="111"/>
      <c r="C2167" s="16"/>
      <c r="D2167" s="118"/>
      <c r="E2167" s="336"/>
      <c r="F2167" s="336"/>
    </row>
    <row r="2168" spans="1:6">
      <c r="A2168" s="49"/>
      <c r="B2168" s="262"/>
      <c r="C2168" s="16"/>
      <c r="D2168" s="329"/>
      <c r="E2168" s="337"/>
      <c r="F2168" s="337"/>
    </row>
    <row r="2169" spans="1:6">
      <c r="A2169" s="347"/>
      <c r="B2169" s="339" t="s">
        <v>1274</v>
      </c>
      <c r="C2169" s="340"/>
      <c r="D2169" s="341"/>
      <c r="E2169" s="342"/>
      <c r="F2169" s="343"/>
    </row>
    <row r="2170" spans="1:6">
      <c r="A2170" s="71"/>
      <c r="B2170" s="335"/>
      <c r="C2170" s="333"/>
      <c r="D2170" s="416"/>
      <c r="E2170" s="158"/>
      <c r="F2170" s="158"/>
    </row>
    <row r="2171" spans="1:6">
      <c r="A2171" s="71"/>
      <c r="B2171" s="335" t="s">
        <v>494</v>
      </c>
      <c r="C2171" s="14"/>
      <c r="D2171" s="416"/>
      <c r="E2171" s="158"/>
      <c r="F2171" s="158"/>
    </row>
    <row r="2172" spans="1:6">
      <c r="A2172" s="71"/>
      <c r="B2172" s="335"/>
      <c r="C2172" s="14"/>
      <c r="D2172" s="416"/>
      <c r="E2172" s="158"/>
      <c r="F2172" s="158"/>
    </row>
    <row r="2173" spans="1:6">
      <c r="A2173" s="71"/>
      <c r="B2173" s="335" t="s">
        <v>59</v>
      </c>
      <c r="C2173" s="14"/>
      <c r="D2173" s="416"/>
      <c r="E2173" s="158"/>
      <c r="F2173" s="158"/>
    </row>
    <row r="2174" spans="1:6">
      <c r="A2174" s="296"/>
      <c r="B2174" s="297"/>
      <c r="C2174" s="14"/>
      <c r="D2174" s="416"/>
      <c r="E2174" s="158"/>
      <c r="F2174" s="158"/>
    </row>
    <row r="2175" spans="1:6" ht="38.25">
      <c r="A2175" s="71"/>
      <c r="B2175" s="332" t="s">
        <v>1275</v>
      </c>
      <c r="C2175" s="158"/>
      <c r="D2175" s="416"/>
      <c r="E2175" s="158"/>
      <c r="F2175" s="158"/>
    </row>
    <row r="2176" spans="1:6">
      <c r="A2176" s="71"/>
      <c r="B2176" s="332"/>
      <c r="C2176" s="158"/>
      <c r="D2176" s="416"/>
      <c r="E2176" s="158"/>
      <c r="F2176" s="158"/>
    </row>
    <row r="2177" spans="1:6" ht="25.5">
      <c r="A2177" s="71"/>
      <c r="B2177" s="332" t="s">
        <v>1252</v>
      </c>
      <c r="C2177" s="158"/>
      <c r="D2177" s="416"/>
      <c r="E2177" s="158"/>
      <c r="F2177" s="158"/>
    </row>
    <row r="2178" spans="1:6" ht="25.5">
      <c r="A2178" s="71"/>
      <c r="B2178" s="332" t="s">
        <v>1276</v>
      </c>
      <c r="C2178" s="158"/>
      <c r="D2178" s="416"/>
      <c r="E2178" s="158"/>
      <c r="F2178" s="158"/>
    </row>
    <row r="2179" spans="1:6" ht="25.5">
      <c r="A2179" s="71"/>
      <c r="B2179" s="332" t="s">
        <v>1277</v>
      </c>
      <c r="C2179" s="158"/>
      <c r="D2179" s="416"/>
      <c r="E2179" s="158"/>
      <c r="F2179" s="158"/>
    </row>
    <row r="2180" spans="1:6" ht="51">
      <c r="A2180" s="71"/>
      <c r="B2180" s="332" t="s">
        <v>1278</v>
      </c>
      <c r="C2180" s="158"/>
      <c r="D2180" s="416"/>
      <c r="E2180" s="158"/>
      <c r="F2180" s="158"/>
    </row>
    <row r="2181" spans="1:6">
      <c r="A2181" s="71"/>
      <c r="B2181" s="332"/>
      <c r="C2181" s="158"/>
      <c r="D2181" s="416"/>
      <c r="E2181" s="158"/>
      <c r="F2181" s="158"/>
    </row>
    <row r="2182" spans="1:6" ht="38.25">
      <c r="A2182" s="71"/>
      <c r="B2182" s="332" t="s">
        <v>1279</v>
      </c>
      <c r="C2182" s="158"/>
      <c r="D2182" s="416"/>
      <c r="E2182" s="158"/>
      <c r="F2182" s="158"/>
    </row>
    <row r="2183" spans="1:6">
      <c r="A2183" s="71"/>
      <c r="B2183" s="332"/>
      <c r="C2183" s="158"/>
      <c r="D2183" s="416"/>
      <c r="E2183" s="158"/>
      <c r="F2183" s="158"/>
    </row>
    <row r="2184" spans="1:6" ht="38.25">
      <c r="A2184" s="71"/>
      <c r="B2184" s="332" t="s">
        <v>1280</v>
      </c>
      <c r="C2184" s="158"/>
      <c r="D2184" s="416"/>
      <c r="E2184" s="158"/>
      <c r="F2184" s="158"/>
    </row>
    <row r="2185" spans="1:6">
      <c r="A2185" s="71"/>
      <c r="B2185" s="332"/>
      <c r="C2185" s="158"/>
      <c r="D2185" s="416"/>
      <c r="E2185" s="158"/>
      <c r="F2185" s="158"/>
    </row>
    <row r="2186" spans="1:6">
      <c r="A2186" s="71"/>
      <c r="B2186" s="332" t="s">
        <v>999</v>
      </c>
      <c r="C2186" s="158"/>
      <c r="D2186" s="416"/>
      <c r="E2186" s="158"/>
      <c r="F2186" s="158"/>
    </row>
    <row r="2187" spans="1:6" ht="25.5">
      <c r="A2187" s="71"/>
      <c r="B2187" s="332" t="s">
        <v>1281</v>
      </c>
      <c r="C2187" s="158"/>
      <c r="D2187" s="416"/>
      <c r="E2187" s="158"/>
      <c r="F2187" s="158"/>
    </row>
    <row r="2188" spans="1:6">
      <c r="A2188" s="71"/>
      <c r="B2188" s="332" t="s">
        <v>1282</v>
      </c>
      <c r="C2188" s="158"/>
      <c r="D2188" s="416"/>
      <c r="E2188" s="158"/>
      <c r="F2188" s="158"/>
    </row>
    <row r="2189" spans="1:6" ht="25.5">
      <c r="A2189" s="71"/>
      <c r="B2189" s="332" t="s">
        <v>1283</v>
      </c>
      <c r="C2189" s="158"/>
      <c r="D2189" s="416"/>
      <c r="E2189" s="158"/>
      <c r="F2189" s="158"/>
    </row>
    <row r="2190" spans="1:6">
      <c r="A2190" s="71"/>
      <c r="B2190" s="332" t="s">
        <v>1284</v>
      </c>
      <c r="C2190" s="158"/>
      <c r="D2190" s="416"/>
      <c r="E2190" s="158"/>
      <c r="F2190" s="158"/>
    </row>
    <row r="2191" spans="1:6">
      <c r="A2191" s="71"/>
      <c r="B2191" s="332" t="s">
        <v>1285</v>
      </c>
      <c r="C2191" s="158"/>
      <c r="D2191" s="416"/>
      <c r="E2191" s="158"/>
      <c r="F2191" s="158"/>
    </row>
    <row r="2192" spans="1:6" ht="25.5">
      <c r="A2192" s="71"/>
      <c r="B2192" s="332" t="s">
        <v>1286</v>
      </c>
      <c r="C2192" s="158"/>
      <c r="D2192" s="416"/>
      <c r="E2192" s="158"/>
      <c r="F2192" s="158"/>
    </row>
    <row r="2193" spans="1:6">
      <c r="A2193" s="71"/>
      <c r="B2193" s="332"/>
      <c r="C2193" s="158"/>
      <c r="D2193" s="416"/>
      <c r="E2193" s="158"/>
      <c r="F2193" s="158"/>
    </row>
    <row r="2194" spans="1:6" ht="51">
      <c r="A2194" s="71"/>
      <c r="B2194" s="332" t="s">
        <v>1256</v>
      </c>
      <c r="C2194" s="158"/>
      <c r="D2194" s="416"/>
      <c r="E2194" s="158"/>
      <c r="F2194" s="158"/>
    </row>
    <row r="2195" spans="1:6">
      <c r="A2195" s="158"/>
      <c r="B2195" s="332"/>
      <c r="C2195" s="158"/>
      <c r="D2195" s="416"/>
      <c r="E2195" s="158"/>
      <c r="F2195" s="158"/>
    </row>
    <row r="2196" spans="1:6">
      <c r="A2196" s="49"/>
      <c r="B2196" s="215"/>
      <c r="C2196" s="49"/>
      <c r="D2196" s="230"/>
      <c r="E2196" s="219"/>
      <c r="F2196" s="219"/>
    </row>
    <row r="2197" spans="1:6" ht="63.75">
      <c r="A2197" s="54">
        <v>1</v>
      </c>
      <c r="B2197" s="346" t="s">
        <v>1287</v>
      </c>
      <c r="C2197" s="14"/>
      <c r="D2197" s="416"/>
      <c r="E2197" s="161"/>
      <c r="F2197" s="161"/>
    </row>
    <row r="2198" spans="1:6" ht="25.5">
      <c r="A2198" s="49"/>
      <c r="B2198" s="346" t="s">
        <v>1288</v>
      </c>
      <c r="C2198" s="14"/>
      <c r="D2198" s="416"/>
      <c r="E2198" s="161"/>
      <c r="F2198" s="161"/>
    </row>
    <row r="2199" spans="1:6" ht="25.5">
      <c r="A2199" s="49"/>
      <c r="B2199" s="98" t="s">
        <v>686</v>
      </c>
      <c r="C2199" s="60"/>
      <c r="D2199" s="94"/>
    </row>
    <row r="2200" spans="1:6" ht="25.5">
      <c r="A2200" s="49"/>
      <c r="B2200" s="346" t="s">
        <v>1289</v>
      </c>
      <c r="C2200" s="14"/>
      <c r="D2200" s="416"/>
      <c r="E2200" s="161"/>
      <c r="F2200" s="161"/>
    </row>
    <row r="2201" spans="1:6">
      <c r="A2201" s="49"/>
      <c r="B2201" s="346" t="s">
        <v>1006</v>
      </c>
      <c r="C2201" s="16"/>
      <c r="D2201" s="118"/>
      <c r="E2201" s="161"/>
      <c r="F2201" s="161"/>
    </row>
    <row r="2202" spans="1:6">
      <c r="A2202" s="145" t="s">
        <v>63</v>
      </c>
      <c r="B2202" s="111" t="s">
        <v>1290</v>
      </c>
      <c r="C2202" s="16" t="s">
        <v>72</v>
      </c>
      <c r="D2202" s="118">
        <v>13</v>
      </c>
      <c r="E2202" s="336"/>
      <c r="F2202" s="336"/>
    </row>
    <row r="2203" spans="1:6">
      <c r="A2203" s="145"/>
      <c r="B2203" s="111"/>
      <c r="C2203" s="16"/>
      <c r="D2203" s="118"/>
      <c r="E2203" s="336"/>
      <c r="F2203" s="336"/>
    </row>
    <row r="2204" spans="1:6" ht="25.5">
      <c r="A2204" s="54">
        <v>2</v>
      </c>
      <c r="B2204" s="99" t="s">
        <v>1291</v>
      </c>
      <c r="C2204" s="49"/>
      <c r="D2204" s="230"/>
      <c r="E2204" s="25"/>
      <c r="F2204" s="161"/>
    </row>
    <row r="2205" spans="1:6" ht="38.25">
      <c r="A2205" s="158"/>
      <c r="B2205" s="99" t="s">
        <v>1292</v>
      </c>
      <c r="C2205" s="49"/>
      <c r="D2205" s="230"/>
      <c r="E2205" s="25"/>
      <c r="F2205" s="161"/>
    </row>
    <row r="2206" spans="1:6" ht="25.5">
      <c r="A2206" s="158"/>
      <c r="B2206" s="99" t="s">
        <v>1293</v>
      </c>
      <c r="C2206" s="16" t="s">
        <v>72</v>
      </c>
      <c r="D2206" s="118">
        <v>1</v>
      </c>
      <c r="E2206" s="25"/>
      <c r="F2206" s="161"/>
    </row>
    <row r="2207" spans="1:6">
      <c r="A2207" s="158"/>
      <c r="B2207" s="99"/>
      <c r="C2207" s="16"/>
      <c r="D2207" s="118"/>
      <c r="E2207" s="25"/>
      <c r="F2207" s="161"/>
    </row>
    <row r="2208" spans="1:6" ht="25.5">
      <c r="A2208" s="54">
        <v>3</v>
      </c>
      <c r="B2208" s="99" t="s">
        <v>1294</v>
      </c>
      <c r="C2208" s="16"/>
      <c r="D2208" s="118"/>
      <c r="E2208" s="25"/>
      <c r="F2208" s="161"/>
    </row>
    <row r="2209" spans="1:6" ht="63.75">
      <c r="A2209" s="158"/>
      <c r="B2209" s="99" t="s">
        <v>1295</v>
      </c>
      <c r="C2209" s="16"/>
      <c r="D2209" s="118"/>
      <c r="E2209" s="25"/>
      <c r="F2209" s="161"/>
    </row>
    <row r="2210" spans="1:6" ht="38.25">
      <c r="A2210" s="158"/>
      <c r="B2210" s="99" t="s">
        <v>1296</v>
      </c>
      <c r="C2210" s="16"/>
      <c r="D2210" s="118"/>
      <c r="E2210" s="25"/>
      <c r="F2210" s="161"/>
    </row>
    <row r="2211" spans="1:6" ht="25.5">
      <c r="A2211" s="158"/>
      <c r="B2211" s="99" t="s">
        <v>1297</v>
      </c>
      <c r="C2211" s="16"/>
      <c r="D2211" s="118"/>
      <c r="E2211" s="25"/>
      <c r="F2211" s="161"/>
    </row>
    <row r="2212" spans="1:6">
      <c r="A2212" s="158"/>
      <c r="B2212" s="99" t="s">
        <v>1298</v>
      </c>
      <c r="C2212" s="16" t="s">
        <v>81</v>
      </c>
      <c r="D2212" s="118">
        <v>84</v>
      </c>
      <c r="E2212" s="25"/>
      <c r="F2212" s="161"/>
    </row>
    <row r="2213" spans="1:6">
      <c r="A2213" s="296"/>
      <c r="B2213" s="297"/>
      <c r="C2213" s="14"/>
      <c r="D2213" s="416"/>
      <c r="E2213" s="161"/>
      <c r="F2213" s="161"/>
    </row>
    <row r="2214" spans="1:6">
      <c r="A2214" s="347"/>
      <c r="B2214" s="339" t="s">
        <v>1299</v>
      </c>
      <c r="C2214" s="340"/>
      <c r="D2214" s="341"/>
      <c r="E2214" s="342"/>
      <c r="F2214" s="343"/>
    </row>
    <row r="2215" spans="1:6">
      <c r="A2215" s="71"/>
      <c r="B2215" s="335"/>
      <c r="C2215" s="333"/>
      <c r="D2215" s="416"/>
      <c r="E2215" s="334"/>
      <c r="F2215" s="334"/>
    </row>
    <row r="2216" spans="1:6">
      <c r="A2216" s="71"/>
      <c r="B2216" s="335" t="s">
        <v>1300</v>
      </c>
      <c r="C2216" s="14"/>
      <c r="D2216" s="416"/>
      <c r="E2216" s="334"/>
      <c r="F2216" s="334"/>
    </row>
    <row r="2217" spans="1:6">
      <c r="A2217" s="71"/>
      <c r="B2217" s="335"/>
      <c r="C2217" s="14"/>
      <c r="D2217" s="416"/>
      <c r="E2217" s="334"/>
      <c r="F2217" s="334"/>
    </row>
    <row r="2218" spans="1:6">
      <c r="A2218" s="71"/>
      <c r="B2218" s="335" t="s">
        <v>59</v>
      </c>
      <c r="C2218" s="14"/>
      <c r="D2218" s="416"/>
      <c r="E2218" s="334"/>
      <c r="F2218" s="334"/>
    </row>
    <row r="2219" spans="1:6">
      <c r="A2219" s="71"/>
      <c r="B2219" s="335"/>
      <c r="C2219" s="14"/>
      <c r="D2219" s="416"/>
      <c r="E2219" s="334"/>
      <c r="F2219" s="334"/>
    </row>
    <row r="2220" spans="1:6" ht="38.25">
      <c r="A2220" s="71"/>
      <c r="B2220" s="332" t="s">
        <v>1301</v>
      </c>
      <c r="C2220" s="158"/>
      <c r="D2220" s="416"/>
      <c r="E2220" s="158"/>
      <c r="F2220" s="158"/>
    </row>
    <row r="2221" spans="1:6">
      <c r="A2221" s="71"/>
      <c r="B2221" s="332"/>
      <c r="C2221" s="158"/>
      <c r="D2221" s="416"/>
      <c r="E2221" s="158"/>
      <c r="F2221" s="158"/>
    </row>
    <row r="2222" spans="1:6" ht="25.5">
      <c r="A2222" s="71"/>
      <c r="B2222" s="332" t="s">
        <v>1252</v>
      </c>
      <c r="C2222" s="158"/>
      <c r="D2222" s="416"/>
      <c r="E2222" s="158"/>
      <c r="F2222" s="158"/>
    </row>
    <row r="2223" spans="1:6">
      <c r="A2223" s="71"/>
      <c r="B2223" s="332" t="s">
        <v>1302</v>
      </c>
      <c r="C2223" s="158"/>
      <c r="D2223" s="416"/>
      <c r="E2223" s="158"/>
      <c r="F2223" s="158"/>
    </row>
    <row r="2224" spans="1:6" ht="25.5">
      <c r="A2224" s="71"/>
      <c r="B2224" s="332" t="s">
        <v>1303</v>
      </c>
      <c r="C2224" s="158"/>
      <c r="D2224" s="416"/>
      <c r="E2224" s="158"/>
      <c r="F2224" s="158"/>
    </row>
    <row r="2225" spans="1:6" ht="38.25">
      <c r="A2225" s="71"/>
      <c r="B2225" s="332" t="s">
        <v>1304</v>
      </c>
      <c r="C2225" s="158"/>
      <c r="D2225" s="416"/>
      <c r="E2225" s="158"/>
      <c r="F2225" s="158"/>
    </row>
    <row r="2226" spans="1:6" ht="38.25">
      <c r="A2226" s="71"/>
      <c r="B2226" s="332" t="s">
        <v>1305</v>
      </c>
      <c r="C2226" s="158"/>
      <c r="D2226" s="416"/>
      <c r="E2226" s="158"/>
      <c r="F2226" s="158"/>
    </row>
    <row r="2227" spans="1:6" ht="25.5">
      <c r="A2227" s="71"/>
      <c r="B2227" s="332" t="s">
        <v>1306</v>
      </c>
      <c r="C2227" s="158"/>
      <c r="D2227" s="416"/>
      <c r="E2227" s="158"/>
      <c r="F2227" s="158"/>
    </row>
    <row r="2228" spans="1:6" ht="25.5">
      <c r="A2228" s="71"/>
      <c r="B2228" s="332" t="s">
        <v>1307</v>
      </c>
      <c r="C2228" s="158"/>
      <c r="D2228" s="416"/>
      <c r="E2228" s="158"/>
      <c r="F2228" s="158"/>
    </row>
    <row r="2229" spans="1:6" ht="25.5">
      <c r="A2229" s="71"/>
      <c r="B2229" s="332" t="s">
        <v>1308</v>
      </c>
      <c r="C2229" s="158"/>
      <c r="D2229" s="416"/>
      <c r="E2229" s="158"/>
      <c r="F2229" s="158"/>
    </row>
    <row r="2230" spans="1:6" ht="25.5">
      <c r="A2230" s="71"/>
      <c r="B2230" s="332" t="s">
        <v>1309</v>
      </c>
      <c r="C2230" s="158"/>
      <c r="D2230" s="416"/>
      <c r="E2230" s="158"/>
      <c r="F2230" s="158"/>
    </row>
    <row r="2231" spans="1:6" ht="25.5">
      <c r="A2231" s="71"/>
      <c r="B2231" s="332" t="s">
        <v>1310</v>
      </c>
      <c r="C2231" s="158"/>
      <c r="D2231" s="416"/>
      <c r="E2231" s="158"/>
      <c r="F2231" s="158"/>
    </row>
    <row r="2232" spans="1:6" ht="25.5">
      <c r="A2232" s="71"/>
      <c r="B2232" s="332" t="s">
        <v>1311</v>
      </c>
      <c r="C2232" s="158"/>
      <c r="D2232" s="416"/>
      <c r="E2232" s="158"/>
      <c r="F2232" s="158"/>
    </row>
    <row r="2233" spans="1:6">
      <c r="A2233" s="71"/>
      <c r="B2233" s="332"/>
      <c r="C2233" s="158"/>
      <c r="D2233" s="416"/>
      <c r="E2233" s="158"/>
      <c r="F2233" s="158"/>
    </row>
    <row r="2234" spans="1:6" ht="114.75">
      <c r="A2234" s="71"/>
      <c r="B2234" s="158" t="s">
        <v>1312</v>
      </c>
      <c r="C2234" s="158"/>
      <c r="D2234" s="416"/>
      <c r="E2234" s="158"/>
      <c r="F2234" s="158"/>
    </row>
    <row r="2235" spans="1:6">
      <c r="A2235" s="71"/>
      <c r="B2235" s="332"/>
      <c r="C2235" s="158"/>
      <c r="D2235" s="416"/>
      <c r="E2235" s="158"/>
      <c r="F2235" s="158"/>
    </row>
    <row r="2236" spans="1:6" ht="76.5">
      <c r="A2236" s="71"/>
      <c r="B2236" s="332" t="s">
        <v>1313</v>
      </c>
      <c r="C2236" s="158"/>
      <c r="D2236" s="416"/>
      <c r="E2236" s="158"/>
      <c r="F2236" s="158"/>
    </row>
    <row r="2237" spans="1:6" ht="76.5">
      <c r="A2237" s="71"/>
      <c r="B2237" s="332" t="s">
        <v>1314</v>
      </c>
      <c r="C2237" s="158"/>
      <c r="D2237" s="416"/>
      <c r="E2237" s="158"/>
      <c r="F2237" s="158"/>
    </row>
    <row r="2238" spans="1:6">
      <c r="A2238" s="71"/>
      <c r="B2238" s="332"/>
      <c r="C2238" s="158"/>
      <c r="D2238" s="416"/>
      <c r="E2238" s="158"/>
      <c r="F2238" s="158"/>
    </row>
    <row r="2239" spans="1:6" ht="51">
      <c r="A2239" s="71"/>
      <c r="B2239" s="332" t="s">
        <v>1315</v>
      </c>
      <c r="C2239" s="158"/>
      <c r="D2239" s="416"/>
      <c r="E2239" s="158"/>
      <c r="F2239" s="158"/>
    </row>
    <row r="2240" spans="1:6">
      <c r="A2240" s="71"/>
      <c r="B2240" s="332"/>
      <c r="C2240" s="158"/>
      <c r="D2240" s="416"/>
      <c r="E2240" s="158"/>
      <c r="F2240" s="158"/>
    </row>
    <row r="2241" spans="1:7" ht="89.25">
      <c r="A2241" s="71"/>
      <c r="B2241" s="332" t="s">
        <v>1316</v>
      </c>
      <c r="C2241" s="158"/>
      <c r="D2241" s="416"/>
      <c r="E2241" s="158"/>
      <c r="F2241" s="158"/>
    </row>
    <row r="2242" spans="1:7">
      <c r="A2242" s="71"/>
      <c r="B2242" s="332"/>
      <c r="C2242" s="158"/>
      <c r="D2242" s="416"/>
      <c r="E2242" s="158"/>
      <c r="F2242" s="158"/>
    </row>
    <row r="2243" spans="1:7">
      <c r="A2243" s="71"/>
      <c r="B2243" s="332" t="s">
        <v>999</v>
      </c>
      <c r="C2243" s="158"/>
      <c r="D2243" s="416"/>
      <c r="E2243" s="158"/>
      <c r="F2243" s="158"/>
    </row>
    <row r="2244" spans="1:7" ht="63.75">
      <c r="A2244" s="71"/>
      <c r="B2244" s="332" t="s">
        <v>1317</v>
      </c>
      <c r="C2244" s="158"/>
      <c r="D2244" s="416"/>
      <c r="E2244" s="158"/>
      <c r="F2244" s="158"/>
    </row>
    <row r="2245" spans="1:7">
      <c r="A2245" s="158"/>
      <c r="B2245" s="332"/>
      <c r="C2245" s="158"/>
      <c r="D2245" s="416"/>
      <c r="E2245" s="158"/>
      <c r="F2245" s="158"/>
    </row>
    <row r="2246" spans="1:7">
      <c r="A2246" s="49"/>
      <c r="B2246" s="215"/>
      <c r="C2246" s="49"/>
      <c r="D2246" s="230"/>
      <c r="E2246" s="219"/>
      <c r="F2246" s="219"/>
    </row>
    <row r="2247" spans="1:7" ht="51">
      <c r="A2247" s="49">
        <v>1</v>
      </c>
      <c r="B2247" s="348" t="s">
        <v>1318</v>
      </c>
      <c r="C2247" s="14"/>
      <c r="D2247" s="416"/>
      <c r="E2247" s="161"/>
      <c r="F2247" s="161"/>
    </row>
    <row r="2248" spans="1:7">
      <c r="A2248" s="49"/>
      <c r="B2248" s="212"/>
      <c r="C2248" s="14"/>
      <c r="D2248" s="416"/>
      <c r="E2248" s="161"/>
      <c r="F2248" s="161"/>
    </row>
    <row r="2249" spans="1:7">
      <c r="A2249" s="49"/>
      <c r="B2249" s="172" t="s">
        <v>236</v>
      </c>
      <c r="C2249" s="50"/>
      <c r="D2249" s="638"/>
      <c r="E2249" s="153"/>
      <c r="F2249" s="62"/>
      <c r="G2249" s="63"/>
    </row>
    <row r="2250" spans="1:7">
      <c r="A2250" s="49"/>
      <c r="B2250" s="172" t="s">
        <v>1319</v>
      </c>
      <c r="C2250" s="50"/>
      <c r="D2250" s="638"/>
      <c r="E2250" s="153"/>
      <c r="F2250" s="62"/>
      <c r="G2250" s="63"/>
    </row>
    <row r="2251" spans="1:7" ht="25.5">
      <c r="A2251" s="49"/>
      <c r="B2251" s="172" t="s">
        <v>1320</v>
      </c>
      <c r="C2251" s="50"/>
      <c r="D2251" s="638"/>
      <c r="E2251" s="153"/>
      <c r="F2251" s="62"/>
      <c r="G2251" s="63"/>
    </row>
    <row r="2252" spans="1:7" ht="25.5">
      <c r="A2252" s="49"/>
      <c r="B2252" s="172" t="s">
        <v>1321</v>
      </c>
      <c r="C2252" s="50"/>
      <c r="D2252" s="638"/>
      <c r="E2252" s="153"/>
      <c r="F2252" s="62"/>
      <c r="G2252" s="63"/>
    </row>
    <row r="2253" spans="1:7">
      <c r="A2253" s="49"/>
      <c r="B2253" s="172" t="s">
        <v>1322</v>
      </c>
      <c r="C2253" s="50"/>
      <c r="D2253" s="638"/>
      <c r="E2253" s="153"/>
      <c r="F2253" s="62"/>
      <c r="G2253" s="63"/>
    </row>
    <row r="2254" spans="1:7" ht="51">
      <c r="A2254" s="49"/>
      <c r="B2254" s="172" t="s">
        <v>1323</v>
      </c>
      <c r="C2254" s="50"/>
      <c r="D2254" s="638"/>
      <c r="E2254" s="153"/>
      <c r="F2254" s="62"/>
      <c r="G2254" s="63"/>
    </row>
    <row r="2255" spans="1:7" ht="25.5">
      <c r="A2255" s="49"/>
      <c r="B2255" s="172" t="s">
        <v>1324</v>
      </c>
      <c r="C2255" s="50"/>
      <c r="D2255" s="638"/>
      <c r="E2255" s="153"/>
      <c r="F2255" s="62"/>
      <c r="G2255" s="63"/>
    </row>
    <row r="2256" spans="1:7">
      <c r="A2256" s="49"/>
      <c r="B2256" s="172" t="s">
        <v>1325</v>
      </c>
      <c r="C2256" s="50"/>
      <c r="D2256" s="638"/>
      <c r="E2256" s="153"/>
      <c r="F2256" s="62"/>
      <c r="G2256" s="63"/>
    </row>
    <row r="2257" spans="1:7">
      <c r="A2257" s="49"/>
      <c r="C2257" s="50"/>
      <c r="D2257" s="638"/>
      <c r="E2257" s="153"/>
      <c r="F2257" s="62"/>
      <c r="G2257" s="63"/>
    </row>
    <row r="2258" spans="1:7" ht="25.5">
      <c r="A2258" s="49"/>
      <c r="B2258" s="111" t="s">
        <v>1326</v>
      </c>
      <c r="C2258" s="14"/>
      <c r="D2258" s="416"/>
      <c r="E2258" s="161"/>
      <c r="F2258" s="161"/>
    </row>
    <row r="2259" spans="1:7">
      <c r="A2259" s="49"/>
      <c r="B2259" s="111" t="s">
        <v>1327</v>
      </c>
      <c r="C2259" s="14"/>
      <c r="D2259" s="416"/>
      <c r="E2259" s="161"/>
      <c r="F2259" s="161"/>
    </row>
    <row r="2260" spans="1:7" ht="25.5">
      <c r="A2260" s="49"/>
      <c r="B2260" s="111" t="s">
        <v>1328</v>
      </c>
      <c r="C2260" s="14"/>
      <c r="D2260" s="416"/>
      <c r="E2260" s="161"/>
      <c r="F2260" s="161"/>
    </row>
    <row r="2261" spans="1:7">
      <c r="A2261" s="49"/>
      <c r="B2261" s="111" t="s">
        <v>1329</v>
      </c>
      <c r="C2261" s="14"/>
      <c r="D2261" s="416"/>
      <c r="E2261" s="161"/>
      <c r="F2261" s="161"/>
    </row>
    <row r="2262" spans="1:7">
      <c r="A2262" s="49"/>
      <c r="B2262" s="111" t="s">
        <v>1330</v>
      </c>
      <c r="C2262" s="333"/>
      <c r="D2262" s="416"/>
      <c r="E2262" s="161"/>
      <c r="F2262" s="161"/>
    </row>
    <row r="2263" spans="1:7" ht="25.5">
      <c r="A2263" s="49"/>
      <c r="B2263" s="111" t="s">
        <v>1331</v>
      </c>
      <c r="C2263" s="16" t="s">
        <v>83</v>
      </c>
      <c r="D2263" s="118">
        <v>1650</v>
      </c>
      <c r="E2263" s="161"/>
      <c r="F2263" s="161"/>
    </row>
    <row r="2264" spans="1:7">
      <c r="A2264" s="49"/>
      <c r="B2264" s="97"/>
      <c r="C2264" s="50"/>
      <c r="D2264" s="94"/>
      <c r="E2264" s="153"/>
      <c r="F2264" s="157"/>
    </row>
    <row r="2265" spans="1:7">
      <c r="A2265" s="359" t="s">
        <v>1332</v>
      </c>
      <c r="B2265" s="360"/>
      <c r="C2265" s="340"/>
      <c r="D2265" s="341"/>
      <c r="E2265" s="342"/>
      <c r="F2265" s="343"/>
    </row>
    <row r="2266" spans="1:7">
      <c r="A2266" s="49"/>
      <c r="B2266" s="215"/>
      <c r="C2266" s="49"/>
      <c r="D2266" s="230"/>
      <c r="E2266" s="219"/>
      <c r="F2266" s="219"/>
    </row>
    <row r="2267" spans="1:7">
      <c r="A2267" s="49"/>
      <c r="B2267" s="215"/>
      <c r="C2267" s="49"/>
      <c r="D2267" s="230"/>
      <c r="E2267" s="219"/>
      <c r="F2267" s="219"/>
    </row>
    <row r="2268" spans="1:7">
      <c r="A2268" s="49"/>
      <c r="B2268" s="59" t="s">
        <v>1333</v>
      </c>
      <c r="C2268" s="148"/>
      <c r="D2268" s="638"/>
      <c r="E2268" s="62"/>
      <c r="F2268" s="62"/>
    </row>
    <row r="2269" spans="1:7">
      <c r="A2269" s="49"/>
      <c r="B2269" s="59"/>
      <c r="C2269" s="148"/>
      <c r="D2269" s="638"/>
      <c r="E2269" s="62"/>
      <c r="F2269" s="62"/>
    </row>
    <row r="2270" spans="1:7">
      <c r="A2270" s="328"/>
      <c r="B2270" s="335" t="s">
        <v>968</v>
      </c>
      <c r="C2270" s="333"/>
      <c r="D2270" s="329"/>
      <c r="E2270" s="336"/>
      <c r="F2270" s="336"/>
    </row>
    <row r="2271" spans="1:7">
      <c r="A2271" s="49"/>
      <c r="B2271" s="335" t="s">
        <v>987</v>
      </c>
      <c r="C2271" s="148"/>
      <c r="D2271" s="638"/>
      <c r="E2271" s="62"/>
      <c r="F2271" s="62"/>
    </row>
    <row r="2272" spans="1:7">
      <c r="A2272" s="49"/>
      <c r="B2272" s="335" t="s">
        <v>1042</v>
      </c>
      <c r="C2272" s="148"/>
      <c r="D2272" s="638"/>
      <c r="E2272" s="62"/>
      <c r="F2272" s="62"/>
    </row>
    <row r="2273" spans="1:6">
      <c r="A2273" s="49"/>
      <c r="B2273" s="335" t="s">
        <v>1048</v>
      </c>
      <c r="C2273" s="148"/>
      <c r="D2273" s="638"/>
      <c r="E2273" s="62"/>
      <c r="F2273" s="62"/>
    </row>
    <row r="2274" spans="1:6">
      <c r="A2274" s="49"/>
      <c r="B2274" s="335" t="s">
        <v>1130</v>
      </c>
      <c r="C2274" s="50"/>
      <c r="D2274" s="94"/>
      <c r="E2274" s="62"/>
      <c r="F2274" s="62"/>
    </row>
    <row r="2275" spans="1:6">
      <c r="A2275" s="49"/>
      <c r="B2275" s="335" t="s">
        <v>1200</v>
      </c>
      <c r="C2275" s="50"/>
      <c r="D2275" s="94"/>
      <c r="E2275" s="62"/>
      <c r="F2275" s="62"/>
    </row>
    <row r="2276" spans="1:6">
      <c r="A2276" s="49"/>
      <c r="B2276" s="335" t="s">
        <v>1241</v>
      </c>
      <c r="C2276" s="50"/>
      <c r="D2276" s="94"/>
      <c r="E2276" s="62"/>
      <c r="F2276" s="62"/>
    </row>
    <row r="2277" spans="1:6">
      <c r="A2277" s="49"/>
      <c r="B2277" s="335" t="s">
        <v>494</v>
      </c>
      <c r="C2277" s="50"/>
      <c r="D2277" s="94"/>
      <c r="E2277" s="62"/>
      <c r="F2277" s="62"/>
    </row>
    <row r="2278" spans="1:6">
      <c r="A2278" s="49"/>
      <c r="B2278" s="335" t="s">
        <v>1300</v>
      </c>
      <c r="C2278" s="50"/>
      <c r="D2278" s="94"/>
      <c r="E2278" s="62"/>
      <c r="F2278" s="62"/>
    </row>
    <row r="2279" spans="1:6">
      <c r="A2279" s="49"/>
      <c r="B2279" s="59"/>
      <c r="C2279" s="50"/>
      <c r="D2279" s="94"/>
      <c r="E2279" s="62"/>
      <c r="F2279" s="62"/>
    </row>
    <row r="2280" spans="1:6">
      <c r="A2280" s="131"/>
      <c r="B2280" s="132" t="s">
        <v>1334</v>
      </c>
      <c r="C2280" s="133"/>
      <c r="D2280" s="134"/>
      <c r="E2280" s="135"/>
      <c r="F2280" s="136"/>
    </row>
    <row r="2281" spans="1:6">
      <c r="A2281" s="49"/>
      <c r="B2281" s="59"/>
      <c r="C2281" s="60"/>
      <c r="D2281" s="94"/>
      <c r="E2281" s="361"/>
      <c r="F2281" s="361"/>
    </row>
    <row r="2283" spans="1:6">
      <c r="A2283" s="49"/>
      <c r="B2283" s="93" t="s">
        <v>1335</v>
      </c>
      <c r="C2283" s="60"/>
      <c r="D2283" s="94"/>
    </row>
    <row r="2284" spans="1:6">
      <c r="A2284" s="49"/>
      <c r="B2284" s="93"/>
      <c r="C2284" s="60"/>
      <c r="D2284" s="94"/>
    </row>
    <row r="2285" spans="1:6">
      <c r="A2285" s="49"/>
      <c r="B2285" s="362" t="s">
        <v>1336</v>
      </c>
      <c r="C2285" s="60"/>
      <c r="D2285" s="94"/>
      <c r="E2285" s="261"/>
    </row>
    <row r="2286" spans="1:6">
      <c r="B2286" s="362" t="s">
        <v>1337</v>
      </c>
      <c r="E2286" s="363"/>
    </row>
    <row r="2287" spans="1:6">
      <c r="B2287" s="59" t="s">
        <v>1338</v>
      </c>
      <c r="E2287" s="363"/>
    </row>
    <row r="2288" spans="1:6">
      <c r="B2288" s="364"/>
      <c r="C2288" s="60"/>
      <c r="D2288" s="94"/>
      <c r="E2288" s="261"/>
    </row>
    <row r="2289" spans="1:6">
      <c r="A2289" s="131"/>
      <c r="B2289" s="279" t="s">
        <v>1339</v>
      </c>
      <c r="C2289" s="365"/>
      <c r="D2289" s="134"/>
      <c r="E2289" s="366"/>
      <c r="F2289" s="136"/>
    </row>
  </sheetData>
  <pageMargins left="0.7" right="0.7" top="0.75" bottom="0.75" header="0.3" footer="0.3"/>
  <pageSetup paperSize="9" scale="97" orientation="portrait" r:id="rId1"/>
  <rowBreaks count="1" manualBreakCount="1">
    <brk id="36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413"/>
  <sheetViews>
    <sheetView view="pageBreakPreview" topLeftCell="A1351" zoomScaleSheetLayoutView="100" workbookViewId="0">
      <selection activeCell="E1361" sqref="E1361"/>
    </sheetView>
  </sheetViews>
  <sheetFormatPr defaultColWidth="9" defaultRowHeight="12.75"/>
  <cols>
    <col min="1" max="1" width="5" customWidth="1"/>
    <col min="2" max="2" width="35.85546875" customWidth="1"/>
    <col min="3" max="3" width="7.5703125" customWidth="1"/>
    <col min="4" max="4" width="10" style="1688" customWidth="1"/>
    <col min="5" max="6" width="15.28515625" customWidth="1"/>
  </cols>
  <sheetData>
    <row r="1" spans="1:31">
      <c r="A1" s="54" t="s">
        <v>1340</v>
      </c>
      <c r="B1" s="55"/>
      <c r="C1" s="56"/>
      <c r="D1" s="57"/>
      <c r="E1" s="62"/>
      <c r="F1" s="62"/>
    </row>
    <row r="2" spans="1:31">
      <c r="A2" s="58" t="s">
        <v>1341</v>
      </c>
      <c r="B2" s="59"/>
      <c r="C2" s="60"/>
      <c r="D2" s="1568"/>
      <c r="E2" s="61"/>
      <c r="F2" s="62"/>
      <c r="G2" s="63"/>
    </row>
    <row r="3" spans="1:31">
      <c r="A3" s="64"/>
      <c r="B3" s="59"/>
      <c r="C3" s="60"/>
      <c r="D3" s="1568"/>
      <c r="E3" s="61"/>
      <c r="F3" s="62"/>
      <c r="G3" s="63"/>
    </row>
    <row r="4" spans="1:31" ht="25.5">
      <c r="A4" s="65" t="s">
        <v>40</v>
      </c>
      <c r="B4" s="66" t="s">
        <v>41</v>
      </c>
      <c r="C4" s="67" t="s">
        <v>42</v>
      </c>
      <c r="D4" s="68" t="s">
        <v>43</v>
      </c>
      <c r="E4" s="69" t="s">
        <v>44</v>
      </c>
      <c r="F4" s="70" t="s">
        <v>45</v>
      </c>
    </row>
    <row r="5" spans="1:31">
      <c r="A5" s="64"/>
      <c r="B5" s="59"/>
      <c r="C5" s="60"/>
      <c r="D5" s="1568"/>
      <c r="E5" s="61"/>
      <c r="F5" s="72"/>
      <c r="G5" s="73"/>
    </row>
    <row r="6" spans="1:31">
      <c r="A6" s="367" t="s">
        <v>46</v>
      </c>
      <c r="B6" s="75"/>
      <c r="C6" s="76"/>
      <c r="D6" s="77"/>
      <c r="E6" s="78"/>
      <c r="F6" s="78"/>
      <c r="G6" s="79"/>
      <c r="H6" s="79"/>
      <c r="I6" s="79"/>
      <c r="J6" s="79"/>
      <c r="K6" s="79"/>
      <c r="L6" s="79"/>
      <c r="M6" s="79"/>
      <c r="N6" s="79"/>
      <c r="O6" s="79"/>
      <c r="P6" s="79"/>
      <c r="Q6" s="79"/>
      <c r="R6" s="79"/>
      <c r="S6" s="79"/>
      <c r="T6" s="79"/>
      <c r="U6" s="79"/>
      <c r="V6" s="79"/>
      <c r="W6" s="79"/>
    </row>
    <row r="7" spans="1:31">
      <c r="A7" s="80"/>
      <c r="B7" s="81"/>
      <c r="C7" s="82"/>
      <c r="D7" s="83"/>
      <c r="E7" s="78"/>
      <c r="F7" s="78"/>
      <c r="G7" s="79"/>
      <c r="H7" s="79"/>
      <c r="I7" s="79"/>
      <c r="J7" s="79"/>
      <c r="K7" s="79"/>
      <c r="L7" s="79"/>
      <c r="M7" s="79"/>
      <c r="N7" s="79"/>
      <c r="O7" s="79"/>
      <c r="P7" s="79"/>
      <c r="Q7" s="79"/>
      <c r="R7" s="79"/>
      <c r="S7" s="79"/>
      <c r="T7" s="79"/>
      <c r="U7" s="79"/>
      <c r="V7" s="79"/>
      <c r="W7" s="79"/>
    </row>
    <row r="8" spans="1:31" ht="38.25">
      <c r="A8" s="84"/>
      <c r="B8" s="85" t="s">
        <v>47</v>
      </c>
      <c r="C8" s="56"/>
      <c r="D8" s="57"/>
      <c r="X8" s="71"/>
      <c r="Y8" s="71"/>
      <c r="Z8" s="71"/>
      <c r="AA8" s="71"/>
      <c r="AB8" s="71"/>
      <c r="AC8" s="71"/>
      <c r="AD8" s="71"/>
      <c r="AE8" s="71"/>
    </row>
    <row r="9" spans="1:31">
      <c r="A9" s="84"/>
      <c r="B9" s="85"/>
      <c r="C9" s="56"/>
      <c r="D9" s="57"/>
      <c r="X9" s="71"/>
      <c r="Y9" s="71"/>
      <c r="Z9" s="71"/>
      <c r="AA9" s="71"/>
      <c r="AB9" s="71"/>
      <c r="AC9" s="71"/>
      <c r="AD9" s="71"/>
      <c r="AE9" s="71"/>
    </row>
    <row r="10" spans="1:31" ht="25.5">
      <c r="A10" s="84"/>
      <c r="B10" s="86" t="s">
        <v>48</v>
      </c>
      <c r="C10" s="56"/>
      <c r="D10" s="57"/>
      <c r="X10" s="71"/>
      <c r="Y10" s="71"/>
      <c r="Z10" s="71"/>
      <c r="AA10" s="71"/>
      <c r="AB10" s="71"/>
      <c r="AC10" s="71"/>
      <c r="AD10" s="71"/>
      <c r="AE10" s="71"/>
    </row>
    <row r="11" spans="1:31">
      <c r="A11" s="84"/>
      <c r="B11" s="85"/>
      <c r="C11" s="56"/>
      <c r="D11" s="57"/>
      <c r="X11" s="71"/>
      <c r="Y11" s="71"/>
      <c r="Z11" s="71"/>
      <c r="AA11" s="71"/>
      <c r="AB11" s="71"/>
      <c r="AC11" s="71"/>
      <c r="AD11" s="71"/>
      <c r="AE11" s="71"/>
    </row>
    <row r="12" spans="1:31" ht="25.5">
      <c r="A12" s="84"/>
      <c r="B12" s="87" t="s">
        <v>49</v>
      </c>
      <c r="C12" s="56"/>
      <c r="D12" s="57"/>
      <c r="X12" s="71"/>
      <c r="Y12" s="71"/>
      <c r="Z12" s="71"/>
      <c r="AA12" s="71"/>
      <c r="AB12" s="71"/>
      <c r="AC12" s="71"/>
      <c r="AD12" s="71"/>
      <c r="AE12" s="71"/>
    </row>
    <row r="13" spans="1:31">
      <c r="A13" s="84"/>
      <c r="B13" s="87"/>
      <c r="C13" s="56"/>
      <c r="D13" s="57"/>
      <c r="X13" s="71"/>
      <c r="Y13" s="71"/>
      <c r="Z13" s="71"/>
      <c r="AA13" s="71"/>
      <c r="AB13" s="71"/>
      <c r="AC13" s="71"/>
      <c r="AD13" s="71"/>
      <c r="AE13" s="71"/>
    </row>
    <row r="14" spans="1:31" ht="25.5">
      <c r="A14" s="84"/>
      <c r="B14" s="86" t="s">
        <v>50</v>
      </c>
      <c r="C14" s="56"/>
      <c r="D14" s="57"/>
      <c r="X14" s="71"/>
      <c r="Y14" s="71"/>
      <c r="Z14" s="71"/>
      <c r="AA14" s="71"/>
      <c r="AB14" s="71"/>
      <c r="AC14" s="71"/>
      <c r="AD14" s="71"/>
      <c r="AE14" s="71"/>
    </row>
    <row r="15" spans="1:31" ht="51">
      <c r="A15" s="84"/>
      <c r="B15" s="86" t="s">
        <v>51</v>
      </c>
      <c r="C15" s="56"/>
      <c r="D15" s="57"/>
      <c r="X15" s="71"/>
      <c r="Y15" s="71"/>
      <c r="Z15" s="71"/>
      <c r="AA15" s="71"/>
      <c r="AB15" s="71"/>
      <c r="AC15" s="71"/>
      <c r="AD15" s="71"/>
      <c r="AE15" s="71"/>
    </row>
    <row r="16" spans="1:31" ht="38.25">
      <c r="A16" s="84"/>
      <c r="B16" s="88" t="s">
        <v>52</v>
      </c>
      <c r="C16" s="56"/>
      <c r="D16" s="57"/>
      <c r="X16" s="71"/>
      <c r="Y16" s="71"/>
      <c r="Z16" s="71"/>
      <c r="AA16" s="71"/>
      <c r="AB16" s="71"/>
      <c r="AC16" s="71"/>
      <c r="AD16" s="71"/>
      <c r="AE16" s="71"/>
    </row>
    <row r="17" spans="1:31" ht="216.75">
      <c r="A17" s="84"/>
      <c r="B17" s="368" t="s">
        <v>53</v>
      </c>
      <c r="C17" s="56"/>
      <c r="D17" s="57"/>
      <c r="X17" s="71"/>
      <c r="Y17" s="71"/>
      <c r="Z17" s="71"/>
      <c r="AA17" s="71"/>
      <c r="AB17" s="71"/>
      <c r="AC17" s="71"/>
      <c r="AD17" s="71"/>
      <c r="AE17" s="71"/>
    </row>
    <row r="18" spans="1:31" ht="25.5">
      <c r="A18" s="84"/>
      <c r="B18" s="89" t="s">
        <v>54</v>
      </c>
      <c r="C18" s="56"/>
      <c r="D18" s="57"/>
      <c r="X18" s="71"/>
      <c r="Y18" s="71"/>
      <c r="Z18" s="71"/>
      <c r="AA18" s="71"/>
      <c r="AB18" s="71"/>
      <c r="AC18" s="71"/>
      <c r="AD18" s="71"/>
      <c r="AE18" s="71"/>
    </row>
    <row r="19" spans="1:31">
      <c r="A19" s="84"/>
      <c r="B19" s="89"/>
      <c r="C19" s="56"/>
      <c r="D19" s="57"/>
      <c r="X19" s="71"/>
      <c r="Y19" s="71"/>
      <c r="Z19" s="71"/>
      <c r="AA19" s="71"/>
      <c r="AB19" s="71"/>
      <c r="AC19" s="71"/>
      <c r="AD19" s="71"/>
      <c r="AE19" s="71"/>
    </row>
    <row r="20" spans="1:31" ht="51">
      <c r="A20" s="84"/>
      <c r="B20" s="98" t="s">
        <v>1342</v>
      </c>
      <c r="C20" s="56"/>
      <c r="D20" s="57"/>
      <c r="X20" s="71"/>
      <c r="Y20" s="71"/>
      <c r="Z20" s="71"/>
      <c r="AA20" s="71"/>
      <c r="AB20" s="71"/>
      <c r="AC20" s="71"/>
      <c r="AD20" s="71"/>
      <c r="AE20" s="71"/>
    </row>
    <row r="21" spans="1:31">
      <c r="A21" s="84"/>
      <c r="B21" s="91"/>
      <c r="C21" s="56"/>
      <c r="D21" s="57"/>
      <c r="X21" s="71"/>
      <c r="Y21" s="71"/>
      <c r="Z21" s="71"/>
      <c r="AA21" s="71"/>
      <c r="AB21" s="71"/>
      <c r="AC21" s="71"/>
      <c r="AD21" s="71"/>
      <c r="AE21" s="71"/>
    </row>
    <row r="22" spans="1:31" ht="51">
      <c r="A22" s="84"/>
      <c r="B22" s="92" t="s">
        <v>56</v>
      </c>
      <c r="C22" s="56"/>
      <c r="D22" s="57"/>
    </row>
    <row r="23" spans="1:31">
      <c r="A23" s="84"/>
      <c r="B23" s="55"/>
      <c r="C23" s="56"/>
      <c r="D23" s="57"/>
    </row>
    <row r="24" spans="1:31">
      <c r="A24" s="49"/>
      <c r="B24" s="59" t="s">
        <v>57</v>
      </c>
      <c r="C24" s="60"/>
      <c r="D24" s="94"/>
    </row>
    <row r="25" spans="1:31">
      <c r="A25" s="49"/>
      <c r="B25" s="59"/>
      <c r="C25" s="60"/>
      <c r="D25" s="94"/>
    </row>
    <row r="26" spans="1:31">
      <c r="A26" s="49"/>
      <c r="B26" s="91" t="s">
        <v>58</v>
      </c>
      <c r="C26" s="60"/>
      <c r="D26" s="94"/>
    </row>
    <row r="27" spans="1:31">
      <c r="A27" s="64"/>
      <c r="B27" s="59"/>
      <c r="C27" s="60"/>
      <c r="D27" s="1568"/>
      <c r="E27" s="61"/>
      <c r="F27" s="62"/>
      <c r="G27" s="63"/>
    </row>
    <row r="28" spans="1:31">
      <c r="A28" s="64"/>
      <c r="B28" s="59" t="s">
        <v>59</v>
      </c>
      <c r="C28" s="60"/>
      <c r="D28" s="1568"/>
      <c r="E28" s="61"/>
      <c r="F28" s="62"/>
      <c r="G28" s="63"/>
    </row>
    <row r="29" spans="1:31">
      <c r="A29" s="64"/>
      <c r="B29" s="59"/>
      <c r="C29" s="60"/>
      <c r="D29" s="1568"/>
      <c r="E29" s="61"/>
      <c r="F29" s="62"/>
      <c r="G29" s="63"/>
    </row>
    <row r="30" spans="1:31" ht="76.5">
      <c r="A30" s="64"/>
      <c r="B30" s="90" t="s">
        <v>60</v>
      </c>
      <c r="C30" s="60"/>
      <c r="D30" s="1568"/>
      <c r="E30" s="61"/>
      <c r="F30" s="62"/>
      <c r="G30" s="63"/>
    </row>
    <row r="31" spans="1:31">
      <c r="A31" s="64"/>
      <c r="B31" s="90"/>
      <c r="C31" s="60"/>
      <c r="D31" s="1568"/>
      <c r="E31" s="61"/>
      <c r="F31" s="62"/>
      <c r="G31" s="63"/>
    </row>
    <row r="32" spans="1:31" ht="25.5">
      <c r="A32" s="64"/>
      <c r="B32" s="90" t="s">
        <v>61</v>
      </c>
      <c r="C32" s="60"/>
      <c r="D32" s="1568"/>
      <c r="E32" s="61"/>
      <c r="F32" s="62"/>
      <c r="G32" s="63"/>
    </row>
    <row r="33" spans="1:31">
      <c r="A33" s="64"/>
      <c r="B33" s="90"/>
      <c r="C33" s="60"/>
      <c r="D33" s="1568"/>
      <c r="E33" s="61"/>
      <c r="F33" s="62"/>
      <c r="G33" s="63"/>
    </row>
    <row r="34" spans="1:31" ht="25.5">
      <c r="A34" s="49"/>
      <c r="B34" s="87" t="s">
        <v>62</v>
      </c>
      <c r="C34" s="60"/>
      <c r="D34" s="94"/>
      <c r="X34" s="71"/>
      <c r="Y34" s="71"/>
      <c r="Z34" s="71"/>
      <c r="AA34" s="71"/>
      <c r="AB34" s="71"/>
      <c r="AC34" s="71"/>
      <c r="AD34" s="71"/>
      <c r="AE34" s="71"/>
    </row>
    <row r="35" spans="1:31">
      <c r="A35" s="49"/>
      <c r="B35" s="87"/>
      <c r="C35" s="60"/>
      <c r="D35" s="94"/>
      <c r="X35" s="71"/>
      <c r="Y35" s="71"/>
      <c r="Z35" s="71"/>
      <c r="AA35" s="71"/>
      <c r="AB35" s="71"/>
      <c r="AC35" s="71"/>
      <c r="AD35" s="71"/>
      <c r="AE35" s="71"/>
    </row>
    <row r="36" spans="1:31" ht="38.25">
      <c r="A36" s="95" t="s">
        <v>63</v>
      </c>
      <c r="B36" s="96" t="s">
        <v>64</v>
      </c>
      <c r="C36" s="60"/>
      <c r="D36" s="1568"/>
      <c r="E36" s="61"/>
      <c r="F36" s="62"/>
      <c r="G36" s="63"/>
    </row>
    <row r="37" spans="1:31" ht="25.5">
      <c r="A37" s="95" t="s">
        <v>63</v>
      </c>
      <c r="B37" s="97" t="s">
        <v>65</v>
      </c>
      <c r="C37" s="60"/>
      <c r="D37" s="1568"/>
      <c r="E37" s="61"/>
      <c r="F37" s="62"/>
      <c r="G37" s="63"/>
    </row>
    <row r="38" spans="1:31" ht="25.5">
      <c r="A38" s="95" t="s">
        <v>63</v>
      </c>
      <c r="B38" s="90" t="s">
        <v>66</v>
      </c>
      <c r="C38" s="60"/>
      <c r="D38" s="1568"/>
      <c r="E38" s="61"/>
      <c r="F38" s="62"/>
      <c r="G38" s="63"/>
    </row>
    <row r="39" spans="1:31" ht="38.25">
      <c r="A39" s="95" t="s">
        <v>63</v>
      </c>
      <c r="B39" s="98" t="s">
        <v>67</v>
      </c>
      <c r="C39" s="60"/>
      <c r="D39" s="1568"/>
      <c r="E39" s="61"/>
      <c r="F39" s="62"/>
      <c r="G39" s="63"/>
    </row>
    <row r="40" spans="1:31">
      <c r="A40" s="64"/>
      <c r="B40" s="59"/>
      <c r="C40" s="60"/>
      <c r="D40" s="1568"/>
      <c r="E40" s="61"/>
      <c r="F40" s="62"/>
      <c r="G40" s="63"/>
    </row>
    <row r="41" spans="1:31">
      <c r="A41" s="64"/>
      <c r="B41" s="59"/>
      <c r="C41" s="60"/>
      <c r="D41" s="1568"/>
      <c r="E41" s="61"/>
      <c r="F41" s="62"/>
      <c r="G41" s="63"/>
    </row>
    <row r="42" spans="1:31" ht="38.25">
      <c r="A42" s="14">
        <v>1</v>
      </c>
      <c r="B42" s="99" t="s">
        <v>1343</v>
      </c>
      <c r="C42" s="16"/>
      <c r="D42" s="100"/>
      <c r="E42" s="101"/>
      <c r="F42" s="102"/>
      <c r="G42" s="103"/>
    </row>
    <row r="43" spans="1:31" ht="25.5">
      <c r="A43" s="103"/>
      <c r="B43" s="99" t="s">
        <v>69</v>
      </c>
      <c r="C43" s="16"/>
      <c r="D43" s="100"/>
      <c r="E43" s="101"/>
      <c r="F43" s="102"/>
      <c r="G43" s="103"/>
    </row>
    <row r="44" spans="1:31">
      <c r="A44" s="103"/>
      <c r="B44" s="150"/>
      <c r="C44" s="16"/>
      <c r="D44" s="100"/>
      <c r="E44" s="101"/>
      <c r="F44" s="102"/>
      <c r="G44" s="103"/>
    </row>
    <row r="45" spans="1:31" ht="25.5">
      <c r="A45" s="103"/>
      <c r="B45" s="99" t="s">
        <v>71</v>
      </c>
      <c r="C45" s="16" t="s">
        <v>72</v>
      </c>
      <c r="D45" s="100">
        <v>1</v>
      </c>
      <c r="E45" s="101"/>
      <c r="F45" s="102"/>
      <c r="G45" s="103"/>
    </row>
    <row r="46" spans="1:31">
      <c r="A46" s="103"/>
      <c r="B46" s="99"/>
      <c r="C46" s="16"/>
      <c r="D46" s="100"/>
      <c r="E46" s="101"/>
      <c r="F46" s="102"/>
      <c r="G46" s="103"/>
    </row>
    <row r="47" spans="1:31" ht="25.5">
      <c r="A47" s="14">
        <v>2</v>
      </c>
      <c r="B47" s="99" t="s">
        <v>1344</v>
      </c>
      <c r="C47" s="16"/>
      <c r="D47" s="100"/>
      <c r="E47" s="101"/>
      <c r="F47" s="102"/>
      <c r="G47" s="103"/>
    </row>
    <row r="48" spans="1:31" ht="25.5">
      <c r="A48" s="14"/>
      <c r="B48" s="99" t="s">
        <v>69</v>
      </c>
      <c r="C48" s="16"/>
      <c r="D48" s="100"/>
      <c r="E48" s="101"/>
      <c r="F48" s="102"/>
      <c r="G48" s="103"/>
    </row>
    <row r="49" spans="1:31" ht="63.75">
      <c r="A49" s="14"/>
      <c r="B49" s="99" t="s">
        <v>70</v>
      </c>
      <c r="C49" s="16"/>
      <c r="D49" s="100"/>
      <c r="E49" s="101"/>
      <c r="F49" s="102"/>
      <c r="G49" s="103"/>
    </row>
    <row r="50" spans="1:31" ht="25.5">
      <c r="A50" s="103"/>
      <c r="B50" s="99" t="s">
        <v>71</v>
      </c>
      <c r="C50" s="16" t="s">
        <v>72</v>
      </c>
      <c r="D50" s="100">
        <v>1</v>
      </c>
      <c r="E50" s="101"/>
      <c r="F50" s="102"/>
      <c r="G50" s="103"/>
    </row>
    <row r="51" spans="1:31">
      <c r="A51" s="14"/>
      <c r="B51" s="99"/>
      <c r="C51" s="16"/>
      <c r="D51" s="100"/>
      <c r="E51" s="101"/>
      <c r="F51" s="102"/>
      <c r="G51" s="103"/>
    </row>
    <row r="52" spans="1:31">
      <c r="A52" s="14">
        <v>3</v>
      </c>
      <c r="B52" s="99" t="s">
        <v>1345</v>
      </c>
      <c r="C52" s="16" t="s">
        <v>75</v>
      </c>
      <c r="D52" s="100">
        <v>1</v>
      </c>
      <c r="E52" s="101"/>
      <c r="F52" s="102"/>
      <c r="G52" s="103"/>
    </row>
    <row r="53" spans="1:31">
      <c r="A53" s="14"/>
      <c r="B53" s="99"/>
      <c r="C53" s="16"/>
      <c r="D53" s="100"/>
      <c r="E53" s="101"/>
      <c r="F53" s="102"/>
      <c r="G53" s="103"/>
    </row>
    <row r="54" spans="1:31" ht="89.25">
      <c r="A54" s="14">
        <v>4</v>
      </c>
      <c r="B54" s="108" t="s">
        <v>76</v>
      </c>
      <c r="C54" s="16" t="s">
        <v>77</v>
      </c>
      <c r="D54" s="100">
        <v>1</v>
      </c>
      <c r="E54" s="101"/>
      <c r="F54" s="102"/>
      <c r="G54" s="103"/>
    </row>
    <row r="55" spans="1:31">
      <c r="A55" s="103"/>
      <c r="B55" s="99"/>
      <c r="C55" s="109"/>
      <c r="D55" s="110"/>
      <c r="E55" s="101"/>
      <c r="F55" s="102"/>
      <c r="G55" s="103"/>
    </row>
    <row r="56" spans="1:31" ht="51">
      <c r="A56" s="54">
        <v>5</v>
      </c>
      <c r="B56" s="111" t="s">
        <v>1346</v>
      </c>
      <c r="C56" s="112" t="s">
        <v>79</v>
      </c>
      <c r="D56" s="113">
        <v>20</v>
      </c>
      <c r="G56" s="114"/>
      <c r="X56" s="71"/>
      <c r="Y56" s="71"/>
      <c r="Z56" s="71"/>
      <c r="AA56" s="71"/>
      <c r="AB56" s="71"/>
      <c r="AC56" s="71"/>
      <c r="AD56" s="71"/>
      <c r="AE56" s="71"/>
    </row>
    <row r="57" spans="1:31">
      <c r="C57" s="71"/>
      <c r="D57" s="115"/>
      <c r="G57" s="114"/>
      <c r="X57" s="71"/>
      <c r="Y57" s="71"/>
      <c r="Z57" s="71"/>
      <c r="AA57" s="71"/>
      <c r="AB57" s="71"/>
      <c r="AC57" s="71"/>
      <c r="AD57" s="71"/>
      <c r="AE57" s="71"/>
    </row>
    <row r="58" spans="1:31" ht="51">
      <c r="A58" s="54">
        <v>6</v>
      </c>
      <c r="B58" s="116" t="s">
        <v>80</v>
      </c>
      <c r="C58" s="112" t="s">
        <v>81</v>
      </c>
      <c r="D58" s="117">
        <v>28</v>
      </c>
      <c r="X58" s="71"/>
      <c r="Y58" s="71"/>
      <c r="Z58" s="71"/>
      <c r="AA58" s="71"/>
      <c r="AB58" s="71"/>
      <c r="AC58" s="71"/>
      <c r="AD58" s="71"/>
      <c r="AE58" s="71"/>
    </row>
    <row r="59" spans="1:31">
      <c r="D59" s="115"/>
      <c r="X59" s="71"/>
      <c r="Y59" s="71"/>
      <c r="Z59" s="71"/>
      <c r="AA59" s="71"/>
      <c r="AB59" s="71"/>
      <c r="AC59" s="71"/>
      <c r="AD59" s="71"/>
      <c r="AE59" s="71"/>
    </row>
    <row r="60" spans="1:31" ht="38.25">
      <c r="A60" s="54">
        <v>7</v>
      </c>
      <c r="B60" s="116" t="s">
        <v>82</v>
      </c>
      <c r="C60" s="112" t="s">
        <v>83</v>
      </c>
      <c r="D60" s="118">
        <v>455</v>
      </c>
      <c r="G60" s="114"/>
    </row>
    <row r="61" spans="1:31">
      <c r="G61" s="114"/>
    </row>
    <row r="62" spans="1:31" ht="38.25">
      <c r="A62" s="54">
        <v>8</v>
      </c>
      <c r="B62" s="116" t="s">
        <v>84</v>
      </c>
      <c r="C62" s="119" t="s">
        <v>72</v>
      </c>
      <c r="D62" s="118">
        <v>3</v>
      </c>
      <c r="F62" s="120"/>
      <c r="G62" s="114"/>
    </row>
    <row r="63" spans="1:31">
      <c r="A63" s="119"/>
      <c r="C63" s="71"/>
      <c r="D63" s="115"/>
      <c r="G63" s="114"/>
    </row>
    <row r="64" spans="1:31" ht="63.75">
      <c r="A64" s="121">
        <v>9</v>
      </c>
      <c r="B64" s="111" t="s">
        <v>85</v>
      </c>
      <c r="D64" s="115"/>
      <c r="F64" s="72"/>
      <c r="X64" s="71"/>
      <c r="Y64" s="71"/>
      <c r="Z64" s="71"/>
      <c r="AA64" s="71"/>
      <c r="AB64" s="71"/>
      <c r="AC64" s="71"/>
      <c r="AD64" s="71"/>
      <c r="AE64" s="71"/>
    </row>
    <row r="65" spans="1:31" ht="25.5">
      <c r="A65" s="54"/>
      <c r="B65" s="116" t="s">
        <v>86</v>
      </c>
      <c r="C65" s="112" t="s">
        <v>75</v>
      </c>
      <c r="D65" s="117">
        <v>192</v>
      </c>
      <c r="E65" s="62"/>
      <c r="F65" s="72"/>
      <c r="G65" s="122"/>
      <c r="H65" s="122"/>
      <c r="I65" s="122"/>
      <c r="J65" s="122"/>
      <c r="K65" s="122"/>
      <c r="L65" s="122"/>
      <c r="M65" s="122"/>
      <c r="N65" s="122"/>
      <c r="O65" s="122"/>
      <c r="P65" s="122"/>
      <c r="Q65" s="122"/>
      <c r="R65" s="122"/>
      <c r="S65" s="122"/>
      <c r="T65" s="122"/>
      <c r="U65" s="122"/>
      <c r="V65" s="122"/>
      <c r="W65" s="122"/>
    </row>
    <row r="66" spans="1:31">
      <c r="A66" s="119"/>
      <c r="C66" s="112"/>
      <c r="D66" s="113"/>
      <c r="E66" s="72"/>
      <c r="F66" s="72"/>
      <c r="G66" s="122"/>
      <c r="H66" s="122"/>
      <c r="I66" s="122"/>
      <c r="J66" s="122"/>
      <c r="K66" s="122"/>
      <c r="L66" s="122"/>
      <c r="M66" s="122"/>
      <c r="N66" s="122"/>
      <c r="O66" s="122"/>
      <c r="P66" s="122"/>
      <c r="Q66" s="122"/>
      <c r="R66" s="122"/>
      <c r="S66" s="122"/>
      <c r="T66" s="122"/>
      <c r="U66" s="122"/>
      <c r="V66" s="122"/>
      <c r="W66" s="122"/>
    </row>
    <row r="67" spans="1:31" ht="51">
      <c r="A67" s="121">
        <v>10</v>
      </c>
      <c r="B67" s="123" t="s">
        <v>87</v>
      </c>
      <c r="C67" s="112" t="s">
        <v>83</v>
      </c>
      <c r="D67" s="117">
        <v>177</v>
      </c>
      <c r="E67" s="72"/>
      <c r="G67" s="122"/>
      <c r="H67" s="122"/>
      <c r="I67" s="122"/>
      <c r="J67" s="122"/>
      <c r="K67" s="122"/>
      <c r="L67" s="122"/>
      <c r="M67" s="122"/>
      <c r="N67" s="122"/>
      <c r="O67" s="122"/>
      <c r="P67" s="122"/>
      <c r="Q67" s="122"/>
      <c r="R67" s="122"/>
      <c r="S67" s="122"/>
      <c r="T67" s="122"/>
      <c r="U67" s="122"/>
      <c r="V67" s="122"/>
      <c r="W67" s="122"/>
    </row>
    <row r="68" spans="1:31">
      <c r="A68" s="121"/>
      <c r="B68" s="123"/>
      <c r="C68" s="112"/>
      <c r="D68" s="117"/>
      <c r="E68" s="72"/>
      <c r="G68" s="122"/>
      <c r="H68" s="122"/>
      <c r="I68" s="122"/>
      <c r="J68" s="122"/>
      <c r="K68" s="122"/>
      <c r="L68" s="122"/>
      <c r="M68" s="122"/>
      <c r="N68" s="122"/>
      <c r="O68" s="122"/>
      <c r="P68" s="122"/>
      <c r="Q68" s="122"/>
      <c r="R68" s="122"/>
      <c r="S68" s="122"/>
      <c r="T68" s="122"/>
      <c r="U68" s="122"/>
      <c r="V68" s="122"/>
      <c r="W68" s="122"/>
    </row>
    <row r="69" spans="1:31" ht="25.5">
      <c r="A69" s="121">
        <v>11</v>
      </c>
      <c r="B69" s="123" t="s">
        <v>88</v>
      </c>
      <c r="C69" s="112" t="s">
        <v>83</v>
      </c>
      <c r="D69" s="117">
        <v>260</v>
      </c>
      <c r="E69" s="72"/>
      <c r="G69" s="122"/>
      <c r="H69" s="122"/>
      <c r="I69" s="122"/>
      <c r="J69" s="122"/>
      <c r="K69" s="122"/>
      <c r="L69" s="122"/>
      <c r="M69" s="122"/>
      <c r="N69" s="122"/>
      <c r="O69" s="122"/>
      <c r="P69" s="122"/>
      <c r="Q69" s="122"/>
      <c r="R69" s="122"/>
      <c r="S69" s="122"/>
      <c r="T69" s="122"/>
      <c r="U69" s="122"/>
      <c r="V69" s="122"/>
      <c r="W69" s="122"/>
    </row>
    <row r="70" spans="1:31">
      <c r="A70" s="121"/>
      <c r="B70" s="123"/>
      <c r="C70" s="112"/>
      <c r="D70" s="117"/>
      <c r="E70" s="72"/>
      <c r="G70" s="122"/>
      <c r="H70" s="122"/>
      <c r="I70" s="122"/>
      <c r="J70" s="122"/>
      <c r="K70" s="122"/>
      <c r="L70" s="122"/>
      <c r="M70" s="122"/>
      <c r="N70" s="122"/>
      <c r="O70" s="122"/>
      <c r="P70" s="122"/>
      <c r="Q70" s="122"/>
      <c r="R70" s="122"/>
      <c r="S70" s="122"/>
      <c r="T70" s="122"/>
      <c r="U70" s="122"/>
      <c r="V70" s="122"/>
      <c r="W70" s="122"/>
    </row>
    <row r="71" spans="1:31" ht="25.5">
      <c r="A71" s="121">
        <v>12</v>
      </c>
      <c r="B71" s="123" t="s">
        <v>89</v>
      </c>
      <c r="C71" s="112"/>
      <c r="D71" s="117"/>
      <c r="E71" s="72"/>
      <c r="G71" s="122"/>
      <c r="H71" s="122"/>
      <c r="I71" s="122"/>
      <c r="J71" s="122"/>
      <c r="K71" s="122"/>
      <c r="L71" s="122"/>
      <c r="M71" s="122"/>
      <c r="N71" s="122"/>
      <c r="O71" s="122"/>
      <c r="P71" s="122"/>
      <c r="Q71" s="122"/>
      <c r="R71" s="122"/>
      <c r="S71" s="122"/>
      <c r="T71" s="122"/>
      <c r="U71" s="122"/>
      <c r="V71" s="122"/>
      <c r="W71" s="122"/>
    </row>
    <row r="72" spans="1:31" ht="25.5">
      <c r="A72" s="121"/>
      <c r="B72" s="116" t="s">
        <v>90</v>
      </c>
      <c r="C72" s="112" t="s">
        <v>75</v>
      </c>
      <c r="D72" s="117">
        <v>1</v>
      </c>
      <c r="E72" s="72"/>
      <c r="G72" s="122"/>
      <c r="H72" s="122"/>
      <c r="I72" s="122"/>
      <c r="J72" s="122"/>
      <c r="K72" s="122"/>
      <c r="L72" s="122"/>
      <c r="M72" s="122"/>
      <c r="N72" s="122"/>
      <c r="O72" s="122"/>
      <c r="P72" s="122"/>
      <c r="Q72" s="122"/>
      <c r="R72" s="122"/>
      <c r="S72" s="122"/>
      <c r="T72" s="122"/>
      <c r="U72" s="122"/>
      <c r="V72" s="122"/>
      <c r="W72" s="122"/>
    </row>
    <row r="73" spans="1:31">
      <c r="A73" s="121"/>
      <c r="B73" s="123"/>
      <c r="C73" s="112"/>
      <c r="D73" s="117"/>
      <c r="E73" s="72"/>
      <c r="G73" s="122"/>
      <c r="H73" s="122"/>
      <c r="I73" s="122"/>
      <c r="J73" s="122"/>
      <c r="K73" s="122"/>
      <c r="L73" s="122"/>
      <c r="M73" s="122"/>
      <c r="N73" s="122"/>
      <c r="O73" s="122"/>
      <c r="P73" s="122"/>
      <c r="Q73" s="122"/>
      <c r="R73" s="122"/>
      <c r="S73" s="122"/>
      <c r="T73" s="122"/>
      <c r="U73" s="122"/>
      <c r="V73" s="122"/>
      <c r="W73" s="122"/>
    </row>
    <row r="74" spans="1:31" ht="51">
      <c r="A74" s="54">
        <v>13</v>
      </c>
      <c r="B74" s="116" t="s">
        <v>91</v>
      </c>
      <c r="D74" s="115"/>
      <c r="X74" s="71"/>
      <c r="Y74" s="71"/>
      <c r="Z74" s="71"/>
      <c r="AA74" s="71"/>
      <c r="AB74" s="71"/>
      <c r="AC74" s="71"/>
      <c r="AD74" s="71"/>
      <c r="AE74" s="71"/>
    </row>
    <row r="75" spans="1:31" ht="25.5">
      <c r="B75" s="111" t="s">
        <v>92</v>
      </c>
      <c r="D75" s="115"/>
      <c r="X75" s="71"/>
      <c r="Y75" s="71"/>
      <c r="Z75" s="71"/>
      <c r="AA75" s="71"/>
      <c r="AB75" s="71"/>
      <c r="AC75" s="71"/>
      <c r="AD75" s="71"/>
      <c r="AE75" s="71"/>
    </row>
    <row r="76" spans="1:31" ht="38.25">
      <c r="A76" s="54"/>
      <c r="B76" s="111" t="s">
        <v>93</v>
      </c>
      <c r="C76" s="112" t="s">
        <v>75</v>
      </c>
      <c r="D76" s="117">
        <v>51</v>
      </c>
      <c r="E76" s="62"/>
      <c r="F76" s="72"/>
      <c r="G76" s="122"/>
      <c r="H76" s="122"/>
      <c r="I76" s="122"/>
      <c r="J76" s="122"/>
      <c r="K76" s="122"/>
      <c r="L76" s="122"/>
      <c r="M76" s="122"/>
      <c r="N76" s="122"/>
      <c r="O76" s="122"/>
      <c r="P76" s="122"/>
      <c r="Q76" s="122"/>
      <c r="R76" s="122"/>
      <c r="S76" s="122"/>
      <c r="T76" s="122"/>
      <c r="U76" s="122"/>
      <c r="V76" s="122"/>
      <c r="W76" s="122"/>
    </row>
    <row r="77" spans="1:31">
      <c r="A77" s="54"/>
      <c r="B77" s="111"/>
      <c r="C77" s="112"/>
      <c r="D77" s="117"/>
      <c r="E77" s="62"/>
      <c r="F77" s="72"/>
      <c r="G77" s="122"/>
      <c r="H77" s="122"/>
      <c r="I77" s="122"/>
      <c r="J77" s="122"/>
      <c r="K77" s="122"/>
      <c r="L77" s="122"/>
      <c r="M77" s="122"/>
      <c r="N77" s="122"/>
      <c r="O77" s="122"/>
      <c r="P77" s="122"/>
      <c r="Q77" s="122"/>
      <c r="R77" s="122"/>
      <c r="S77" s="122"/>
      <c r="T77" s="122"/>
      <c r="U77" s="122"/>
      <c r="V77" s="122"/>
      <c r="W77" s="122"/>
    </row>
    <row r="78" spans="1:31" ht="38.25">
      <c r="A78" s="54">
        <v>14</v>
      </c>
      <c r="B78" s="124" t="s">
        <v>94</v>
      </c>
      <c r="D78" s="115"/>
      <c r="X78" s="71"/>
      <c r="Y78" s="71"/>
      <c r="Z78" s="71"/>
      <c r="AA78" s="71"/>
      <c r="AB78" s="71"/>
      <c r="AC78" s="71"/>
      <c r="AD78" s="71"/>
      <c r="AE78" s="71"/>
    </row>
    <row r="79" spans="1:31" ht="102">
      <c r="B79" s="21" t="s">
        <v>95</v>
      </c>
      <c r="C79" s="112" t="s">
        <v>75</v>
      </c>
      <c r="D79" s="117">
        <v>12</v>
      </c>
    </row>
    <row r="80" spans="1:31">
      <c r="A80" s="49"/>
      <c r="B80" s="90"/>
      <c r="C80" s="122"/>
      <c r="D80" s="125"/>
      <c r="E80" s="72"/>
      <c r="F80" s="72"/>
    </row>
    <row r="81" spans="1:31" ht="51">
      <c r="A81" s="54">
        <v>15</v>
      </c>
      <c r="B81" s="124" t="s">
        <v>96</v>
      </c>
      <c r="D81" s="115"/>
      <c r="X81" s="71"/>
      <c r="Y81" s="71"/>
      <c r="Z81" s="71"/>
      <c r="AA81" s="71"/>
      <c r="AB81" s="71"/>
      <c r="AC81" s="71"/>
      <c r="AD81" s="71"/>
      <c r="AE81" s="71"/>
    </row>
    <row r="82" spans="1:31" ht="102">
      <c r="B82" s="21" t="s">
        <v>97</v>
      </c>
      <c r="C82" s="112" t="s">
        <v>75</v>
      </c>
      <c r="D82" s="117">
        <v>12</v>
      </c>
    </row>
    <row r="83" spans="1:31">
      <c r="A83" s="49"/>
      <c r="B83" s="90"/>
      <c r="C83" s="122"/>
      <c r="D83" s="125"/>
      <c r="E83" s="72"/>
      <c r="F83" s="72"/>
    </row>
    <row r="84" spans="1:31" ht="38.25">
      <c r="A84" s="64">
        <v>16</v>
      </c>
      <c r="B84" s="126" t="s">
        <v>98</v>
      </c>
      <c r="C84" s="60"/>
      <c r="D84" s="1568"/>
      <c r="E84" s="72"/>
    </row>
    <row r="85" spans="1:31" ht="76.5">
      <c r="A85" s="121"/>
      <c r="B85" s="123" t="s">
        <v>99</v>
      </c>
      <c r="D85" s="117"/>
      <c r="E85" s="72"/>
    </row>
    <row r="86" spans="1:31">
      <c r="A86" s="121"/>
      <c r="B86" s="123" t="s">
        <v>100</v>
      </c>
      <c r="D86" s="117"/>
      <c r="E86" s="72"/>
    </row>
    <row r="87" spans="1:31" ht="25.5">
      <c r="A87" s="121"/>
      <c r="B87" s="123" t="s">
        <v>101</v>
      </c>
      <c r="D87" s="117"/>
      <c r="E87" s="72"/>
    </row>
    <row r="88" spans="1:31" ht="25.5">
      <c r="A88" s="121"/>
      <c r="B88" s="123" t="s">
        <v>102</v>
      </c>
      <c r="D88" s="117"/>
      <c r="E88" s="72"/>
    </row>
    <row r="89" spans="1:31" ht="25.5">
      <c r="A89" s="121"/>
      <c r="B89" s="98" t="s">
        <v>103</v>
      </c>
    </row>
    <row r="90" spans="1:31">
      <c r="A90" s="71"/>
      <c r="B90" s="98" t="s">
        <v>104</v>
      </c>
      <c r="C90" s="112" t="s">
        <v>72</v>
      </c>
      <c r="D90" s="113">
        <v>10</v>
      </c>
      <c r="E90" s="72"/>
    </row>
    <row r="91" spans="1:31">
      <c r="A91" s="121"/>
      <c r="B91" s="98"/>
      <c r="D91" s="94"/>
      <c r="E91" s="72"/>
    </row>
    <row r="92" spans="1:31" ht="25.5">
      <c r="A92" s="121">
        <v>17</v>
      </c>
      <c r="B92" s="123" t="s">
        <v>105</v>
      </c>
      <c r="C92" s="112"/>
      <c r="D92" s="117"/>
      <c r="E92" s="72"/>
      <c r="F92" s="62"/>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row>
    <row r="93" spans="1:31" ht="38.25">
      <c r="A93" s="121"/>
      <c r="B93" s="123" t="s">
        <v>106</v>
      </c>
      <c r="C93" s="112"/>
      <c r="D93" s="117"/>
      <c r="E93" s="72"/>
      <c r="F93" s="62"/>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row>
    <row r="94" spans="1:31" ht="25.5">
      <c r="A94" s="121"/>
      <c r="B94" s="98" t="s">
        <v>103</v>
      </c>
    </row>
    <row r="95" spans="1:31">
      <c r="A95" s="71"/>
      <c r="B95" s="98" t="s">
        <v>104</v>
      </c>
      <c r="C95" s="71"/>
      <c r="D95" s="115"/>
      <c r="E95" s="72"/>
    </row>
    <row r="96" spans="1:31">
      <c r="A96" s="95" t="s">
        <v>63</v>
      </c>
      <c r="B96" s="98" t="s">
        <v>1347</v>
      </c>
      <c r="C96" s="112" t="s">
        <v>72</v>
      </c>
      <c r="D96" s="113">
        <v>3</v>
      </c>
      <c r="E96" s="72"/>
    </row>
    <row r="97" spans="1:31">
      <c r="A97" s="121"/>
      <c r="B97" s="98"/>
      <c r="D97" s="94"/>
      <c r="E97" s="72"/>
    </row>
    <row r="98" spans="1:31" ht="51">
      <c r="A98" s="54">
        <v>18</v>
      </c>
      <c r="B98" s="98" t="s">
        <v>110</v>
      </c>
      <c r="C98" s="112"/>
      <c r="D98" s="117"/>
      <c r="E98" s="72"/>
      <c r="F98" s="72"/>
      <c r="G98" s="122"/>
      <c r="H98" s="122"/>
      <c r="I98" s="122"/>
      <c r="J98" s="122"/>
      <c r="K98" s="122"/>
      <c r="L98" s="122"/>
      <c r="M98" s="122"/>
      <c r="N98" s="122"/>
      <c r="O98" s="122"/>
      <c r="P98" s="122"/>
      <c r="Q98" s="122"/>
      <c r="R98" s="122"/>
      <c r="S98" s="122"/>
      <c r="T98" s="122"/>
      <c r="U98" s="122"/>
      <c r="V98" s="122"/>
      <c r="W98" s="122"/>
    </row>
    <row r="99" spans="1:31" ht="25.5">
      <c r="A99" s="121"/>
      <c r="B99" s="98" t="s">
        <v>103</v>
      </c>
      <c r="C99" s="112"/>
      <c r="D99" s="118"/>
      <c r="E99" s="62"/>
      <c r="F99" s="72"/>
      <c r="G99" s="122"/>
      <c r="H99" s="122"/>
      <c r="I99" s="122"/>
      <c r="J99" s="122"/>
      <c r="K99" s="122"/>
      <c r="L99" s="122"/>
      <c r="M99" s="122"/>
      <c r="N99" s="122"/>
      <c r="O99" s="122"/>
      <c r="P99" s="122"/>
      <c r="Q99" s="122"/>
      <c r="R99" s="122"/>
      <c r="S99" s="122"/>
      <c r="T99" s="122"/>
      <c r="U99" s="122"/>
      <c r="V99" s="122"/>
      <c r="W99" s="122"/>
    </row>
    <row r="100" spans="1:31">
      <c r="A100" s="71"/>
      <c r="B100" s="98" t="s">
        <v>111</v>
      </c>
      <c r="C100" s="112" t="s">
        <v>72</v>
      </c>
      <c r="D100" s="113">
        <v>5</v>
      </c>
      <c r="E100" s="72"/>
      <c r="F100" s="72"/>
      <c r="G100" s="122"/>
      <c r="H100" s="122"/>
      <c r="I100" s="122"/>
      <c r="J100" s="122"/>
      <c r="K100" s="122"/>
      <c r="L100" s="122"/>
      <c r="M100" s="122"/>
      <c r="N100" s="122"/>
      <c r="O100" s="122"/>
      <c r="P100" s="122"/>
      <c r="Q100" s="122"/>
      <c r="R100" s="122"/>
      <c r="S100" s="122"/>
      <c r="T100" s="122"/>
      <c r="U100" s="122"/>
      <c r="V100" s="122"/>
      <c r="W100" s="122"/>
    </row>
    <row r="101" spans="1:31">
      <c r="A101" s="71"/>
      <c r="B101" s="98"/>
      <c r="C101" s="112"/>
      <c r="D101" s="117"/>
      <c r="E101" s="72"/>
      <c r="F101" s="72"/>
      <c r="G101" s="122"/>
      <c r="H101" s="122"/>
      <c r="I101" s="122"/>
      <c r="J101" s="122"/>
      <c r="K101" s="122"/>
      <c r="L101" s="122"/>
      <c r="M101" s="122"/>
      <c r="N101" s="122"/>
      <c r="O101" s="122"/>
      <c r="P101" s="122"/>
      <c r="Q101" s="122"/>
      <c r="R101" s="122"/>
      <c r="S101" s="122"/>
      <c r="T101" s="122"/>
      <c r="U101" s="122"/>
      <c r="V101" s="122"/>
      <c r="W101" s="122"/>
    </row>
    <row r="102" spans="1:31" ht="38.25">
      <c r="A102" s="54">
        <v>19</v>
      </c>
      <c r="B102" s="98" t="s">
        <v>1348</v>
      </c>
      <c r="C102" s="112"/>
      <c r="D102" s="117"/>
      <c r="E102" s="72"/>
      <c r="F102" s="72"/>
      <c r="G102" s="122"/>
      <c r="H102" s="122"/>
      <c r="I102" s="122"/>
      <c r="J102" s="122"/>
      <c r="K102" s="122"/>
      <c r="L102" s="122"/>
      <c r="M102" s="122"/>
      <c r="N102" s="122"/>
      <c r="O102" s="122"/>
      <c r="P102" s="122"/>
      <c r="Q102" s="122"/>
      <c r="R102" s="122"/>
      <c r="S102" s="122"/>
      <c r="T102" s="122"/>
      <c r="U102" s="122"/>
      <c r="V102" s="122"/>
      <c r="W102" s="122"/>
    </row>
    <row r="103" spans="1:31" ht="25.5">
      <c r="A103" s="121"/>
      <c r="B103" s="98" t="s">
        <v>103</v>
      </c>
      <c r="C103" s="112"/>
      <c r="F103" s="72"/>
      <c r="G103" s="122"/>
      <c r="H103" s="122"/>
      <c r="I103" s="122"/>
      <c r="J103" s="122"/>
      <c r="K103" s="122"/>
      <c r="L103" s="122"/>
      <c r="M103" s="122"/>
      <c r="N103" s="122"/>
      <c r="O103" s="122"/>
      <c r="P103" s="122"/>
      <c r="Q103" s="122"/>
      <c r="R103" s="122"/>
      <c r="S103" s="122"/>
      <c r="T103" s="122"/>
      <c r="U103" s="122"/>
      <c r="V103" s="122"/>
      <c r="W103" s="122"/>
    </row>
    <row r="104" spans="1:31">
      <c r="A104" s="71"/>
      <c r="B104" s="98" t="s">
        <v>111</v>
      </c>
      <c r="C104" s="112" t="s">
        <v>72</v>
      </c>
      <c r="D104" s="113">
        <v>1</v>
      </c>
      <c r="E104" s="72"/>
      <c r="F104" s="72"/>
      <c r="G104" s="122"/>
      <c r="H104" s="122"/>
      <c r="I104" s="122"/>
      <c r="J104" s="122"/>
      <c r="K104" s="122"/>
      <c r="L104" s="122"/>
      <c r="M104" s="122"/>
      <c r="N104" s="122"/>
      <c r="O104" s="122"/>
      <c r="P104" s="122"/>
      <c r="Q104" s="122"/>
      <c r="R104" s="122"/>
      <c r="S104" s="122"/>
      <c r="T104" s="122"/>
      <c r="U104" s="122"/>
      <c r="V104" s="122"/>
      <c r="W104" s="122"/>
    </row>
    <row r="105" spans="1:31">
      <c r="A105" s="71"/>
      <c r="B105" s="98"/>
      <c r="C105" s="112"/>
      <c r="D105" s="117"/>
      <c r="E105" s="72"/>
      <c r="F105" s="72"/>
      <c r="G105" s="122"/>
      <c r="H105" s="122"/>
      <c r="I105" s="122"/>
      <c r="J105" s="122"/>
      <c r="K105" s="122"/>
      <c r="L105" s="122"/>
      <c r="M105" s="122"/>
      <c r="N105" s="122"/>
      <c r="O105" s="122"/>
      <c r="P105" s="122"/>
      <c r="Q105" s="122"/>
      <c r="R105" s="122"/>
      <c r="S105" s="122"/>
      <c r="T105" s="122"/>
      <c r="U105" s="122"/>
      <c r="V105" s="122"/>
      <c r="W105" s="122"/>
    </row>
    <row r="106" spans="1:31" ht="63.75">
      <c r="A106" s="121">
        <v>20</v>
      </c>
      <c r="B106" s="123" t="s">
        <v>112</v>
      </c>
      <c r="D106" s="117"/>
      <c r="E106" s="72"/>
      <c r="X106" s="71"/>
      <c r="Y106" s="71"/>
      <c r="Z106" s="71"/>
      <c r="AA106" s="71"/>
      <c r="AB106" s="71"/>
      <c r="AC106" s="71"/>
      <c r="AD106" s="71"/>
      <c r="AE106" s="71"/>
    </row>
    <row r="107" spans="1:31" ht="51">
      <c r="A107" s="128"/>
      <c r="B107" s="123" t="s">
        <v>113</v>
      </c>
      <c r="C107" s="71"/>
      <c r="D107" s="117"/>
      <c r="E107" s="72"/>
      <c r="F107" s="72"/>
      <c r="X107" s="71"/>
      <c r="Y107" s="71"/>
      <c r="Z107" s="71"/>
      <c r="AA107" s="71"/>
      <c r="AB107" s="71"/>
      <c r="AC107" s="71"/>
      <c r="AD107" s="71"/>
      <c r="AE107" s="71"/>
    </row>
    <row r="108" spans="1:31" ht="25.5">
      <c r="A108" s="121"/>
      <c r="B108" s="92" t="s">
        <v>114</v>
      </c>
      <c r="C108" s="112"/>
      <c r="D108" s="117"/>
      <c r="E108" s="72"/>
      <c r="F108" s="72"/>
      <c r="G108" s="122"/>
      <c r="H108" s="122"/>
      <c r="I108" s="122"/>
      <c r="J108" s="122"/>
      <c r="K108" s="122"/>
      <c r="L108" s="122"/>
      <c r="M108" s="122"/>
      <c r="N108" s="122"/>
      <c r="O108" s="122"/>
      <c r="P108" s="122"/>
      <c r="Q108" s="122"/>
      <c r="R108" s="122"/>
      <c r="S108" s="122"/>
      <c r="T108" s="122"/>
      <c r="U108" s="122"/>
      <c r="V108" s="122"/>
      <c r="W108" s="122"/>
    </row>
    <row r="109" spans="1:31">
      <c r="A109" s="121"/>
      <c r="B109" s="92" t="s">
        <v>115</v>
      </c>
      <c r="C109" s="112"/>
      <c r="D109" s="117"/>
      <c r="E109" s="72"/>
      <c r="F109" s="72"/>
      <c r="G109" s="122"/>
      <c r="H109" s="122"/>
      <c r="I109" s="122"/>
      <c r="J109" s="122"/>
      <c r="K109" s="122"/>
      <c r="L109" s="122"/>
      <c r="M109" s="122"/>
      <c r="N109" s="122"/>
      <c r="O109" s="122"/>
      <c r="P109" s="122"/>
      <c r="Q109" s="122"/>
      <c r="R109" s="122"/>
      <c r="S109" s="122"/>
      <c r="T109" s="122"/>
      <c r="U109" s="122"/>
      <c r="V109" s="122"/>
      <c r="W109" s="122"/>
    </row>
    <row r="110" spans="1:31">
      <c r="A110" s="121"/>
      <c r="B110" s="98" t="s">
        <v>116</v>
      </c>
      <c r="C110" s="112" t="s">
        <v>83</v>
      </c>
      <c r="D110" s="117">
        <v>1020</v>
      </c>
      <c r="E110" s="72"/>
      <c r="F110" s="72"/>
      <c r="X110" s="71"/>
      <c r="Y110" s="71"/>
      <c r="Z110" s="71"/>
      <c r="AA110" s="71"/>
      <c r="AB110" s="71"/>
      <c r="AC110" s="71"/>
      <c r="AD110" s="71"/>
      <c r="AE110" s="71"/>
    </row>
    <row r="111" spans="1:31">
      <c r="A111" s="121"/>
      <c r="B111" s="98"/>
      <c r="D111" s="117"/>
      <c r="E111" s="72"/>
      <c r="F111" s="72"/>
      <c r="X111" s="71"/>
      <c r="Y111" s="71"/>
      <c r="Z111" s="71"/>
      <c r="AA111" s="71"/>
      <c r="AB111" s="71"/>
      <c r="AC111" s="71"/>
      <c r="AD111" s="71"/>
      <c r="AE111" s="71"/>
    </row>
    <row r="112" spans="1:31" ht="38.25">
      <c r="A112" s="121">
        <v>21</v>
      </c>
      <c r="B112" s="98" t="s">
        <v>117</v>
      </c>
      <c r="C112" s="112" t="s">
        <v>83</v>
      </c>
      <c r="D112" s="117">
        <v>15</v>
      </c>
      <c r="E112" s="72"/>
      <c r="F112" s="72"/>
      <c r="X112" s="71"/>
      <c r="Y112" s="71"/>
      <c r="Z112" s="71"/>
      <c r="AA112" s="71"/>
      <c r="AB112" s="71"/>
      <c r="AC112" s="71"/>
      <c r="AD112" s="71"/>
      <c r="AE112" s="71"/>
    </row>
    <row r="113" spans="1:31">
      <c r="A113" s="121"/>
      <c r="B113" s="98"/>
      <c r="C113" s="112"/>
      <c r="D113" s="117"/>
      <c r="E113" s="72"/>
      <c r="F113" s="72"/>
      <c r="G113" s="122"/>
      <c r="H113" s="122"/>
      <c r="I113" s="122"/>
      <c r="J113" s="122"/>
      <c r="K113" s="122"/>
      <c r="L113" s="122"/>
      <c r="M113" s="122"/>
      <c r="N113" s="122"/>
      <c r="O113" s="122"/>
      <c r="P113" s="122"/>
      <c r="Q113" s="122"/>
      <c r="R113" s="122"/>
      <c r="S113" s="122"/>
      <c r="T113" s="122"/>
      <c r="U113" s="122"/>
      <c r="V113" s="122"/>
      <c r="W113" s="122"/>
    </row>
    <row r="114" spans="1:31" ht="51">
      <c r="A114" s="121">
        <v>22</v>
      </c>
      <c r="B114" s="129" t="s">
        <v>118</v>
      </c>
      <c r="C114" s="112"/>
      <c r="D114" s="117"/>
      <c r="E114" s="72"/>
      <c r="F114" s="72"/>
      <c r="G114" s="122"/>
      <c r="H114" s="122"/>
      <c r="I114" s="122"/>
      <c r="J114" s="122"/>
      <c r="K114" s="122"/>
      <c r="L114" s="122"/>
      <c r="M114" s="122"/>
      <c r="N114" s="122"/>
      <c r="O114" s="122"/>
      <c r="P114" s="122"/>
      <c r="Q114" s="122"/>
      <c r="R114" s="122"/>
      <c r="S114" s="122"/>
      <c r="T114" s="122"/>
      <c r="U114" s="122"/>
      <c r="V114" s="122"/>
      <c r="W114" s="122"/>
    </row>
    <row r="115" spans="1:31" ht="25.5">
      <c r="A115" s="121"/>
      <c r="B115" s="129" t="s">
        <v>119</v>
      </c>
      <c r="C115" s="112"/>
      <c r="D115" s="117"/>
      <c r="E115" s="72"/>
      <c r="F115" s="72"/>
      <c r="G115" s="122"/>
      <c r="H115" s="122"/>
      <c r="I115" s="122"/>
      <c r="J115" s="122"/>
      <c r="K115" s="122"/>
      <c r="L115" s="122"/>
      <c r="M115" s="122"/>
      <c r="N115" s="122"/>
      <c r="O115" s="122"/>
      <c r="P115" s="122"/>
      <c r="Q115" s="122"/>
      <c r="R115" s="122"/>
      <c r="S115" s="122"/>
      <c r="T115" s="122"/>
      <c r="U115" s="122"/>
      <c r="V115" s="122"/>
      <c r="W115" s="122"/>
    </row>
    <row r="116" spans="1:31" ht="25.5">
      <c r="B116" s="98" t="s">
        <v>120</v>
      </c>
      <c r="C116" s="112"/>
      <c r="D116" s="117"/>
      <c r="E116" s="72"/>
      <c r="F116" s="72"/>
      <c r="G116" s="122"/>
      <c r="H116" s="122"/>
      <c r="I116" s="122"/>
      <c r="J116" s="122"/>
      <c r="K116" s="122"/>
      <c r="L116" s="122"/>
      <c r="M116" s="122"/>
      <c r="N116" s="122"/>
      <c r="O116" s="122"/>
      <c r="P116" s="122"/>
      <c r="Q116" s="122"/>
      <c r="R116" s="122"/>
      <c r="S116" s="122"/>
      <c r="T116" s="122"/>
      <c r="U116" s="122"/>
      <c r="V116" s="122"/>
      <c r="W116" s="122"/>
    </row>
    <row r="117" spans="1:31" ht="25.5">
      <c r="A117" s="121"/>
      <c r="B117" s="98" t="s">
        <v>121</v>
      </c>
      <c r="C117" s="112"/>
      <c r="D117" s="117"/>
      <c r="E117" s="72"/>
      <c r="F117" s="72"/>
      <c r="G117" s="122"/>
      <c r="H117" s="122"/>
      <c r="I117" s="122"/>
      <c r="J117" s="122"/>
      <c r="K117" s="122"/>
      <c r="L117" s="122"/>
      <c r="M117" s="122"/>
      <c r="N117" s="122"/>
      <c r="O117" s="122"/>
      <c r="P117" s="122"/>
      <c r="Q117" s="122"/>
      <c r="R117" s="122"/>
      <c r="S117" s="122"/>
      <c r="T117" s="122"/>
      <c r="U117" s="122"/>
      <c r="V117" s="122"/>
      <c r="W117" s="122"/>
    </row>
    <row r="118" spans="1:31">
      <c r="A118" s="121"/>
      <c r="B118" s="98" t="s">
        <v>122</v>
      </c>
      <c r="C118" s="112" t="s">
        <v>83</v>
      </c>
      <c r="D118" s="117">
        <v>1020</v>
      </c>
      <c r="E118" s="72"/>
      <c r="F118" s="72"/>
      <c r="X118" s="71"/>
      <c r="Y118" s="71"/>
      <c r="Z118" s="71"/>
      <c r="AA118" s="71"/>
      <c r="AB118" s="71"/>
      <c r="AC118" s="71"/>
      <c r="AD118" s="71"/>
      <c r="AE118" s="71"/>
    </row>
    <row r="119" spans="1:31">
      <c r="A119" s="121"/>
      <c r="B119" s="98"/>
      <c r="D119" s="117"/>
      <c r="E119" s="72"/>
      <c r="F119" s="72"/>
      <c r="X119" s="71"/>
      <c r="Y119" s="71"/>
      <c r="Z119" s="71"/>
      <c r="AA119" s="71"/>
      <c r="AB119" s="71"/>
      <c r="AC119" s="71"/>
      <c r="AD119" s="71"/>
      <c r="AE119" s="71"/>
    </row>
    <row r="120" spans="1:31" ht="38.25">
      <c r="A120" s="121">
        <v>23</v>
      </c>
      <c r="B120" s="98" t="s">
        <v>1349</v>
      </c>
      <c r="D120" s="117"/>
      <c r="E120" s="72"/>
      <c r="F120" s="72"/>
      <c r="X120" s="71"/>
      <c r="Y120" s="71"/>
      <c r="Z120" s="71"/>
      <c r="AA120" s="71"/>
      <c r="AB120" s="71"/>
      <c r="AC120" s="71"/>
      <c r="AD120" s="71"/>
      <c r="AE120" s="71"/>
    </row>
    <row r="121" spans="1:31" ht="25.5">
      <c r="A121" s="121"/>
      <c r="B121" s="98" t="s">
        <v>103</v>
      </c>
      <c r="C121" s="112"/>
      <c r="D121" s="118"/>
      <c r="E121" s="62"/>
      <c r="F121" s="72"/>
      <c r="G121" s="122"/>
      <c r="H121" s="122"/>
      <c r="I121" s="122"/>
      <c r="J121" s="122"/>
      <c r="K121" s="122"/>
      <c r="L121" s="122"/>
      <c r="M121" s="122"/>
      <c r="N121" s="122"/>
      <c r="O121" s="122"/>
      <c r="P121" s="122"/>
      <c r="Q121" s="122"/>
      <c r="R121" s="122"/>
      <c r="S121" s="122"/>
      <c r="T121" s="122"/>
      <c r="U121" s="122"/>
      <c r="V121" s="122"/>
      <c r="W121" s="122"/>
    </row>
    <row r="122" spans="1:31">
      <c r="A122" s="121"/>
      <c r="B122" s="98" t="s">
        <v>111</v>
      </c>
      <c r="C122" s="112" t="s">
        <v>75</v>
      </c>
      <c r="D122" s="117">
        <v>3</v>
      </c>
      <c r="E122" s="72"/>
      <c r="F122" s="72"/>
      <c r="G122" s="122"/>
      <c r="H122" s="122"/>
      <c r="I122" s="122"/>
      <c r="J122" s="122"/>
      <c r="K122" s="122"/>
      <c r="L122" s="122"/>
      <c r="M122" s="122"/>
      <c r="N122" s="122"/>
      <c r="O122" s="122"/>
      <c r="P122" s="122"/>
      <c r="Q122" s="122"/>
      <c r="R122" s="122"/>
      <c r="S122" s="122"/>
      <c r="T122" s="122"/>
      <c r="U122" s="122"/>
      <c r="V122" s="122"/>
      <c r="W122" s="122"/>
    </row>
    <row r="123" spans="1:31">
      <c r="A123" s="121"/>
      <c r="B123" s="98"/>
      <c r="D123" s="113"/>
      <c r="E123" s="72"/>
      <c r="F123" s="72"/>
      <c r="G123" s="122"/>
      <c r="H123" s="122"/>
      <c r="I123" s="122"/>
      <c r="J123" s="122"/>
      <c r="K123" s="122"/>
      <c r="L123" s="122"/>
      <c r="M123" s="122"/>
      <c r="N123" s="122"/>
      <c r="O123" s="122"/>
      <c r="P123" s="122"/>
      <c r="Q123" s="122"/>
      <c r="R123" s="122"/>
      <c r="S123" s="122"/>
      <c r="T123" s="122"/>
      <c r="U123" s="122"/>
      <c r="V123" s="122"/>
      <c r="W123" s="122"/>
    </row>
    <row r="124" spans="1:31" ht="38.25">
      <c r="A124" s="121">
        <v>24</v>
      </c>
      <c r="B124" s="98" t="s">
        <v>124</v>
      </c>
      <c r="C124" s="112"/>
      <c r="D124" s="117"/>
      <c r="E124" s="72"/>
      <c r="F124" s="72"/>
      <c r="G124" s="122"/>
      <c r="H124" s="122"/>
      <c r="I124" s="122"/>
      <c r="J124" s="122"/>
      <c r="K124" s="122"/>
      <c r="L124" s="122"/>
      <c r="M124" s="122"/>
      <c r="N124" s="122"/>
      <c r="O124" s="122"/>
      <c r="P124" s="122"/>
      <c r="Q124" s="122"/>
      <c r="R124" s="122"/>
      <c r="S124" s="122"/>
      <c r="T124" s="122"/>
      <c r="U124" s="122"/>
      <c r="V124" s="122"/>
      <c r="W124" s="122"/>
    </row>
    <row r="125" spans="1:31" ht="38.25">
      <c r="B125" s="123" t="s">
        <v>125</v>
      </c>
      <c r="C125" s="112"/>
      <c r="D125" s="117"/>
      <c r="E125" s="72"/>
      <c r="F125" s="72"/>
      <c r="G125" s="122"/>
      <c r="H125" s="122"/>
      <c r="I125" s="122"/>
      <c r="J125" s="122"/>
      <c r="K125" s="122"/>
      <c r="L125" s="122"/>
      <c r="M125" s="122"/>
      <c r="N125" s="122"/>
      <c r="O125" s="122"/>
      <c r="P125" s="122"/>
      <c r="Q125" s="122"/>
      <c r="R125" s="122"/>
      <c r="S125" s="122"/>
      <c r="T125" s="122"/>
      <c r="U125" s="122"/>
      <c r="V125" s="122"/>
      <c r="W125" s="122"/>
    </row>
    <row r="126" spans="1:31" ht="38.25">
      <c r="A126" s="121"/>
      <c r="B126" s="98" t="s">
        <v>126</v>
      </c>
      <c r="C126" s="112"/>
      <c r="D126" s="117"/>
      <c r="E126" s="72"/>
      <c r="F126" s="72"/>
      <c r="G126" s="122"/>
      <c r="H126" s="122"/>
      <c r="I126" s="122"/>
      <c r="J126" s="122"/>
      <c r="K126" s="122"/>
      <c r="L126" s="122"/>
      <c r="M126" s="122"/>
      <c r="N126" s="122"/>
      <c r="O126" s="122"/>
      <c r="P126" s="122"/>
      <c r="Q126" s="122"/>
      <c r="R126" s="122"/>
      <c r="S126" s="122"/>
      <c r="T126" s="122"/>
      <c r="U126" s="122"/>
      <c r="V126" s="122"/>
      <c r="W126" s="122"/>
    </row>
    <row r="127" spans="1:31">
      <c r="A127" s="121"/>
      <c r="B127" s="130" t="s">
        <v>115</v>
      </c>
      <c r="C127" s="112" t="s">
        <v>83</v>
      </c>
      <c r="D127" s="117">
        <v>1780</v>
      </c>
      <c r="E127" s="72"/>
      <c r="F127" s="72"/>
      <c r="G127" s="122"/>
      <c r="H127" s="122"/>
      <c r="I127" s="122"/>
      <c r="J127" s="122"/>
      <c r="K127" s="122"/>
      <c r="L127" s="122"/>
      <c r="M127" s="122"/>
      <c r="N127" s="122"/>
      <c r="O127" s="122"/>
      <c r="P127" s="122"/>
      <c r="Q127" s="122"/>
      <c r="R127" s="122"/>
      <c r="S127" s="122"/>
      <c r="T127" s="122"/>
      <c r="U127" s="122"/>
      <c r="V127" s="122"/>
      <c r="W127" s="122"/>
    </row>
    <row r="128" spans="1:31">
      <c r="A128" s="121"/>
      <c r="B128" s="98"/>
      <c r="C128" s="112"/>
      <c r="D128" s="117"/>
      <c r="E128" s="72"/>
      <c r="F128" s="72"/>
      <c r="G128" s="122"/>
      <c r="H128" s="122"/>
      <c r="I128" s="122"/>
      <c r="J128" s="122"/>
      <c r="K128" s="122"/>
      <c r="L128" s="122"/>
      <c r="M128" s="122"/>
      <c r="N128" s="122"/>
      <c r="O128" s="122"/>
      <c r="P128" s="122"/>
      <c r="Q128" s="122"/>
      <c r="R128" s="122"/>
      <c r="S128" s="122"/>
      <c r="T128" s="122"/>
      <c r="U128" s="122"/>
      <c r="V128" s="122"/>
      <c r="W128" s="122"/>
    </row>
    <row r="129" spans="1:31" ht="25.5">
      <c r="A129" s="121">
        <v>25</v>
      </c>
      <c r="B129" s="98" t="s">
        <v>127</v>
      </c>
      <c r="D129" s="113"/>
      <c r="E129" s="72"/>
      <c r="F129" s="72"/>
      <c r="G129" s="122"/>
      <c r="H129" s="122"/>
      <c r="I129" s="122"/>
      <c r="J129" s="122"/>
      <c r="K129" s="122"/>
      <c r="L129" s="122"/>
      <c r="M129" s="122"/>
      <c r="N129" s="122"/>
      <c r="O129" s="122"/>
      <c r="P129" s="122"/>
      <c r="Q129" s="122"/>
      <c r="R129" s="122"/>
      <c r="S129" s="122"/>
      <c r="T129" s="122"/>
      <c r="U129" s="122"/>
      <c r="V129" s="122"/>
      <c r="W129" s="122"/>
    </row>
    <row r="130" spans="1:31" ht="25.5">
      <c r="A130" s="121"/>
      <c r="B130" s="98" t="s">
        <v>128</v>
      </c>
      <c r="C130" s="112" t="s">
        <v>75</v>
      </c>
      <c r="D130" s="117">
        <v>4</v>
      </c>
      <c r="E130" s="72"/>
      <c r="F130" s="72"/>
      <c r="G130" s="122"/>
      <c r="H130" s="122"/>
      <c r="I130" s="122"/>
      <c r="J130" s="122"/>
      <c r="K130" s="122"/>
      <c r="L130" s="122"/>
      <c r="M130" s="122"/>
      <c r="N130" s="122"/>
      <c r="O130" s="122"/>
      <c r="P130" s="122"/>
      <c r="Q130" s="122"/>
      <c r="R130" s="122"/>
      <c r="S130" s="122"/>
      <c r="T130" s="122"/>
      <c r="U130" s="122"/>
      <c r="V130" s="122"/>
      <c r="W130" s="122"/>
    </row>
    <row r="131" spans="1:31">
      <c r="A131" s="121"/>
      <c r="B131" s="98"/>
      <c r="C131" s="112"/>
      <c r="D131" s="117"/>
      <c r="E131" s="72"/>
      <c r="F131" s="72"/>
      <c r="G131" s="122"/>
      <c r="H131" s="122"/>
      <c r="I131" s="122"/>
      <c r="J131" s="122"/>
      <c r="K131" s="122"/>
      <c r="L131" s="122"/>
      <c r="M131" s="122"/>
      <c r="N131" s="122"/>
      <c r="O131" s="122"/>
      <c r="P131" s="122"/>
      <c r="Q131" s="122"/>
      <c r="R131" s="122"/>
      <c r="S131" s="122"/>
      <c r="T131" s="122"/>
      <c r="U131" s="122"/>
      <c r="V131" s="122"/>
      <c r="W131" s="122"/>
    </row>
    <row r="132" spans="1:31" ht="51">
      <c r="A132" s="121">
        <v>26</v>
      </c>
      <c r="B132" s="98" t="s">
        <v>129</v>
      </c>
      <c r="D132" s="117"/>
      <c r="E132" s="72"/>
      <c r="X132" s="71"/>
      <c r="Y132" s="71"/>
      <c r="Z132" s="71"/>
      <c r="AA132" s="71"/>
      <c r="AB132" s="71"/>
      <c r="AC132" s="71"/>
      <c r="AD132" s="71"/>
      <c r="AE132" s="71"/>
    </row>
    <row r="133" spans="1:31" ht="25.5">
      <c r="A133" s="128"/>
      <c r="B133" s="123" t="s">
        <v>130</v>
      </c>
      <c r="D133" s="117"/>
      <c r="E133" s="72"/>
      <c r="X133" s="71"/>
      <c r="Y133" s="71"/>
      <c r="Z133" s="71"/>
      <c r="AA133" s="71"/>
      <c r="AB133" s="71"/>
      <c r="AC133" s="71"/>
      <c r="AD133" s="71"/>
      <c r="AE133" s="71"/>
    </row>
    <row r="134" spans="1:31" ht="25.5">
      <c r="A134" s="121"/>
      <c r="B134" s="123" t="s">
        <v>114</v>
      </c>
      <c r="D134" s="117"/>
      <c r="E134" s="72"/>
      <c r="X134" s="71"/>
      <c r="Y134" s="71"/>
      <c r="Z134" s="71"/>
      <c r="AA134" s="71"/>
      <c r="AB134" s="71"/>
      <c r="AC134" s="71"/>
      <c r="AD134" s="71"/>
      <c r="AE134" s="71"/>
    </row>
    <row r="135" spans="1:31">
      <c r="A135" s="121"/>
      <c r="B135" s="98" t="s">
        <v>115</v>
      </c>
      <c r="C135" s="112" t="s">
        <v>83</v>
      </c>
      <c r="D135" s="117">
        <v>260</v>
      </c>
      <c r="E135" s="72"/>
      <c r="X135" s="71"/>
      <c r="Y135" s="71"/>
      <c r="Z135" s="71"/>
      <c r="AA135" s="71"/>
      <c r="AB135" s="71"/>
      <c r="AC135" s="71"/>
      <c r="AD135" s="71"/>
      <c r="AE135" s="71"/>
    </row>
    <row r="136" spans="1:31">
      <c r="A136" s="121"/>
      <c r="B136" s="98"/>
      <c r="D136" s="117"/>
      <c r="E136" s="72"/>
      <c r="X136" s="71"/>
      <c r="Y136" s="71"/>
      <c r="Z136" s="71"/>
      <c r="AA136" s="71"/>
      <c r="AB136" s="71"/>
      <c r="AC136" s="71"/>
      <c r="AD136" s="71"/>
      <c r="AE136" s="71"/>
    </row>
    <row r="137" spans="1:31" ht="38.25">
      <c r="A137" s="49">
        <v>27</v>
      </c>
      <c r="B137" s="99" t="s">
        <v>131</v>
      </c>
      <c r="C137" s="112"/>
      <c r="D137" s="117"/>
      <c r="E137" s="62"/>
      <c r="F137" s="62"/>
      <c r="G137" s="122"/>
      <c r="H137" s="122"/>
      <c r="I137" s="122"/>
      <c r="J137" s="122"/>
      <c r="K137" s="122"/>
      <c r="L137" s="122"/>
      <c r="M137" s="122"/>
      <c r="N137" s="122"/>
      <c r="O137" s="122"/>
      <c r="P137" s="122"/>
      <c r="Q137" s="122"/>
      <c r="R137" s="122"/>
      <c r="S137" s="122"/>
      <c r="T137" s="122"/>
      <c r="U137" s="122"/>
      <c r="V137" s="122"/>
      <c r="W137" s="122"/>
    </row>
    <row r="138" spans="1:31" ht="25.5">
      <c r="A138" s="71"/>
      <c r="B138" s="99" t="s">
        <v>132</v>
      </c>
      <c r="D138" s="117"/>
      <c r="X138" s="71"/>
      <c r="Y138" s="71"/>
      <c r="Z138" s="71"/>
      <c r="AA138" s="71"/>
      <c r="AB138" s="71"/>
      <c r="AC138" s="71"/>
      <c r="AD138" s="71"/>
      <c r="AE138" s="71"/>
    </row>
    <row r="139" spans="1:31" ht="38.25">
      <c r="A139" s="49"/>
      <c r="B139" s="154" t="s">
        <v>133</v>
      </c>
      <c r="D139" s="117"/>
      <c r="X139" s="71"/>
      <c r="Y139" s="71"/>
      <c r="Z139" s="71"/>
      <c r="AA139" s="71"/>
      <c r="AB139" s="71"/>
      <c r="AC139" s="71"/>
      <c r="AD139" s="71"/>
      <c r="AE139" s="71"/>
    </row>
    <row r="140" spans="1:31" ht="38.25">
      <c r="A140" s="49"/>
      <c r="B140" s="143" t="s">
        <v>134</v>
      </c>
      <c r="C140" s="112" t="s">
        <v>75</v>
      </c>
      <c r="D140" s="117">
        <v>808</v>
      </c>
      <c r="X140" s="71"/>
      <c r="Y140" s="71"/>
      <c r="Z140" s="71"/>
      <c r="AA140" s="71"/>
      <c r="AB140" s="71"/>
      <c r="AC140" s="71"/>
      <c r="AD140" s="71"/>
      <c r="AE140" s="71"/>
    </row>
    <row r="141" spans="1:31">
      <c r="A141" s="49"/>
      <c r="B141" s="143"/>
      <c r="C141" s="60"/>
      <c r="D141" s="638"/>
      <c r="X141" s="71"/>
      <c r="Y141" s="71"/>
      <c r="Z141" s="71"/>
      <c r="AA141" s="71"/>
      <c r="AB141" s="71"/>
      <c r="AC141" s="71"/>
      <c r="AD141" s="71"/>
      <c r="AE141" s="71"/>
    </row>
    <row r="142" spans="1:31">
      <c r="A142" s="131"/>
      <c r="B142" s="132" t="s">
        <v>135</v>
      </c>
      <c r="C142" s="133"/>
      <c r="D142" s="134"/>
      <c r="E142" s="135"/>
      <c r="F142" s="136"/>
      <c r="X142" s="71"/>
      <c r="Y142" s="71"/>
      <c r="Z142" s="71"/>
      <c r="AA142" s="71"/>
      <c r="AB142" s="71"/>
      <c r="AC142" s="71"/>
      <c r="AD142" s="71"/>
      <c r="AE142" s="71"/>
    </row>
    <row r="143" spans="1:31">
      <c r="A143" s="49"/>
      <c r="B143" s="59"/>
      <c r="C143" s="60"/>
      <c r="D143" s="94"/>
      <c r="X143" s="71"/>
      <c r="Y143" s="71"/>
      <c r="Z143" s="71"/>
      <c r="AA143" s="71"/>
      <c r="AB143" s="71"/>
      <c r="AC143" s="71"/>
      <c r="AD143" s="71"/>
      <c r="AE143" s="71"/>
    </row>
    <row r="144" spans="1:31">
      <c r="A144" s="49"/>
      <c r="B144" s="59"/>
      <c r="C144" s="60"/>
      <c r="D144" s="94"/>
      <c r="X144" s="71"/>
      <c r="Y144" s="71"/>
      <c r="Z144" s="71"/>
      <c r="AA144" s="71"/>
      <c r="AB144" s="71"/>
      <c r="AC144" s="71"/>
      <c r="AD144" s="71"/>
      <c r="AE144" s="71"/>
    </row>
    <row r="145" spans="1:31">
      <c r="A145" s="49"/>
      <c r="B145" s="59" t="s">
        <v>136</v>
      </c>
      <c r="C145" s="60"/>
      <c r="D145" s="94"/>
      <c r="X145" s="71"/>
      <c r="Y145" s="71"/>
      <c r="Z145" s="71"/>
      <c r="AA145" s="71"/>
      <c r="AB145" s="71"/>
      <c r="AC145" s="71"/>
      <c r="AD145" s="71"/>
      <c r="AE145" s="71"/>
    </row>
    <row r="146" spans="1:31">
      <c r="A146" s="49"/>
      <c r="B146" s="59"/>
      <c r="C146" s="60"/>
      <c r="D146" s="94"/>
      <c r="X146" s="71"/>
      <c r="Y146" s="71"/>
      <c r="Z146" s="71"/>
      <c r="AA146" s="71"/>
      <c r="AB146" s="71"/>
      <c r="AC146" s="71"/>
      <c r="AD146" s="71"/>
      <c r="AE146" s="71"/>
    </row>
    <row r="147" spans="1:31">
      <c r="A147" s="49"/>
      <c r="B147" s="59"/>
      <c r="C147" s="60"/>
      <c r="D147" s="94"/>
      <c r="X147" s="71"/>
      <c r="Y147" s="71"/>
      <c r="Z147" s="71"/>
      <c r="AA147" s="71"/>
      <c r="AB147" s="71"/>
      <c r="AC147" s="71"/>
      <c r="AD147" s="71"/>
      <c r="AE147" s="71"/>
    </row>
    <row r="148" spans="1:31">
      <c r="A148" s="49"/>
      <c r="B148" s="59" t="s">
        <v>59</v>
      </c>
      <c r="C148" s="60"/>
      <c r="D148" s="94"/>
      <c r="X148" s="71"/>
      <c r="Y148" s="71"/>
      <c r="Z148" s="71"/>
      <c r="AA148" s="71"/>
      <c r="AB148" s="71"/>
      <c r="AC148" s="71"/>
      <c r="AD148" s="71"/>
      <c r="AE148" s="71"/>
    </row>
    <row r="149" spans="1:31">
      <c r="A149" s="49"/>
      <c r="B149" s="59"/>
      <c r="C149" s="60"/>
      <c r="D149" s="94"/>
      <c r="X149" s="71"/>
      <c r="Y149" s="71"/>
      <c r="Z149" s="71"/>
      <c r="AA149" s="71"/>
      <c r="AB149" s="71"/>
      <c r="AC149" s="71"/>
      <c r="AD149" s="71"/>
      <c r="AE149" s="71"/>
    </row>
    <row r="150" spans="1:31" ht="38.25">
      <c r="A150" s="95"/>
      <c r="B150" s="137" t="s">
        <v>1350</v>
      </c>
      <c r="C150" s="60"/>
      <c r="D150" s="94"/>
    </row>
    <row r="151" spans="1:31" ht="63.75">
      <c r="A151" s="49"/>
      <c r="B151" s="97" t="s">
        <v>138</v>
      </c>
      <c r="C151" s="138"/>
      <c r="D151" s="139"/>
      <c r="E151" s="140"/>
      <c r="F151" s="141"/>
      <c r="G151" s="142"/>
    </row>
    <row r="152" spans="1:31" ht="63.75">
      <c r="A152" s="49"/>
      <c r="B152" s="143" t="s">
        <v>139</v>
      </c>
      <c r="C152" s="138"/>
      <c r="D152" s="139"/>
      <c r="E152" s="140"/>
      <c r="F152" s="141"/>
      <c r="G152" s="142"/>
    </row>
    <row r="153" spans="1:31">
      <c r="A153" s="49"/>
      <c r="B153" s="59"/>
      <c r="C153" s="60"/>
      <c r="D153" s="94"/>
      <c r="X153" s="71"/>
      <c r="Y153" s="71"/>
      <c r="Z153" s="71"/>
      <c r="AA153" s="71"/>
      <c r="AB153" s="71"/>
      <c r="AC153" s="71"/>
      <c r="AD153" s="71"/>
      <c r="AE153" s="71"/>
    </row>
    <row r="154" spans="1:31" ht="25.5">
      <c r="A154" s="49"/>
      <c r="B154" s="87" t="s">
        <v>62</v>
      </c>
      <c r="C154" s="60"/>
      <c r="D154" s="94"/>
      <c r="X154" s="71"/>
      <c r="Y154" s="71"/>
      <c r="Z154" s="71"/>
      <c r="AA154" s="71"/>
      <c r="AB154" s="71"/>
      <c r="AC154" s="71"/>
      <c r="AD154" s="71"/>
      <c r="AE154" s="71"/>
    </row>
    <row r="155" spans="1:31">
      <c r="A155" s="49"/>
      <c r="B155" s="144"/>
      <c r="C155" s="60"/>
      <c r="D155" s="94"/>
      <c r="X155" s="71"/>
      <c r="Y155" s="71"/>
      <c r="Z155" s="71"/>
      <c r="AA155" s="71"/>
      <c r="AB155" s="71"/>
      <c r="AC155" s="71"/>
      <c r="AD155" s="71"/>
      <c r="AE155" s="71"/>
    </row>
    <row r="156" spans="1:31">
      <c r="A156" s="145" t="s">
        <v>63</v>
      </c>
      <c r="B156" s="143" t="s">
        <v>140</v>
      </c>
      <c r="C156" s="60"/>
      <c r="D156" s="94"/>
      <c r="X156" s="71"/>
      <c r="Y156" s="71"/>
      <c r="Z156" s="71"/>
      <c r="AA156" s="71"/>
      <c r="AB156" s="71"/>
      <c r="AC156" s="71"/>
      <c r="AD156" s="71"/>
      <c r="AE156" s="71"/>
    </row>
    <row r="157" spans="1:31">
      <c r="A157" s="145" t="s">
        <v>63</v>
      </c>
      <c r="B157" s="143" t="s">
        <v>141</v>
      </c>
      <c r="C157" s="60"/>
      <c r="D157" s="94"/>
      <c r="X157" s="71"/>
      <c r="Y157" s="71"/>
      <c r="Z157" s="71"/>
      <c r="AA157" s="71"/>
      <c r="AB157" s="71"/>
      <c r="AC157" s="71"/>
      <c r="AD157" s="71"/>
      <c r="AE157" s="71"/>
    </row>
    <row r="158" spans="1:31" ht="51">
      <c r="A158" s="145" t="s">
        <v>63</v>
      </c>
      <c r="B158" s="97" t="s">
        <v>142</v>
      </c>
      <c r="C158" s="60"/>
      <c r="D158" s="94"/>
      <c r="X158" s="71"/>
      <c r="Y158" s="71"/>
      <c r="Z158" s="71"/>
      <c r="AA158" s="71"/>
      <c r="AB158" s="71"/>
      <c r="AC158" s="71"/>
      <c r="AD158" s="71"/>
      <c r="AE158" s="71"/>
    </row>
    <row r="159" spans="1:31" ht="25.5">
      <c r="A159" s="145" t="s">
        <v>63</v>
      </c>
      <c r="B159" s="97" t="s">
        <v>65</v>
      </c>
      <c r="C159" s="60"/>
      <c r="D159" s="94"/>
      <c r="X159" s="71"/>
      <c r="Y159" s="71"/>
      <c r="Z159" s="71"/>
      <c r="AA159" s="71"/>
      <c r="AB159" s="71"/>
      <c r="AC159" s="71"/>
      <c r="AD159" s="71"/>
      <c r="AE159" s="71"/>
    </row>
    <row r="160" spans="1:31">
      <c r="A160" s="49"/>
      <c r="B160" s="59"/>
      <c r="C160" s="60"/>
      <c r="D160" s="94"/>
      <c r="X160" s="71"/>
      <c r="Y160" s="71"/>
      <c r="Z160" s="71"/>
      <c r="AA160" s="71"/>
      <c r="AB160" s="71"/>
      <c r="AC160" s="71"/>
      <c r="AD160" s="71"/>
      <c r="AE160" s="71"/>
    </row>
    <row r="161" spans="1:31">
      <c r="A161" s="64"/>
      <c r="B161" s="59"/>
      <c r="C161" s="60"/>
      <c r="D161" s="1568"/>
      <c r="E161" s="61"/>
      <c r="F161" s="62"/>
      <c r="G161" s="63"/>
    </row>
    <row r="162" spans="1:31" ht="38.25">
      <c r="A162" s="49">
        <v>1</v>
      </c>
      <c r="B162" s="126" t="s">
        <v>143</v>
      </c>
      <c r="D162" s="117"/>
    </row>
    <row r="163" spans="1:31" ht="38.25">
      <c r="A163" s="71"/>
      <c r="B163" s="126" t="s">
        <v>144</v>
      </c>
      <c r="C163" s="112" t="s">
        <v>75</v>
      </c>
      <c r="D163" s="117">
        <v>340</v>
      </c>
    </row>
    <row r="164" spans="1:31">
      <c r="A164" s="49"/>
      <c r="B164" s="59"/>
      <c r="C164" s="60"/>
      <c r="D164" s="94"/>
    </row>
    <row r="165" spans="1:31" ht="38.25">
      <c r="A165" s="49">
        <v>2</v>
      </c>
      <c r="B165" s="126" t="s">
        <v>145</v>
      </c>
      <c r="C165" s="60"/>
      <c r="D165" s="94"/>
      <c r="X165" s="71"/>
      <c r="Y165" s="71"/>
      <c r="Z165" s="71"/>
      <c r="AA165" s="71"/>
      <c r="AB165" s="71"/>
      <c r="AC165" s="71"/>
      <c r="AD165" s="71"/>
      <c r="AE165" s="71"/>
    </row>
    <row r="166" spans="1:31">
      <c r="A166" s="49"/>
      <c r="B166" s="126" t="s">
        <v>146</v>
      </c>
      <c r="C166" s="60"/>
      <c r="D166" s="94"/>
      <c r="X166" s="71"/>
      <c r="Y166" s="71"/>
      <c r="Z166" s="71"/>
      <c r="AA166" s="71"/>
      <c r="AB166" s="71"/>
      <c r="AC166" s="71"/>
      <c r="AD166" s="71"/>
      <c r="AE166" s="71"/>
    </row>
    <row r="167" spans="1:31" ht="25.5">
      <c r="A167" s="49"/>
      <c r="B167" s="99" t="s">
        <v>1351</v>
      </c>
      <c r="C167" s="60"/>
      <c r="D167" s="94"/>
      <c r="E167" s="62"/>
      <c r="F167" s="62"/>
    </row>
    <row r="168" spans="1:31" ht="38.25">
      <c r="A168" s="49"/>
      <c r="B168" s="143" t="s">
        <v>1352</v>
      </c>
      <c r="C168" s="112" t="s">
        <v>75</v>
      </c>
      <c r="D168" s="117">
        <v>210</v>
      </c>
    </row>
    <row r="169" spans="1:31">
      <c r="A169" s="49"/>
      <c r="B169" s="90"/>
      <c r="C169" s="112"/>
      <c r="D169" s="117"/>
      <c r="E169" s="62"/>
      <c r="F169" s="62"/>
    </row>
    <row r="170" spans="1:31" ht="38.25">
      <c r="A170" s="121">
        <v>3</v>
      </c>
      <c r="B170" s="146" t="s">
        <v>149</v>
      </c>
      <c r="D170" s="117"/>
      <c r="E170" s="147"/>
      <c r="F170" s="72"/>
      <c r="G170" s="125"/>
      <c r="H170" s="122"/>
      <c r="I170" s="122"/>
      <c r="J170" s="122"/>
    </row>
    <row r="171" spans="1:31">
      <c r="A171" s="121"/>
      <c r="B171" s="146" t="s">
        <v>150</v>
      </c>
      <c r="C171" s="112" t="s">
        <v>75</v>
      </c>
      <c r="D171" s="117">
        <v>0.25</v>
      </c>
      <c r="E171" s="147"/>
      <c r="F171" s="72"/>
      <c r="G171" s="125"/>
      <c r="H171" s="122"/>
      <c r="I171" s="122"/>
      <c r="J171" s="122"/>
    </row>
    <row r="172" spans="1:31">
      <c r="A172" s="121"/>
      <c r="B172" s="146"/>
      <c r="D172" s="117"/>
      <c r="E172" s="147"/>
      <c r="F172" s="72"/>
      <c r="G172" s="125"/>
      <c r="H172" s="122"/>
      <c r="I172" s="122"/>
      <c r="J172" s="122"/>
    </row>
    <row r="173" spans="1:31" ht="51">
      <c r="A173" s="49">
        <v>4</v>
      </c>
      <c r="B173" s="143" t="s">
        <v>1353</v>
      </c>
      <c r="C173" s="50"/>
      <c r="D173" s="94"/>
    </row>
    <row r="174" spans="1:31" ht="25.5">
      <c r="B174" s="143" t="s">
        <v>152</v>
      </c>
      <c r="C174" s="50" t="s">
        <v>75</v>
      </c>
      <c r="D174" s="94">
        <v>70</v>
      </c>
      <c r="E174" s="62"/>
      <c r="F174" s="62"/>
    </row>
    <row r="175" spans="1:31">
      <c r="B175" s="143"/>
      <c r="C175" s="50"/>
      <c r="D175" s="94"/>
      <c r="E175" s="62"/>
      <c r="F175" s="62"/>
    </row>
    <row r="176" spans="1:31" ht="51">
      <c r="A176" s="49">
        <v>5</v>
      </c>
      <c r="B176" s="143" t="s">
        <v>1354</v>
      </c>
      <c r="C176" s="50"/>
      <c r="D176" s="94"/>
    </row>
    <row r="177" spans="1:6" ht="25.5">
      <c r="B177" s="143" t="s">
        <v>152</v>
      </c>
      <c r="C177" s="50" t="s">
        <v>75</v>
      </c>
      <c r="D177" s="94">
        <v>120</v>
      </c>
      <c r="E177" s="62"/>
      <c r="F177" s="62"/>
    </row>
    <row r="178" spans="1:6">
      <c r="B178" s="143"/>
      <c r="C178" s="50"/>
      <c r="D178" s="94"/>
      <c r="E178" s="62"/>
      <c r="F178" s="62"/>
    </row>
    <row r="179" spans="1:6" ht="25.5">
      <c r="A179" s="49">
        <v>6</v>
      </c>
      <c r="B179" s="143" t="s">
        <v>1355</v>
      </c>
      <c r="C179" s="50" t="s">
        <v>75</v>
      </c>
      <c r="D179" s="94">
        <v>70</v>
      </c>
      <c r="E179" s="62"/>
      <c r="F179" s="62"/>
    </row>
    <row r="180" spans="1:6">
      <c r="A180" s="49"/>
      <c r="B180" s="143"/>
      <c r="D180" s="117"/>
    </row>
    <row r="181" spans="1:6" ht="38.25">
      <c r="A181" s="49">
        <v>7</v>
      </c>
      <c r="B181" s="143" t="s">
        <v>153</v>
      </c>
      <c r="C181" s="50"/>
      <c r="D181" s="94"/>
    </row>
    <row r="182" spans="1:6" ht="25.5">
      <c r="B182" s="143" t="s">
        <v>152</v>
      </c>
      <c r="C182" s="50"/>
      <c r="D182" s="94"/>
    </row>
    <row r="183" spans="1:6">
      <c r="A183" s="49"/>
      <c r="B183" s="99" t="s">
        <v>154</v>
      </c>
      <c r="C183" s="50"/>
      <c r="D183" s="94"/>
    </row>
    <row r="184" spans="1:6" ht="38.25">
      <c r="A184" s="49"/>
      <c r="B184" s="99" t="s">
        <v>1356</v>
      </c>
      <c r="C184" s="50"/>
      <c r="D184" s="94"/>
    </row>
    <row r="185" spans="1:6" ht="25.5">
      <c r="A185" s="49"/>
      <c r="B185" s="143" t="s">
        <v>156</v>
      </c>
      <c r="C185" s="119" t="s">
        <v>75</v>
      </c>
      <c r="D185" s="117">
        <v>105</v>
      </c>
      <c r="E185" s="62"/>
      <c r="F185" s="62"/>
    </row>
    <row r="186" spans="1:6">
      <c r="A186" s="49"/>
      <c r="B186" s="59"/>
      <c r="C186" s="60"/>
      <c r="D186" s="94"/>
    </row>
    <row r="187" spans="1:6" ht="25.5">
      <c r="A187" s="49">
        <v>8</v>
      </c>
      <c r="B187" s="126" t="s">
        <v>157</v>
      </c>
      <c r="C187" s="60"/>
      <c r="D187" s="94"/>
    </row>
    <row r="188" spans="1:6" ht="25.5">
      <c r="A188" s="54"/>
      <c r="B188" s="126" t="s">
        <v>158</v>
      </c>
      <c r="C188" s="60"/>
      <c r="D188" s="94"/>
    </row>
    <row r="189" spans="1:6" ht="25.5">
      <c r="A189" s="49"/>
      <c r="B189" s="126" t="s">
        <v>159</v>
      </c>
      <c r="C189" s="60"/>
      <c r="D189" s="94"/>
    </row>
    <row r="190" spans="1:6" ht="25.5">
      <c r="A190" s="49"/>
      <c r="B190" s="90" t="s">
        <v>137</v>
      </c>
      <c r="C190" s="112" t="s">
        <v>75</v>
      </c>
      <c r="D190" s="117">
        <v>4.5</v>
      </c>
    </row>
    <row r="191" spans="1:6">
      <c r="A191" s="49"/>
      <c r="B191" s="90"/>
      <c r="C191" s="112"/>
      <c r="D191" s="117"/>
    </row>
    <row r="192" spans="1:6" ht="25.5">
      <c r="A192" s="49">
        <v>9</v>
      </c>
      <c r="B192" s="143" t="s">
        <v>160</v>
      </c>
      <c r="C192" s="50"/>
      <c r="D192" s="94"/>
    </row>
    <row r="193" spans="1:31" ht="25.5">
      <c r="A193" s="49"/>
      <c r="B193" s="143" t="s">
        <v>161</v>
      </c>
      <c r="C193" s="50"/>
      <c r="D193" s="94"/>
    </row>
    <row r="194" spans="1:31" ht="25.5">
      <c r="A194" s="145" t="s">
        <v>63</v>
      </c>
      <c r="B194" s="97" t="s">
        <v>162</v>
      </c>
      <c r="C194" s="50" t="s">
        <v>72</v>
      </c>
      <c r="D194" s="94">
        <v>1</v>
      </c>
      <c r="E194" s="72"/>
      <c r="F194" s="62"/>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c r="AC194" s="148"/>
      <c r="AD194" s="148"/>
      <c r="AE194" s="148"/>
    </row>
    <row r="195" spans="1:31">
      <c r="A195" s="49"/>
      <c r="B195" s="90"/>
      <c r="C195" s="112"/>
      <c r="D195" s="117"/>
    </row>
    <row r="196" spans="1:31" ht="38.25">
      <c r="A196" s="49">
        <v>10</v>
      </c>
      <c r="B196" s="143" t="s">
        <v>163</v>
      </c>
      <c r="C196" s="60"/>
      <c r="D196" s="94"/>
    </row>
    <row r="197" spans="1:31" ht="25.5">
      <c r="A197" s="54"/>
      <c r="B197" s="143" t="s">
        <v>164</v>
      </c>
      <c r="C197" s="112"/>
    </row>
    <row r="198" spans="1:31">
      <c r="A198" s="49"/>
      <c r="B198" s="149" t="s">
        <v>165</v>
      </c>
      <c r="C198" s="112" t="s">
        <v>83</v>
      </c>
      <c r="D198" s="117">
        <v>260</v>
      </c>
    </row>
    <row r="199" spans="1:31">
      <c r="A199" s="49"/>
      <c r="B199" s="59"/>
      <c r="C199" s="60"/>
      <c r="D199" s="94"/>
    </row>
    <row r="200" spans="1:31" ht="51">
      <c r="A200" s="49">
        <v>11</v>
      </c>
      <c r="B200" s="90" t="s">
        <v>166</v>
      </c>
      <c r="C200" s="60"/>
      <c r="D200" s="94"/>
    </row>
    <row r="201" spans="1:31" ht="38.25">
      <c r="A201" s="54"/>
      <c r="B201" s="90" t="s">
        <v>167</v>
      </c>
      <c r="C201" s="60"/>
      <c r="D201" s="94"/>
    </row>
    <row r="202" spans="1:31" ht="25.5">
      <c r="A202" s="49"/>
      <c r="B202" s="126" t="s">
        <v>168</v>
      </c>
      <c r="C202" s="112" t="s">
        <v>75</v>
      </c>
      <c r="D202" s="117">
        <v>45</v>
      </c>
    </row>
    <row r="203" spans="1:31">
      <c r="A203" s="49"/>
      <c r="B203" s="59"/>
      <c r="C203" s="60"/>
      <c r="D203" s="94"/>
    </row>
    <row r="204" spans="1:31" ht="25.5">
      <c r="A204" s="49">
        <v>12</v>
      </c>
      <c r="B204" s="90" t="s">
        <v>169</v>
      </c>
      <c r="C204" s="60"/>
      <c r="D204" s="94"/>
    </row>
    <row r="205" spans="1:31" ht="25.5">
      <c r="A205" s="49"/>
      <c r="B205" s="90" t="s">
        <v>170</v>
      </c>
      <c r="C205" s="112" t="s">
        <v>75</v>
      </c>
      <c r="D205" s="94">
        <v>20</v>
      </c>
    </row>
    <row r="206" spans="1:31">
      <c r="A206" s="49"/>
      <c r="B206" s="150"/>
      <c r="C206" s="60"/>
      <c r="D206" s="94"/>
    </row>
    <row r="207" spans="1:31" ht="51">
      <c r="A207" s="49">
        <v>13</v>
      </c>
      <c r="B207" s="90" t="s">
        <v>1357</v>
      </c>
      <c r="C207" s="60"/>
      <c r="D207" s="94"/>
    </row>
    <row r="208" spans="1:31" ht="38.25">
      <c r="A208" s="49"/>
      <c r="B208" s="90" t="s">
        <v>1358</v>
      </c>
      <c r="C208" s="112" t="s">
        <v>75</v>
      </c>
      <c r="D208" s="94">
        <v>20</v>
      </c>
    </row>
    <row r="209" spans="1:7">
      <c r="A209" s="49"/>
      <c r="B209" s="90"/>
      <c r="C209" s="112"/>
      <c r="D209" s="94"/>
    </row>
    <row r="210" spans="1:7" ht="38.25">
      <c r="A210" s="49">
        <v>14</v>
      </c>
      <c r="B210" s="126" t="s">
        <v>171</v>
      </c>
      <c r="C210" s="112"/>
      <c r="D210" s="117"/>
    </row>
    <row r="211" spans="1:7">
      <c r="A211" s="54"/>
      <c r="B211" s="126" t="s">
        <v>172</v>
      </c>
      <c r="C211" s="112" t="s">
        <v>75</v>
      </c>
      <c r="D211" s="117">
        <v>135</v>
      </c>
    </row>
    <row r="212" spans="1:7">
      <c r="A212" s="49"/>
      <c r="B212" s="90"/>
      <c r="C212" s="112"/>
      <c r="D212" s="117"/>
    </row>
    <row r="213" spans="1:7" ht="38.25">
      <c r="A213" s="49">
        <v>15</v>
      </c>
      <c r="B213" s="126" t="s">
        <v>173</v>
      </c>
      <c r="C213" s="112"/>
      <c r="D213" s="117"/>
      <c r="E213" s="62"/>
      <c r="F213" s="62"/>
    </row>
    <row r="214" spans="1:7" ht="38.25">
      <c r="A214" s="54"/>
      <c r="B214" s="90" t="s">
        <v>174</v>
      </c>
      <c r="C214" s="112"/>
      <c r="D214" s="117"/>
      <c r="E214" s="62"/>
      <c r="F214" s="62"/>
    </row>
    <row r="215" spans="1:7" ht="38.25">
      <c r="A215" s="49"/>
      <c r="B215" s="90" t="s">
        <v>175</v>
      </c>
      <c r="C215" s="112" t="s">
        <v>75</v>
      </c>
      <c r="D215" s="117">
        <v>630</v>
      </c>
      <c r="E215" s="62"/>
      <c r="F215" s="62"/>
    </row>
    <row r="216" spans="1:7">
      <c r="A216" s="49"/>
      <c r="B216" s="90"/>
      <c r="C216" s="112"/>
      <c r="D216" s="117"/>
      <c r="E216" s="62"/>
      <c r="F216" s="62"/>
    </row>
    <row r="217" spans="1:7">
      <c r="A217" s="131"/>
      <c r="B217" s="132" t="s">
        <v>176</v>
      </c>
      <c r="C217" s="133"/>
      <c r="D217" s="134"/>
      <c r="E217" s="135"/>
      <c r="F217" s="136"/>
    </row>
    <row r="218" spans="1:7">
      <c r="A218" s="49"/>
      <c r="B218" s="90"/>
      <c r="C218" s="112"/>
      <c r="D218" s="117"/>
    </row>
    <row r="219" spans="1:7">
      <c r="A219" s="49"/>
      <c r="B219" s="90"/>
      <c r="C219" s="112"/>
      <c r="D219" s="117"/>
    </row>
    <row r="220" spans="1:7" ht="25.5">
      <c r="A220" s="49"/>
      <c r="B220" s="369" t="s">
        <v>177</v>
      </c>
      <c r="C220" s="97"/>
      <c r="D220" s="229"/>
      <c r="E220" s="153"/>
      <c r="F220" s="141"/>
      <c r="G220" s="142"/>
    </row>
    <row r="221" spans="1:7">
      <c r="A221" s="49"/>
      <c r="B221" s="143"/>
      <c r="C221" s="50"/>
      <c r="D221" s="94"/>
      <c r="E221" s="153"/>
      <c r="F221" s="141"/>
      <c r="G221" s="142"/>
    </row>
    <row r="222" spans="1:7">
      <c r="A222" s="49"/>
      <c r="B222" s="144" t="s">
        <v>59</v>
      </c>
      <c r="C222" s="50"/>
      <c r="D222" s="94"/>
      <c r="E222" s="153"/>
      <c r="F222" s="141"/>
      <c r="G222" s="142"/>
    </row>
    <row r="223" spans="1:7">
      <c r="A223" s="49"/>
      <c r="B223" s="99"/>
      <c r="C223" s="50"/>
      <c r="D223" s="94"/>
      <c r="E223" s="153"/>
      <c r="F223" s="62"/>
      <c r="G223" s="63"/>
    </row>
    <row r="224" spans="1:7">
      <c r="A224" s="49"/>
      <c r="B224" s="154"/>
      <c r="C224" s="50"/>
      <c r="D224" s="94"/>
      <c r="E224" s="153"/>
      <c r="F224" s="62"/>
      <c r="G224" s="63"/>
    </row>
    <row r="225" spans="1:7" ht="25.5">
      <c r="A225" s="49"/>
      <c r="B225" s="87" t="s">
        <v>62</v>
      </c>
      <c r="C225" s="50"/>
      <c r="D225" s="94"/>
      <c r="E225" s="153"/>
      <c r="F225" s="62"/>
      <c r="G225" s="63"/>
    </row>
    <row r="226" spans="1:7">
      <c r="A226" s="49"/>
      <c r="B226" s="87"/>
      <c r="C226" s="50"/>
      <c r="D226" s="94"/>
      <c r="E226" s="153"/>
      <c r="F226" s="62"/>
      <c r="G226" s="63"/>
    </row>
    <row r="227" spans="1:7" ht="38.25">
      <c r="A227" s="49" t="s">
        <v>63</v>
      </c>
      <c r="B227" s="154" t="s">
        <v>178</v>
      </c>
      <c r="C227" s="50"/>
      <c r="D227" s="94"/>
      <c r="E227" s="153"/>
      <c r="F227" s="62"/>
      <c r="G227" s="63"/>
    </row>
    <row r="228" spans="1:7">
      <c r="A228" s="49" t="s">
        <v>63</v>
      </c>
      <c r="B228" s="154" t="s">
        <v>179</v>
      </c>
      <c r="C228" s="50"/>
      <c r="D228" s="94"/>
      <c r="E228" s="153"/>
      <c r="F228" s="62"/>
      <c r="G228" s="63"/>
    </row>
    <row r="229" spans="1:7">
      <c r="A229" s="49" t="s">
        <v>63</v>
      </c>
      <c r="B229" s="154" t="s">
        <v>180</v>
      </c>
      <c r="C229" s="50"/>
      <c r="D229" s="94"/>
      <c r="E229" s="153"/>
      <c r="F229" s="62"/>
      <c r="G229" s="63"/>
    </row>
    <row r="230" spans="1:7" ht="25.5">
      <c r="A230" s="49" t="s">
        <v>63</v>
      </c>
      <c r="B230" s="154" t="s">
        <v>181</v>
      </c>
      <c r="C230" s="50"/>
      <c r="D230" s="94"/>
      <c r="E230" s="153"/>
      <c r="F230" s="62"/>
      <c r="G230" s="63"/>
    </row>
    <row r="231" spans="1:7" ht="25.5">
      <c r="A231" s="49" t="s">
        <v>63</v>
      </c>
      <c r="B231" s="154" t="s">
        <v>182</v>
      </c>
      <c r="C231" s="50"/>
      <c r="D231" s="94"/>
      <c r="E231" s="153"/>
      <c r="F231" s="62"/>
      <c r="G231" s="63"/>
    </row>
    <row r="232" spans="1:7" ht="38.25">
      <c r="A232" s="49" t="s">
        <v>63</v>
      </c>
      <c r="B232" s="154" t="s">
        <v>183</v>
      </c>
      <c r="C232" s="50"/>
      <c r="D232" s="94"/>
      <c r="E232" s="153"/>
      <c r="F232" s="62"/>
      <c r="G232" s="63"/>
    </row>
    <row r="233" spans="1:7" ht="38.25">
      <c r="A233" s="49" t="s">
        <v>63</v>
      </c>
      <c r="B233" s="154" t="s">
        <v>184</v>
      </c>
      <c r="C233" s="50"/>
      <c r="D233" s="94"/>
      <c r="E233" s="153"/>
      <c r="F233" s="62"/>
      <c r="G233" s="63"/>
    </row>
    <row r="234" spans="1:7" ht="25.5">
      <c r="A234" s="49" t="s">
        <v>63</v>
      </c>
      <c r="B234" s="154" t="s">
        <v>185</v>
      </c>
      <c r="C234" s="50"/>
      <c r="D234" s="94"/>
      <c r="E234" s="153"/>
      <c r="F234" s="62"/>
      <c r="G234" s="63"/>
    </row>
    <row r="235" spans="1:7">
      <c r="A235" s="49" t="s">
        <v>63</v>
      </c>
      <c r="B235" s="154" t="s">
        <v>186</v>
      </c>
      <c r="C235" s="50"/>
      <c r="D235" s="94"/>
      <c r="E235" s="153"/>
      <c r="F235" s="62"/>
      <c r="G235" s="63"/>
    </row>
    <row r="236" spans="1:7" ht="38.25">
      <c r="A236" s="49" t="s">
        <v>63</v>
      </c>
      <c r="B236" s="154" t="s">
        <v>187</v>
      </c>
      <c r="C236" s="50"/>
      <c r="D236" s="94"/>
      <c r="E236" s="153"/>
      <c r="F236" s="62"/>
      <c r="G236" s="63"/>
    </row>
    <row r="237" spans="1:7" ht="25.5">
      <c r="A237" s="49" t="s">
        <v>63</v>
      </c>
      <c r="B237" s="154" t="s">
        <v>188</v>
      </c>
      <c r="C237" s="50"/>
      <c r="D237" s="94"/>
      <c r="E237" s="153"/>
      <c r="F237" s="62"/>
      <c r="G237" s="63"/>
    </row>
    <row r="238" spans="1:7">
      <c r="A238" s="49"/>
      <c r="B238" s="154"/>
      <c r="C238" s="60"/>
      <c r="D238" s="94"/>
      <c r="E238" s="153"/>
      <c r="F238" s="62"/>
      <c r="G238" s="63"/>
    </row>
    <row r="239" spans="1:7">
      <c r="A239" s="49"/>
      <c r="B239" s="59"/>
      <c r="C239" s="60"/>
      <c r="D239" s="94"/>
    </row>
    <row r="240" spans="1:7" ht="25.5">
      <c r="A240" s="49">
        <v>1</v>
      </c>
      <c r="B240" s="126" t="s">
        <v>189</v>
      </c>
      <c r="C240" s="60"/>
      <c r="D240" s="94"/>
    </row>
    <row r="241" spans="1:31">
      <c r="A241" s="49"/>
      <c r="B241" s="96" t="s">
        <v>190</v>
      </c>
      <c r="C241" s="155"/>
      <c r="D241" s="156"/>
      <c r="E241" s="157"/>
    </row>
    <row r="242" spans="1:31">
      <c r="A242" s="49"/>
      <c r="B242" s="90" t="s">
        <v>191</v>
      </c>
      <c r="C242" s="60" t="s">
        <v>75</v>
      </c>
      <c r="D242" s="1568">
        <v>6.5</v>
      </c>
    </row>
    <row r="243" spans="1:31">
      <c r="A243" s="49"/>
      <c r="B243" s="59"/>
      <c r="C243" s="60"/>
      <c r="D243" s="94"/>
    </row>
    <row r="244" spans="1:31" ht="51">
      <c r="A244" s="49">
        <v>2</v>
      </c>
      <c r="B244" s="99" t="s">
        <v>1359</v>
      </c>
      <c r="C244" s="60"/>
      <c r="D244" s="94"/>
    </row>
    <row r="245" spans="1:31" ht="25.5">
      <c r="A245" s="158"/>
      <c r="B245" s="159" t="s">
        <v>193</v>
      </c>
      <c r="C245" s="160"/>
      <c r="D245" s="416"/>
      <c r="E245" s="161"/>
      <c r="F245" s="161"/>
      <c r="G245" s="158"/>
      <c r="H245" s="158"/>
      <c r="I245" s="158"/>
      <c r="J245" s="158"/>
      <c r="K245" s="158"/>
      <c r="L245" s="158"/>
      <c r="M245" s="158"/>
      <c r="N245" s="158"/>
      <c r="O245" s="158"/>
      <c r="P245" s="158"/>
      <c r="Q245" s="158"/>
      <c r="R245" s="158"/>
      <c r="S245" s="158"/>
      <c r="T245" s="158"/>
      <c r="U245" s="158"/>
      <c r="V245" s="158"/>
      <c r="W245" s="158"/>
      <c r="X245" s="158"/>
      <c r="Y245" s="158"/>
      <c r="Z245" s="158"/>
      <c r="AA245" s="158"/>
      <c r="AB245" s="158"/>
      <c r="AC245" s="158"/>
      <c r="AD245" s="158"/>
      <c r="AE245" s="158"/>
    </row>
    <row r="246" spans="1:31">
      <c r="A246" s="162"/>
      <c r="B246" s="126" t="s">
        <v>194</v>
      </c>
      <c r="C246" s="163"/>
      <c r="D246" s="94"/>
      <c r="E246" s="62"/>
      <c r="F246" s="62"/>
    </row>
    <row r="247" spans="1:31" ht="127.5">
      <c r="A247" s="49"/>
      <c r="B247" s="14" t="s">
        <v>195</v>
      </c>
      <c r="C247" s="164"/>
      <c r="D247" s="165"/>
      <c r="E247" s="166"/>
    </row>
    <row r="248" spans="1:31">
      <c r="A248" s="167"/>
      <c r="B248" s="96" t="s">
        <v>196</v>
      </c>
      <c r="C248" s="60"/>
      <c r="D248" s="94"/>
    </row>
    <row r="249" spans="1:31" ht="38.25">
      <c r="A249" s="49"/>
      <c r="B249" s="99" t="s">
        <v>1352</v>
      </c>
      <c r="C249" s="60"/>
      <c r="D249" s="94"/>
    </row>
    <row r="250" spans="1:31">
      <c r="A250" s="49"/>
      <c r="B250" s="126" t="s">
        <v>197</v>
      </c>
      <c r="C250" s="60" t="s">
        <v>75</v>
      </c>
      <c r="D250" s="1568">
        <v>205</v>
      </c>
    </row>
    <row r="251" spans="1:31">
      <c r="A251" s="49"/>
      <c r="B251" s="90"/>
      <c r="C251" s="60"/>
      <c r="D251" s="1568"/>
    </row>
    <row r="252" spans="1:31" ht="38.25">
      <c r="A252" s="64">
        <v>3</v>
      </c>
      <c r="B252" s="146" t="s">
        <v>198</v>
      </c>
      <c r="C252" s="60"/>
      <c r="D252" s="1568"/>
      <c r="E252" s="72"/>
      <c r="F252" s="72"/>
      <c r="G252" s="125"/>
      <c r="H252" s="122"/>
      <c r="I252" s="122"/>
      <c r="J252" s="122"/>
    </row>
    <row r="253" spans="1:31">
      <c r="A253" s="162"/>
      <c r="B253" s="126" t="s">
        <v>194</v>
      </c>
      <c r="C253" s="163"/>
      <c r="D253" s="94"/>
      <c r="E253" s="62"/>
      <c r="F253" s="62"/>
    </row>
    <row r="254" spans="1:31" ht="127.5">
      <c r="A254" s="64"/>
      <c r="B254" s="14" t="s">
        <v>195</v>
      </c>
      <c r="C254" s="128"/>
      <c r="D254" s="113"/>
      <c r="E254" s="72"/>
      <c r="F254" s="72"/>
      <c r="G254" s="125"/>
      <c r="H254" s="122"/>
      <c r="I254" s="122"/>
      <c r="J254" s="122"/>
    </row>
    <row r="255" spans="1:31">
      <c r="A255" s="121"/>
      <c r="B255" s="126" t="s">
        <v>199</v>
      </c>
      <c r="C255" s="60"/>
      <c r="D255" s="1568"/>
      <c r="E255" s="72"/>
      <c r="F255" s="72"/>
      <c r="G255" s="125"/>
      <c r="H255" s="122"/>
      <c r="I255" s="122"/>
      <c r="J255" s="122"/>
    </row>
    <row r="256" spans="1:31" ht="25.5">
      <c r="A256" s="64"/>
      <c r="B256" s="96" t="s">
        <v>200</v>
      </c>
      <c r="C256" s="60"/>
      <c r="D256" s="1568"/>
      <c r="E256" s="72"/>
      <c r="F256" s="72"/>
      <c r="G256" s="125"/>
      <c r="H256" s="122"/>
      <c r="I256" s="122"/>
      <c r="J256" s="122"/>
    </row>
    <row r="257" spans="1:10">
      <c r="A257" s="167"/>
      <c r="B257" s="126" t="s">
        <v>197</v>
      </c>
      <c r="C257" s="60" t="s">
        <v>75</v>
      </c>
      <c r="D257" s="1568">
        <v>0.25</v>
      </c>
      <c r="E257" s="72"/>
      <c r="F257" s="72"/>
      <c r="G257" s="125"/>
      <c r="H257" s="122"/>
      <c r="I257" s="122"/>
      <c r="J257" s="122"/>
    </row>
    <row r="258" spans="1:10">
      <c r="A258" s="167"/>
      <c r="B258" s="126"/>
      <c r="C258" s="60"/>
      <c r="D258" s="1568"/>
      <c r="E258" s="72"/>
      <c r="F258" s="72"/>
      <c r="G258" s="125"/>
      <c r="H258" s="122"/>
      <c r="I258" s="122"/>
      <c r="J258" s="122"/>
    </row>
    <row r="259" spans="1:10" ht="25.5">
      <c r="A259" s="64">
        <v>4</v>
      </c>
      <c r="B259" s="146" t="s">
        <v>201</v>
      </c>
      <c r="C259" s="60"/>
      <c r="D259" s="1568"/>
      <c r="E259" s="72"/>
      <c r="F259" s="72"/>
      <c r="G259" s="125"/>
      <c r="H259" s="122"/>
      <c r="I259" s="122"/>
      <c r="J259" s="122"/>
    </row>
    <row r="260" spans="1:10">
      <c r="A260" s="162"/>
      <c r="B260" s="126" t="s">
        <v>194</v>
      </c>
      <c r="C260" s="163"/>
      <c r="D260" s="94"/>
      <c r="E260" s="62"/>
      <c r="F260" s="62"/>
    </row>
    <row r="261" spans="1:10" ht="127.5">
      <c r="A261" s="64"/>
      <c r="B261" s="14" t="s">
        <v>195</v>
      </c>
      <c r="C261" s="128"/>
      <c r="D261" s="113"/>
      <c r="E261" s="72"/>
      <c r="F261" s="72"/>
      <c r="G261" s="125"/>
      <c r="H261" s="122"/>
      <c r="I261" s="122"/>
      <c r="J261" s="122"/>
    </row>
    <row r="262" spans="1:10" ht="25.5">
      <c r="A262" s="64"/>
      <c r="B262" s="146" t="s">
        <v>202</v>
      </c>
      <c r="C262" s="60"/>
      <c r="D262" s="1568"/>
      <c r="E262" s="72"/>
      <c r="F262" s="72"/>
      <c r="G262" s="125"/>
      <c r="H262" s="122"/>
      <c r="I262" s="122"/>
      <c r="J262" s="122"/>
    </row>
    <row r="263" spans="1:10">
      <c r="A263" s="167"/>
      <c r="B263" s="96" t="s">
        <v>196</v>
      </c>
      <c r="C263" s="60"/>
      <c r="D263" s="94"/>
    </row>
    <row r="264" spans="1:10">
      <c r="A264" s="167"/>
      <c r="B264" s="126" t="s">
        <v>197</v>
      </c>
      <c r="C264" s="60" t="s">
        <v>75</v>
      </c>
      <c r="D264" s="1568">
        <v>5.3</v>
      </c>
      <c r="E264" s="72"/>
      <c r="F264" s="72"/>
      <c r="G264" s="125"/>
      <c r="H264" s="122"/>
      <c r="I264" s="122"/>
      <c r="J264" s="122"/>
    </row>
    <row r="265" spans="1:10">
      <c r="A265" s="64"/>
      <c r="B265" s="96"/>
      <c r="C265" s="60"/>
      <c r="D265" s="1568"/>
      <c r="E265" s="72"/>
      <c r="F265" s="72"/>
      <c r="G265" s="125"/>
      <c r="H265" s="122"/>
      <c r="I265" s="122"/>
      <c r="J265" s="122"/>
    </row>
    <row r="266" spans="1:10" ht="38.25">
      <c r="A266" s="64">
        <v>5</v>
      </c>
      <c r="B266" s="146" t="s">
        <v>203</v>
      </c>
      <c r="C266" s="163"/>
      <c r="D266" s="94"/>
      <c r="E266" s="62"/>
      <c r="F266" s="62"/>
    </row>
    <row r="267" spans="1:10" ht="25.5">
      <c r="A267" s="49"/>
      <c r="B267" s="90" t="s">
        <v>204</v>
      </c>
      <c r="C267" s="60"/>
      <c r="D267" s="94"/>
    </row>
    <row r="268" spans="1:10">
      <c r="A268" s="162"/>
      <c r="B268" s="126" t="s">
        <v>194</v>
      </c>
      <c r="C268" s="163"/>
      <c r="D268" s="94"/>
      <c r="E268" s="62"/>
      <c r="F268" s="62"/>
    </row>
    <row r="269" spans="1:10" ht="127.5">
      <c r="A269" s="64"/>
      <c r="B269" s="14" t="s">
        <v>195</v>
      </c>
      <c r="C269" s="128"/>
      <c r="D269" s="113"/>
      <c r="E269" s="72"/>
      <c r="F269" s="72"/>
      <c r="G269" s="125"/>
      <c r="H269" s="122"/>
      <c r="I269" s="122"/>
      <c r="J269" s="122"/>
    </row>
    <row r="270" spans="1:10" ht="25.5">
      <c r="A270" s="162"/>
      <c r="B270" s="146" t="s">
        <v>205</v>
      </c>
      <c r="C270" s="163"/>
      <c r="D270" s="94"/>
      <c r="E270" s="168"/>
      <c r="F270" s="62"/>
    </row>
    <row r="271" spans="1:10" ht="25.5">
      <c r="A271" s="64"/>
      <c r="B271" s="96" t="s">
        <v>200</v>
      </c>
      <c r="C271" s="60"/>
      <c r="D271" s="1568"/>
      <c r="E271" s="72"/>
      <c r="F271" s="72"/>
      <c r="G271" s="125"/>
      <c r="H271" s="122"/>
      <c r="I271" s="122"/>
      <c r="J271" s="122"/>
    </row>
    <row r="272" spans="1:10">
      <c r="A272" s="167"/>
      <c r="B272" s="126" t="s">
        <v>197</v>
      </c>
      <c r="C272" s="60" t="s">
        <v>75</v>
      </c>
      <c r="D272" s="1568">
        <v>9.3000000000000007</v>
      </c>
      <c r="E272" s="72"/>
      <c r="F272" s="72"/>
      <c r="G272" s="125"/>
      <c r="H272" s="122"/>
      <c r="I272" s="122"/>
      <c r="J272" s="122"/>
    </row>
    <row r="273" spans="1:31">
      <c r="A273" s="167"/>
      <c r="B273" s="126"/>
      <c r="C273" s="60"/>
      <c r="D273" s="1568"/>
      <c r="E273" s="72"/>
      <c r="F273" s="72"/>
      <c r="G273" s="125"/>
      <c r="H273" s="122"/>
      <c r="I273" s="122"/>
      <c r="J273" s="122"/>
    </row>
    <row r="274" spans="1:31" ht="25.5">
      <c r="A274" s="64">
        <v>6</v>
      </c>
      <c r="B274" s="146" t="s">
        <v>206</v>
      </c>
      <c r="C274" s="163"/>
      <c r="D274" s="94"/>
      <c r="E274" s="62"/>
      <c r="F274" s="62"/>
    </row>
    <row r="275" spans="1:31">
      <c r="A275" s="64"/>
      <c r="B275" s="146" t="s">
        <v>207</v>
      </c>
      <c r="C275" s="163"/>
      <c r="D275" s="94"/>
      <c r="E275" s="62"/>
      <c r="F275" s="62"/>
    </row>
    <row r="276" spans="1:31" ht="25.5">
      <c r="A276" s="64"/>
      <c r="B276" s="146" t="s">
        <v>208</v>
      </c>
      <c r="C276" s="163"/>
      <c r="D276" s="94"/>
      <c r="E276" s="62"/>
      <c r="F276" s="62"/>
    </row>
    <row r="277" spans="1:31" ht="25.5">
      <c r="A277" s="64"/>
      <c r="B277" s="146" t="s">
        <v>209</v>
      </c>
      <c r="C277" s="163"/>
      <c r="D277" s="94"/>
      <c r="E277" s="62"/>
      <c r="F277" s="62"/>
    </row>
    <row r="278" spans="1:31" ht="25.5">
      <c r="A278" s="49"/>
      <c r="B278" s="126" t="s">
        <v>210</v>
      </c>
      <c r="C278" s="60"/>
      <c r="D278" s="94"/>
    </row>
    <row r="279" spans="1:31">
      <c r="A279" s="162"/>
      <c r="B279" s="126" t="s">
        <v>194</v>
      </c>
      <c r="C279" s="163"/>
      <c r="D279" s="94"/>
      <c r="E279" s="62"/>
      <c r="F279" s="62"/>
    </row>
    <row r="280" spans="1:31" ht="127.5">
      <c r="A280" s="64"/>
      <c r="B280" s="14" t="s">
        <v>195</v>
      </c>
      <c r="C280" s="128"/>
      <c r="D280" s="113"/>
      <c r="E280" s="72"/>
      <c r="F280" s="72"/>
      <c r="G280" s="125"/>
      <c r="H280" s="122"/>
      <c r="I280" s="122"/>
      <c r="J280" s="122"/>
    </row>
    <row r="281" spans="1:31" ht="25.5">
      <c r="A281" s="162"/>
      <c r="B281" s="146" t="s">
        <v>205</v>
      </c>
      <c r="C281" s="163"/>
      <c r="D281" s="94"/>
      <c r="E281" s="168"/>
      <c r="F281" s="62"/>
    </row>
    <row r="282" spans="1:31" ht="25.5">
      <c r="A282" s="64"/>
      <c r="B282" s="96" t="s">
        <v>200</v>
      </c>
      <c r="C282" s="60"/>
      <c r="D282" s="1568"/>
      <c r="E282" s="72"/>
      <c r="F282" s="72"/>
      <c r="G282" s="125"/>
      <c r="H282" s="122"/>
      <c r="I282" s="122"/>
      <c r="J282" s="122"/>
    </row>
    <row r="283" spans="1:31">
      <c r="A283" s="167"/>
      <c r="B283" s="126" t="s">
        <v>197</v>
      </c>
      <c r="C283" s="60" t="s">
        <v>75</v>
      </c>
      <c r="D283" s="1568">
        <v>3</v>
      </c>
      <c r="E283" s="72"/>
      <c r="F283" s="72"/>
      <c r="G283" s="125"/>
      <c r="H283" s="122"/>
      <c r="I283" s="122"/>
      <c r="J283" s="122"/>
    </row>
    <row r="284" spans="1:31">
      <c r="A284" s="167"/>
      <c r="B284" s="126"/>
      <c r="C284" s="60"/>
      <c r="D284" s="1568"/>
      <c r="E284" s="72"/>
      <c r="F284" s="72"/>
      <c r="G284" s="125"/>
      <c r="H284" s="122"/>
      <c r="I284" s="122"/>
      <c r="J284" s="122"/>
    </row>
    <row r="285" spans="1:31" ht="25.5">
      <c r="A285" s="64">
        <v>7</v>
      </c>
      <c r="B285" s="146" t="s">
        <v>211</v>
      </c>
      <c r="C285" s="60"/>
      <c r="D285" s="1568"/>
      <c r="E285" s="72"/>
      <c r="F285" s="72"/>
      <c r="G285" s="125"/>
      <c r="H285" s="122"/>
      <c r="I285" s="122"/>
      <c r="J285" s="122"/>
      <c r="K285" s="148"/>
      <c r="L285" s="148"/>
      <c r="M285" s="148"/>
      <c r="N285" s="148"/>
      <c r="O285" s="148"/>
      <c r="P285" s="148"/>
      <c r="Q285" s="148"/>
      <c r="R285" s="148"/>
      <c r="S285" s="148"/>
      <c r="T285" s="148"/>
      <c r="U285" s="148"/>
      <c r="V285" s="148"/>
      <c r="W285" s="148"/>
      <c r="X285" s="148"/>
      <c r="Y285" s="148"/>
      <c r="Z285" s="148"/>
      <c r="AA285" s="148"/>
      <c r="AB285" s="148"/>
      <c r="AC285" s="148"/>
      <c r="AD285" s="148"/>
      <c r="AE285" s="148"/>
    </row>
    <row r="286" spans="1:31">
      <c r="A286" s="64"/>
      <c r="B286" s="146" t="s">
        <v>212</v>
      </c>
      <c r="C286" s="60"/>
      <c r="D286" s="1568"/>
      <c r="E286" s="72"/>
      <c r="F286" s="72"/>
      <c r="G286" s="125"/>
      <c r="H286" s="122"/>
      <c r="I286" s="122"/>
      <c r="J286" s="122"/>
      <c r="K286" s="148"/>
      <c r="L286" s="148"/>
      <c r="M286" s="148"/>
      <c r="N286" s="148"/>
      <c r="O286" s="148"/>
      <c r="P286" s="148"/>
      <c r="Q286" s="148"/>
      <c r="R286" s="148"/>
      <c r="S286" s="148"/>
      <c r="T286" s="148"/>
      <c r="U286" s="148"/>
      <c r="V286" s="148"/>
      <c r="W286" s="148"/>
      <c r="X286" s="148"/>
      <c r="Y286" s="148"/>
      <c r="Z286" s="148"/>
      <c r="AA286" s="148"/>
      <c r="AB286" s="148"/>
      <c r="AC286" s="148"/>
      <c r="AD286" s="148"/>
      <c r="AE286" s="148"/>
    </row>
    <row r="287" spans="1:31" ht="38.25">
      <c r="A287" s="64"/>
      <c r="B287" s="146" t="s">
        <v>213</v>
      </c>
      <c r="C287" s="60"/>
      <c r="D287" s="1568"/>
      <c r="E287" s="72"/>
      <c r="F287" s="72"/>
      <c r="G287" s="125"/>
      <c r="H287" s="122"/>
      <c r="I287" s="122"/>
      <c r="J287" s="122"/>
      <c r="K287" s="148"/>
      <c r="L287" s="148"/>
      <c r="M287" s="148"/>
      <c r="N287" s="148"/>
      <c r="O287" s="148"/>
      <c r="P287" s="148"/>
      <c r="Q287" s="148"/>
      <c r="R287" s="148"/>
      <c r="S287" s="148"/>
      <c r="T287" s="148"/>
      <c r="U287" s="148"/>
      <c r="V287" s="148"/>
      <c r="W287" s="148"/>
      <c r="X287" s="148"/>
      <c r="Y287" s="148"/>
      <c r="Z287" s="148"/>
      <c r="AA287" s="148"/>
      <c r="AB287" s="148"/>
      <c r="AC287" s="148"/>
      <c r="AD287" s="148"/>
      <c r="AE287" s="148"/>
    </row>
    <row r="288" spans="1:31" ht="25.5">
      <c r="A288" s="64"/>
      <c r="B288" s="90" t="s">
        <v>193</v>
      </c>
      <c r="C288" s="60"/>
      <c r="D288" s="1568"/>
      <c r="E288" s="72"/>
      <c r="F288" s="72"/>
      <c r="G288" s="125"/>
      <c r="H288" s="122"/>
      <c r="I288" s="122"/>
      <c r="J288" s="122"/>
      <c r="K288" s="148"/>
      <c r="L288" s="148"/>
      <c r="M288" s="148"/>
      <c r="N288" s="148"/>
      <c r="O288" s="148"/>
      <c r="P288" s="148"/>
      <c r="Q288" s="148"/>
      <c r="R288" s="148"/>
      <c r="S288" s="148"/>
      <c r="T288" s="148"/>
      <c r="U288" s="148"/>
      <c r="V288" s="148"/>
      <c r="W288" s="148"/>
      <c r="X288" s="148"/>
      <c r="Y288" s="148"/>
      <c r="Z288" s="148"/>
      <c r="AA288" s="148"/>
      <c r="AB288" s="148"/>
      <c r="AC288" s="148"/>
      <c r="AD288" s="148"/>
      <c r="AE288" s="148"/>
    </row>
    <row r="289" spans="1:31">
      <c r="A289" s="64"/>
      <c r="B289" s="90" t="s">
        <v>214</v>
      </c>
      <c r="C289" s="60"/>
      <c r="D289" s="1568"/>
      <c r="E289" s="72"/>
      <c r="F289" s="72"/>
      <c r="G289" s="125"/>
      <c r="H289" s="122"/>
      <c r="I289" s="122"/>
      <c r="J289" s="122"/>
      <c r="K289" s="148"/>
      <c r="L289" s="148"/>
      <c r="M289" s="148"/>
      <c r="N289" s="148"/>
      <c r="O289" s="148"/>
      <c r="P289" s="148"/>
      <c r="Q289" s="148"/>
      <c r="R289" s="148"/>
      <c r="S289" s="148"/>
      <c r="T289" s="148"/>
      <c r="U289" s="148"/>
      <c r="V289" s="148"/>
      <c r="W289" s="148"/>
      <c r="X289" s="148"/>
      <c r="Y289" s="148"/>
      <c r="Z289" s="148"/>
      <c r="AA289" s="148"/>
      <c r="AB289" s="148"/>
      <c r="AC289" s="148"/>
      <c r="AD289" s="148"/>
      <c r="AE289" s="148"/>
    </row>
    <row r="290" spans="1:31" ht="25.5">
      <c r="A290" s="64"/>
      <c r="B290" s="96" t="s">
        <v>200</v>
      </c>
      <c r="C290" s="60"/>
      <c r="D290" s="1568"/>
      <c r="E290" s="72"/>
      <c r="F290" s="72"/>
      <c r="G290" s="125"/>
      <c r="H290" s="122"/>
      <c r="I290" s="122"/>
      <c r="J290" s="122"/>
      <c r="K290" s="148"/>
      <c r="L290" s="148"/>
      <c r="M290" s="148"/>
      <c r="N290" s="148"/>
      <c r="O290" s="148"/>
      <c r="P290" s="148"/>
      <c r="Q290" s="148"/>
      <c r="R290" s="148"/>
      <c r="S290" s="148"/>
      <c r="T290" s="148"/>
      <c r="U290" s="148"/>
      <c r="V290" s="148"/>
      <c r="W290" s="148"/>
      <c r="X290" s="148"/>
      <c r="Y290" s="148"/>
      <c r="Z290" s="148"/>
      <c r="AA290" s="148"/>
      <c r="AB290" s="148"/>
      <c r="AC290" s="148"/>
      <c r="AD290" s="148"/>
      <c r="AE290" s="148"/>
    </row>
    <row r="291" spans="1:31" ht="127.5">
      <c r="A291" s="64"/>
      <c r="B291" s="14" t="s">
        <v>195</v>
      </c>
      <c r="C291" s="164"/>
      <c r="D291" s="165"/>
      <c r="E291" s="72"/>
      <c r="F291" s="72"/>
      <c r="G291" s="125"/>
      <c r="H291" s="122"/>
      <c r="I291" s="122"/>
      <c r="J291" s="122"/>
      <c r="K291" s="148"/>
      <c r="L291" s="148"/>
      <c r="M291" s="148"/>
      <c r="N291" s="148"/>
      <c r="O291" s="148"/>
      <c r="P291" s="148"/>
      <c r="Q291" s="148"/>
      <c r="R291" s="148"/>
      <c r="S291" s="148"/>
      <c r="T291" s="148"/>
      <c r="U291" s="148"/>
      <c r="V291" s="148"/>
      <c r="W291" s="148"/>
      <c r="X291" s="148"/>
      <c r="Y291" s="148"/>
      <c r="Z291" s="148"/>
      <c r="AA291" s="148"/>
      <c r="AB291" s="148"/>
      <c r="AC291" s="148"/>
      <c r="AD291" s="148"/>
      <c r="AE291" s="148"/>
    </row>
    <row r="292" spans="1:31" ht="25.5">
      <c r="A292" s="64"/>
      <c r="B292" s="146" t="s">
        <v>215</v>
      </c>
      <c r="C292" s="164"/>
      <c r="D292" s="165"/>
      <c r="E292" s="72"/>
      <c r="F292" s="72"/>
      <c r="G292" s="125"/>
      <c r="H292" s="122"/>
      <c r="I292" s="122"/>
      <c r="J292" s="122"/>
      <c r="K292" s="148"/>
      <c r="L292" s="148"/>
      <c r="M292" s="148"/>
      <c r="N292" s="148"/>
      <c r="O292" s="148"/>
      <c r="P292" s="148"/>
      <c r="Q292" s="148"/>
      <c r="R292" s="148"/>
      <c r="S292" s="148"/>
      <c r="T292" s="148"/>
      <c r="U292" s="148"/>
      <c r="V292" s="148"/>
      <c r="W292" s="148"/>
      <c r="X292" s="148"/>
      <c r="Y292" s="148"/>
      <c r="Z292" s="148"/>
      <c r="AA292" s="148"/>
      <c r="AB292" s="148"/>
      <c r="AC292" s="148"/>
      <c r="AD292" s="148"/>
      <c r="AE292" s="148"/>
    </row>
    <row r="293" spans="1:31" ht="25.5">
      <c r="A293" s="64"/>
      <c r="B293" s="96" t="s">
        <v>200</v>
      </c>
      <c r="C293" s="60"/>
      <c r="D293" s="1568"/>
      <c r="E293" s="72"/>
      <c r="F293" s="72"/>
      <c r="G293" s="125"/>
      <c r="H293" s="122"/>
      <c r="I293" s="122"/>
      <c r="J293" s="122"/>
    </row>
    <row r="294" spans="1:31">
      <c r="A294" s="64"/>
      <c r="B294" s="149" t="s">
        <v>197</v>
      </c>
      <c r="C294" s="60" t="s">
        <v>75</v>
      </c>
      <c r="D294" s="1568">
        <v>0.5</v>
      </c>
      <c r="E294" s="72"/>
      <c r="F294" s="72"/>
      <c r="G294" s="125"/>
      <c r="H294" s="122"/>
      <c r="I294" s="122"/>
      <c r="J294" s="122"/>
      <c r="K294" s="148"/>
      <c r="L294" s="148"/>
      <c r="M294" s="148"/>
      <c r="N294" s="148"/>
      <c r="O294" s="148"/>
      <c r="P294" s="148"/>
      <c r="Q294" s="148"/>
      <c r="R294" s="148"/>
      <c r="S294" s="148"/>
      <c r="T294" s="148"/>
      <c r="U294" s="148"/>
      <c r="V294" s="148"/>
      <c r="W294" s="148"/>
      <c r="X294" s="148"/>
      <c r="Y294" s="148"/>
      <c r="Z294" s="148"/>
      <c r="AA294" s="148"/>
      <c r="AB294" s="148"/>
      <c r="AC294" s="148"/>
      <c r="AD294" s="148"/>
      <c r="AE294" s="148"/>
    </row>
    <row r="295" spans="1:31">
      <c r="A295" s="64"/>
      <c r="B295" s="149"/>
      <c r="C295" s="60"/>
      <c r="D295" s="1568"/>
      <c r="E295" s="72"/>
      <c r="F295" s="72"/>
      <c r="G295" s="125"/>
      <c r="H295" s="122"/>
      <c r="I295" s="122"/>
      <c r="J295" s="122"/>
      <c r="K295" s="148"/>
      <c r="L295" s="148"/>
      <c r="M295" s="148"/>
      <c r="N295" s="148"/>
      <c r="O295" s="148"/>
      <c r="P295" s="148"/>
      <c r="Q295" s="148"/>
      <c r="R295" s="148"/>
      <c r="S295" s="148"/>
      <c r="T295" s="148"/>
      <c r="U295" s="148"/>
      <c r="V295" s="148"/>
      <c r="W295" s="148"/>
      <c r="X295" s="148"/>
      <c r="Y295" s="148"/>
      <c r="Z295" s="148"/>
      <c r="AA295" s="148"/>
      <c r="AB295" s="148"/>
      <c r="AC295" s="148"/>
      <c r="AD295" s="148"/>
      <c r="AE295" s="148"/>
    </row>
    <row r="296" spans="1:31" ht="25.5">
      <c r="A296" s="49">
        <v>8</v>
      </c>
      <c r="B296" s="126" t="s">
        <v>216</v>
      </c>
      <c r="C296" s="60"/>
      <c r="D296" s="94"/>
    </row>
    <row r="297" spans="1:31" ht="51">
      <c r="A297" s="49"/>
      <c r="B297" s="126" t="s">
        <v>1360</v>
      </c>
      <c r="C297" s="60"/>
      <c r="D297" s="94"/>
    </row>
    <row r="298" spans="1:31">
      <c r="A298" s="162"/>
      <c r="B298" s="126" t="s">
        <v>194</v>
      </c>
      <c r="C298" s="163"/>
      <c r="D298" s="94"/>
      <c r="E298" s="62"/>
      <c r="F298" s="62"/>
    </row>
    <row r="299" spans="1:31" ht="127.5">
      <c r="A299" s="64"/>
      <c r="B299" s="14" t="s">
        <v>195</v>
      </c>
      <c r="C299" s="164"/>
      <c r="D299" s="165"/>
      <c r="E299" s="72"/>
      <c r="F299" s="72"/>
      <c r="G299" s="125"/>
      <c r="H299" s="122"/>
      <c r="I299" s="122"/>
      <c r="J299" s="122"/>
      <c r="K299" s="148"/>
      <c r="L299" s="148"/>
      <c r="M299" s="148"/>
      <c r="N299" s="148"/>
      <c r="O299" s="148"/>
      <c r="P299" s="148"/>
      <c r="Q299" s="148"/>
      <c r="R299" s="148"/>
      <c r="S299" s="148"/>
      <c r="T299" s="148"/>
      <c r="U299" s="148"/>
      <c r="V299" s="148"/>
      <c r="W299" s="148"/>
      <c r="X299" s="148"/>
      <c r="Y299" s="148"/>
      <c r="Z299" s="148"/>
      <c r="AA299" s="148"/>
      <c r="AB299" s="148"/>
      <c r="AC299" s="148"/>
      <c r="AD299" s="148"/>
      <c r="AE299" s="148"/>
    </row>
    <row r="300" spans="1:31">
      <c r="A300" s="49"/>
      <c r="B300" s="149" t="s">
        <v>275</v>
      </c>
      <c r="C300" s="60" t="s">
        <v>83</v>
      </c>
      <c r="D300" s="94">
        <v>400</v>
      </c>
      <c r="E300" s="62"/>
      <c r="F300" s="62"/>
    </row>
    <row r="301" spans="1:31">
      <c r="A301" s="49"/>
      <c r="B301" s="144"/>
      <c r="C301" s="60"/>
      <c r="D301" s="94"/>
      <c r="E301" s="62"/>
      <c r="F301" s="62"/>
    </row>
    <row r="302" spans="1:31" ht="25.5">
      <c r="A302" s="49">
        <v>9</v>
      </c>
      <c r="B302" s="126" t="s">
        <v>220</v>
      </c>
      <c r="C302" s="60"/>
      <c r="D302" s="94"/>
      <c r="E302" s="62"/>
      <c r="F302" s="62"/>
    </row>
    <row r="303" spans="1:31">
      <c r="A303" s="162"/>
      <c r="B303" s="126" t="s">
        <v>194</v>
      </c>
      <c r="C303" s="163"/>
      <c r="D303" s="94"/>
      <c r="E303" s="62"/>
      <c r="F303" s="62"/>
    </row>
    <row r="304" spans="1:31" ht="25.5">
      <c r="A304" s="49"/>
      <c r="B304" s="154" t="s">
        <v>221</v>
      </c>
      <c r="C304" s="50"/>
      <c r="D304" s="94"/>
      <c r="E304" s="62"/>
      <c r="F304" s="62"/>
    </row>
    <row r="305" spans="1:10" ht="51">
      <c r="A305" s="49"/>
      <c r="B305" s="154" t="s">
        <v>222</v>
      </c>
      <c r="C305" s="50"/>
      <c r="D305" s="94"/>
      <c r="E305" s="62"/>
      <c r="F305" s="62"/>
    </row>
    <row r="306" spans="1:10" ht="25.5">
      <c r="A306" s="49"/>
      <c r="B306" s="97" t="s">
        <v>223</v>
      </c>
      <c r="C306" s="50"/>
      <c r="D306" s="94"/>
      <c r="E306" s="62"/>
      <c r="F306" s="62"/>
    </row>
    <row r="307" spans="1:10">
      <c r="A307" s="49"/>
      <c r="B307" s="96" t="s">
        <v>224</v>
      </c>
      <c r="C307" s="50" t="s">
        <v>75</v>
      </c>
      <c r="D307" s="94">
        <v>22</v>
      </c>
      <c r="E307" s="62"/>
      <c r="F307" s="62"/>
    </row>
    <row r="308" spans="1:10">
      <c r="A308" s="49"/>
      <c r="B308" s="126"/>
      <c r="C308" s="60"/>
      <c r="D308" s="94"/>
      <c r="E308" s="62"/>
      <c r="F308" s="62"/>
    </row>
    <row r="309" spans="1:10" ht="25.5">
      <c r="A309" s="49">
        <v>10</v>
      </c>
      <c r="B309" s="154" t="s">
        <v>225</v>
      </c>
      <c r="C309" s="50"/>
      <c r="D309" s="94"/>
      <c r="E309" s="62"/>
      <c r="F309" s="62"/>
    </row>
    <row r="310" spans="1:10">
      <c r="A310" s="162"/>
      <c r="B310" s="154" t="s">
        <v>194</v>
      </c>
      <c r="C310" s="163"/>
      <c r="D310" s="94"/>
      <c r="E310" s="62"/>
      <c r="F310" s="62"/>
    </row>
    <row r="311" spans="1:10" ht="25.5">
      <c r="A311" s="49"/>
      <c r="B311" s="154" t="s">
        <v>221</v>
      </c>
      <c r="C311" s="50"/>
      <c r="D311" s="94"/>
      <c r="E311" s="62"/>
      <c r="F311" s="62"/>
    </row>
    <row r="312" spans="1:10" ht="51">
      <c r="A312" s="49"/>
      <c r="B312" s="154" t="s">
        <v>222</v>
      </c>
      <c r="C312" s="50"/>
      <c r="D312" s="94"/>
      <c r="E312" s="62"/>
      <c r="F312" s="62"/>
    </row>
    <row r="313" spans="1:10" ht="25.5">
      <c r="A313" s="49"/>
      <c r="B313" s="97" t="s">
        <v>223</v>
      </c>
      <c r="C313" s="71"/>
      <c r="D313" s="94"/>
    </row>
    <row r="314" spans="1:10">
      <c r="A314" s="49"/>
      <c r="B314" s="96" t="s">
        <v>224</v>
      </c>
      <c r="C314" s="50" t="s">
        <v>75</v>
      </c>
      <c r="D314" s="94">
        <v>12</v>
      </c>
    </row>
    <row r="315" spans="1:10">
      <c r="A315" s="162"/>
      <c r="B315" s="169"/>
      <c r="C315" s="163"/>
      <c r="D315" s="94"/>
    </row>
    <row r="316" spans="1:10">
      <c r="A316" s="49">
        <v>11</v>
      </c>
      <c r="B316" s="149" t="s">
        <v>226</v>
      </c>
      <c r="C316" s="60"/>
      <c r="D316" s="94"/>
    </row>
    <row r="317" spans="1:10" ht="25.5">
      <c r="A317" s="49"/>
      <c r="B317" s="90" t="s">
        <v>204</v>
      </c>
      <c r="C317" s="60"/>
      <c r="D317" s="94"/>
    </row>
    <row r="318" spans="1:10" ht="25.5">
      <c r="A318" s="49"/>
      <c r="B318" s="154" t="s">
        <v>227</v>
      </c>
      <c r="C318" s="60"/>
      <c r="D318" s="94"/>
    </row>
    <row r="319" spans="1:10">
      <c r="A319" s="162"/>
      <c r="B319" s="154" t="s">
        <v>194</v>
      </c>
      <c r="C319" s="163"/>
      <c r="D319" s="94"/>
      <c r="E319" s="62"/>
      <c r="F319" s="62"/>
    </row>
    <row r="320" spans="1:10" ht="25.5">
      <c r="A320" s="64"/>
      <c r="B320" s="96" t="s">
        <v>200</v>
      </c>
      <c r="C320" s="60"/>
      <c r="D320" s="1568"/>
      <c r="E320" s="72"/>
      <c r="F320" s="72"/>
      <c r="G320" s="125"/>
      <c r="H320" s="122"/>
      <c r="I320" s="122"/>
      <c r="J320" s="122"/>
    </row>
    <row r="321" spans="1:31">
      <c r="A321" s="167"/>
      <c r="B321" s="126" t="s">
        <v>197</v>
      </c>
      <c r="C321" s="60" t="s">
        <v>75</v>
      </c>
      <c r="D321" s="1568">
        <v>57</v>
      </c>
      <c r="E321" s="72"/>
      <c r="F321" s="72"/>
      <c r="G321" s="125"/>
      <c r="H321" s="122"/>
      <c r="I321" s="122"/>
      <c r="J321" s="122"/>
    </row>
    <row r="322" spans="1:31">
      <c r="A322" s="49"/>
      <c r="B322" s="59"/>
      <c r="C322" s="60"/>
      <c r="D322" s="94"/>
      <c r="E322" s="62"/>
      <c r="F322" s="62"/>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c r="AC322" s="170"/>
      <c r="AD322" s="170"/>
      <c r="AE322" s="170"/>
    </row>
    <row r="323" spans="1:31" ht="25.5">
      <c r="A323" s="64">
        <v>12</v>
      </c>
      <c r="B323" s="90" t="s">
        <v>228</v>
      </c>
      <c r="C323" s="60"/>
      <c r="D323" s="1568"/>
      <c r="E323" s="72"/>
      <c r="F323" s="72"/>
      <c r="G323" s="125"/>
      <c r="H323" s="122"/>
      <c r="I323" s="122"/>
      <c r="J323" s="122"/>
    </row>
    <row r="324" spans="1:31" ht="63.75">
      <c r="A324" s="167"/>
      <c r="B324" s="96" t="s">
        <v>229</v>
      </c>
      <c r="C324" s="60"/>
      <c r="D324" s="1568"/>
      <c r="E324" s="72"/>
      <c r="F324" s="72"/>
      <c r="G324" s="125"/>
      <c r="H324" s="122"/>
      <c r="I324" s="122"/>
      <c r="J324" s="122"/>
    </row>
    <row r="325" spans="1:31" ht="38.25">
      <c r="A325" s="167"/>
      <c r="B325" s="96" t="s">
        <v>230</v>
      </c>
      <c r="C325" s="60"/>
      <c r="D325" s="1568"/>
      <c r="E325" s="72"/>
      <c r="F325" s="72"/>
      <c r="G325" s="125"/>
      <c r="H325" s="122"/>
      <c r="I325" s="122"/>
      <c r="J325" s="122"/>
    </row>
    <row r="326" spans="1:31">
      <c r="A326" s="167"/>
      <c r="B326" s="96" t="s">
        <v>224</v>
      </c>
      <c r="C326" s="60" t="s">
        <v>75</v>
      </c>
      <c r="D326" s="1568">
        <v>7</v>
      </c>
      <c r="E326" s="72"/>
      <c r="F326" s="72"/>
      <c r="G326" s="125"/>
      <c r="H326" s="122"/>
      <c r="I326" s="122"/>
      <c r="J326" s="122"/>
    </row>
    <row r="327" spans="1:31">
      <c r="A327" s="167"/>
      <c r="B327" s="96"/>
      <c r="C327" s="60"/>
      <c r="D327" s="1568"/>
      <c r="E327" s="72"/>
      <c r="F327" s="72"/>
      <c r="G327" s="125"/>
      <c r="H327" s="122"/>
      <c r="I327" s="122"/>
      <c r="J327" s="122"/>
    </row>
    <row r="328" spans="1:31">
      <c r="A328" s="64">
        <v>13</v>
      </c>
      <c r="B328" s="90" t="s">
        <v>231</v>
      </c>
      <c r="C328" s="60"/>
      <c r="D328" s="1568"/>
      <c r="E328" s="72"/>
      <c r="F328" s="72"/>
      <c r="G328" s="125"/>
      <c r="H328" s="122"/>
      <c r="I328" s="122"/>
      <c r="J328" s="122"/>
    </row>
    <row r="329" spans="1:31" ht="63.75">
      <c r="A329" s="167"/>
      <c r="B329" s="96" t="s">
        <v>229</v>
      </c>
      <c r="C329" s="60"/>
      <c r="D329" s="1568"/>
      <c r="E329" s="72"/>
      <c r="F329" s="72"/>
      <c r="G329" s="125"/>
      <c r="H329" s="122"/>
      <c r="I329" s="122"/>
      <c r="J329" s="122"/>
    </row>
    <row r="330" spans="1:31" ht="38.25">
      <c r="A330" s="167"/>
      <c r="B330" s="96" t="s">
        <v>230</v>
      </c>
      <c r="C330" s="60"/>
      <c r="D330" s="1568"/>
      <c r="E330" s="72"/>
      <c r="F330" s="72"/>
      <c r="G330" s="125"/>
      <c r="H330" s="122"/>
      <c r="I330" s="122"/>
      <c r="J330" s="122"/>
    </row>
    <row r="331" spans="1:31">
      <c r="A331" s="167"/>
      <c r="B331" s="96" t="s">
        <v>224</v>
      </c>
      <c r="C331" s="60" t="s">
        <v>75</v>
      </c>
      <c r="D331" s="1568">
        <v>63</v>
      </c>
      <c r="E331" s="72"/>
      <c r="F331" s="72"/>
      <c r="G331" s="125"/>
      <c r="H331" s="122"/>
      <c r="I331" s="122"/>
      <c r="J331" s="122"/>
    </row>
    <row r="332" spans="1:31">
      <c r="A332" s="167"/>
      <c r="B332" s="96"/>
      <c r="C332" s="60"/>
      <c r="D332" s="1568"/>
      <c r="E332" s="72"/>
      <c r="F332" s="72"/>
      <c r="G332" s="125"/>
      <c r="H332" s="122"/>
      <c r="I332" s="122"/>
      <c r="J332" s="122"/>
    </row>
    <row r="333" spans="1:31" ht="38.25">
      <c r="A333" s="64">
        <v>14</v>
      </c>
      <c r="B333" s="126" t="s">
        <v>232</v>
      </c>
      <c r="C333" s="60"/>
      <c r="D333" s="1568"/>
      <c r="E333" s="72"/>
      <c r="F333" s="72"/>
      <c r="G333" s="125"/>
      <c r="H333" s="122"/>
      <c r="I333" s="122"/>
      <c r="J333" s="122"/>
    </row>
    <row r="334" spans="1:31" ht="51">
      <c r="A334" s="167"/>
      <c r="B334" s="96" t="s">
        <v>233</v>
      </c>
      <c r="C334" s="60"/>
      <c r="D334" s="1568"/>
      <c r="E334" s="72"/>
      <c r="F334" s="72"/>
      <c r="G334" s="125"/>
      <c r="H334" s="122"/>
      <c r="I334" s="122"/>
      <c r="J334" s="122"/>
    </row>
    <row r="335" spans="1:31" ht="38.25">
      <c r="A335" s="167"/>
      <c r="B335" s="96" t="s">
        <v>230</v>
      </c>
      <c r="C335" s="60"/>
      <c r="D335" s="1568"/>
      <c r="E335" s="72"/>
      <c r="F335" s="72"/>
      <c r="G335" s="125"/>
      <c r="H335" s="122"/>
      <c r="I335" s="122"/>
      <c r="J335" s="122"/>
    </row>
    <row r="336" spans="1:31">
      <c r="A336" s="167"/>
      <c r="B336" s="96" t="s">
        <v>224</v>
      </c>
      <c r="C336" s="60" t="s">
        <v>75</v>
      </c>
      <c r="D336" s="1568">
        <v>18</v>
      </c>
      <c r="E336" s="72"/>
      <c r="F336" s="72"/>
      <c r="G336" s="125"/>
      <c r="H336" s="122"/>
      <c r="I336" s="122"/>
      <c r="J336" s="122"/>
    </row>
    <row r="337" spans="1:10">
      <c r="A337" s="167"/>
      <c r="B337" s="96"/>
      <c r="C337" s="60"/>
      <c r="D337" s="1568"/>
      <c r="E337" s="72"/>
      <c r="F337" s="72"/>
      <c r="G337" s="125"/>
      <c r="H337" s="122"/>
      <c r="I337" s="122"/>
      <c r="J337" s="122"/>
    </row>
    <row r="338" spans="1:10" ht="63.75">
      <c r="A338" s="49">
        <v>15</v>
      </c>
      <c r="B338" s="96" t="s">
        <v>234</v>
      </c>
      <c r="C338" s="60"/>
      <c r="D338" s="1568"/>
    </row>
    <row r="339" spans="1:10">
      <c r="A339" s="49"/>
      <c r="B339" s="171"/>
      <c r="C339" s="60"/>
      <c r="D339" s="1568"/>
    </row>
    <row r="340" spans="1:10" ht="38.25">
      <c r="A340" s="49"/>
      <c r="B340" s="96" t="s">
        <v>235</v>
      </c>
      <c r="C340" s="60"/>
      <c r="D340" s="1568"/>
    </row>
    <row r="341" spans="1:10">
      <c r="A341" s="49"/>
      <c r="B341" s="172" t="s">
        <v>236</v>
      </c>
      <c r="C341" s="50"/>
      <c r="D341" s="638"/>
      <c r="E341" s="153"/>
      <c r="F341" s="62"/>
      <c r="G341" s="63"/>
    </row>
    <row r="342" spans="1:10" ht="51">
      <c r="A342" s="49"/>
      <c r="B342" s="172" t="s">
        <v>237</v>
      </c>
      <c r="C342" s="60"/>
      <c r="D342" s="1568"/>
    </row>
    <row r="343" spans="1:10" ht="63.75">
      <c r="A343" s="49"/>
      <c r="B343" s="126" t="s">
        <v>238</v>
      </c>
      <c r="C343" s="60"/>
      <c r="D343" s="1568"/>
    </row>
    <row r="344" spans="1:10">
      <c r="A344" s="49"/>
      <c r="B344" s="171"/>
      <c r="C344" s="60"/>
      <c r="D344" s="1568"/>
    </row>
    <row r="345" spans="1:10">
      <c r="A345" s="49"/>
      <c r="B345" s="172" t="s">
        <v>236</v>
      </c>
      <c r="C345" s="50"/>
      <c r="D345" s="638"/>
      <c r="E345" s="153"/>
      <c r="F345" s="62"/>
      <c r="G345" s="63"/>
    </row>
    <row r="346" spans="1:10" ht="51">
      <c r="A346" s="49"/>
      <c r="B346" s="172" t="s">
        <v>239</v>
      </c>
      <c r="C346" s="60"/>
      <c r="D346" s="1568"/>
    </row>
    <row r="347" spans="1:10" ht="25.5">
      <c r="A347" s="49"/>
      <c r="B347" s="96" t="s">
        <v>240</v>
      </c>
      <c r="C347" s="60" t="s">
        <v>83</v>
      </c>
      <c r="D347" s="1568">
        <v>20</v>
      </c>
    </row>
    <row r="348" spans="1:10">
      <c r="A348" s="49"/>
      <c r="B348" s="96"/>
      <c r="C348" s="60"/>
      <c r="D348" s="1568"/>
      <c r="E348" s="62"/>
      <c r="F348" s="62"/>
    </row>
    <row r="349" spans="1:10" ht="25.5">
      <c r="A349" s="64">
        <v>16</v>
      </c>
      <c r="B349" s="96" t="s">
        <v>241</v>
      </c>
      <c r="D349" s="117"/>
      <c r="E349" s="72"/>
      <c r="F349" s="72"/>
      <c r="G349" s="125"/>
      <c r="H349" s="122"/>
      <c r="I349" s="122"/>
      <c r="J349" s="122"/>
    </row>
    <row r="350" spans="1:10" ht="38.25">
      <c r="A350" s="64"/>
      <c r="B350" s="96" t="s">
        <v>242</v>
      </c>
      <c r="D350" s="117"/>
      <c r="E350" s="72"/>
      <c r="F350" s="72"/>
      <c r="G350" s="125"/>
      <c r="H350" s="122"/>
      <c r="I350" s="122"/>
      <c r="J350" s="122"/>
    </row>
    <row r="351" spans="1:10" ht="38.25">
      <c r="A351" s="64"/>
      <c r="B351" s="96" t="s">
        <v>243</v>
      </c>
      <c r="D351" s="117"/>
      <c r="E351" s="72"/>
      <c r="F351" s="72"/>
      <c r="G351" s="125"/>
      <c r="H351" s="122"/>
      <c r="I351" s="122"/>
      <c r="J351" s="122"/>
    </row>
    <row r="352" spans="1:10">
      <c r="A352" s="49"/>
      <c r="B352" s="90" t="s">
        <v>244</v>
      </c>
      <c r="C352" s="60"/>
      <c r="D352" s="1568"/>
      <c r="E352" s="62"/>
      <c r="F352" s="62"/>
    </row>
    <row r="353" spans="1:10">
      <c r="A353" s="167"/>
      <c r="B353" s="96" t="s">
        <v>245</v>
      </c>
      <c r="C353" s="60" t="s">
        <v>83</v>
      </c>
      <c r="D353" s="1568">
        <v>675</v>
      </c>
      <c r="E353" s="72"/>
      <c r="F353" s="72"/>
      <c r="G353" s="125"/>
      <c r="H353" s="122"/>
      <c r="I353" s="122"/>
      <c r="J353" s="122"/>
    </row>
    <row r="354" spans="1:10">
      <c r="A354" s="49"/>
      <c r="B354" s="144"/>
      <c r="C354" s="60"/>
      <c r="D354" s="94"/>
      <c r="E354" s="62"/>
      <c r="F354" s="62"/>
    </row>
    <row r="355" spans="1:10" ht="38.25">
      <c r="A355" s="175">
        <v>17</v>
      </c>
      <c r="B355" s="96" t="s">
        <v>246</v>
      </c>
      <c r="D355" s="176"/>
      <c r="E355" s="177"/>
      <c r="F355" s="177"/>
    </row>
    <row r="356" spans="1:10">
      <c r="A356" s="49"/>
      <c r="B356" s="90" t="s">
        <v>244</v>
      </c>
      <c r="C356" s="60"/>
      <c r="D356" s="1568"/>
      <c r="E356" s="62"/>
      <c r="F356" s="62"/>
    </row>
    <row r="357" spans="1:10">
      <c r="A357" s="167"/>
      <c r="B357" s="96" t="s">
        <v>245</v>
      </c>
      <c r="C357" s="60" t="s">
        <v>83</v>
      </c>
      <c r="D357" s="1568">
        <v>225</v>
      </c>
      <c r="E357" s="72"/>
      <c r="F357" s="72"/>
      <c r="G357" s="125"/>
      <c r="H357" s="122"/>
      <c r="I357" s="122"/>
      <c r="J357" s="122"/>
    </row>
    <row r="358" spans="1:10">
      <c r="A358" s="49"/>
      <c r="B358" s="126"/>
      <c r="C358" s="60"/>
      <c r="D358" s="94"/>
    </row>
    <row r="359" spans="1:10" ht="25.5">
      <c r="A359" s="49">
        <v>18</v>
      </c>
      <c r="B359" s="97" t="s">
        <v>1361</v>
      </c>
      <c r="C359" s="50"/>
      <c r="D359" s="94"/>
      <c r="E359" s="153"/>
      <c r="F359" s="141"/>
      <c r="G359" s="142"/>
    </row>
    <row r="360" spans="1:10" ht="51">
      <c r="A360" s="167"/>
      <c r="B360" s="96" t="s">
        <v>233</v>
      </c>
      <c r="C360" s="60"/>
      <c r="D360" s="1568"/>
      <c r="E360" s="72"/>
      <c r="F360" s="72"/>
      <c r="G360" s="125"/>
      <c r="H360" s="122"/>
      <c r="I360" s="122"/>
      <c r="J360" s="122"/>
    </row>
    <row r="361" spans="1:10" ht="38.25">
      <c r="A361" s="167"/>
      <c r="B361" s="96" t="s">
        <v>230</v>
      </c>
      <c r="C361" s="60"/>
      <c r="D361" s="1568"/>
      <c r="E361" s="72"/>
      <c r="F361" s="72"/>
      <c r="G361" s="125"/>
      <c r="H361" s="122"/>
      <c r="I361" s="122"/>
      <c r="J361" s="122"/>
    </row>
    <row r="362" spans="1:10">
      <c r="A362" s="167"/>
      <c r="B362" s="96" t="s">
        <v>224</v>
      </c>
      <c r="C362" s="60"/>
      <c r="D362" s="1568"/>
      <c r="E362" s="72"/>
      <c r="F362" s="72"/>
      <c r="G362" s="125"/>
      <c r="H362" s="122"/>
      <c r="I362" s="122"/>
      <c r="J362" s="122"/>
    </row>
    <row r="363" spans="1:10">
      <c r="A363" s="145" t="s">
        <v>63</v>
      </c>
      <c r="B363" s="154" t="s">
        <v>248</v>
      </c>
      <c r="C363" s="50" t="s">
        <v>75</v>
      </c>
      <c r="D363" s="94">
        <v>1</v>
      </c>
      <c r="E363" s="153"/>
      <c r="F363" s="141"/>
      <c r="G363" s="142"/>
    </row>
    <row r="364" spans="1:10">
      <c r="A364" s="49"/>
      <c r="B364" s="126"/>
      <c r="C364" s="60"/>
      <c r="D364" s="94"/>
    </row>
    <row r="365" spans="1:10" s="418" customFormat="1" ht="25.5">
      <c r="A365" s="413">
        <v>19</v>
      </c>
      <c r="B365" s="90" t="s">
        <v>249</v>
      </c>
      <c r="C365" s="1567"/>
      <c r="D365" s="94"/>
    </row>
    <row r="366" spans="1:10" s="418" customFormat="1" ht="51">
      <c r="A366" s="167"/>
      <c r="B366" s="96" t="s">
        <v>3825</v>
      </c>
      <c r="C366" s="1567"/>
      <c r="D366" s="1568"/>
      <c r="E366" s="72"/>
      <c r="F366" s="72"/>
      <c r="G366" s="125"/>
      <c r="H366" s="122"/>
      <c r="I366" s="122"/>
      <c r="J366" s="122"/>
    </row>
    <row r="367" spans="1:10" s="418" customFormat="1" ht="25.5">
      <c r="A367" s="64"/>
      <c r="B367" s="96" t="s">
        <v>200</v>
      </c>
      <c r="C367" s="1567"/>
      <c r="D367" s="1568"/>
      <c r="E367" s="72"/>
      <c r="F367" s="72"/>
      <c r="G367" s="125"/>
      <c r="H367" s="122"/>
      <c r="I367" s="122"/>
      <c r="J367" s="122"/>
    </row>
    <row r="368" spans="1:10" s="418" customFormat="1" ht="25.5">
      <c r="A368" s="413"/>
      <c r="B368" s="126" t="s">
        <v>250</v>
      </c>
      <c r="C368" s="1567" t="s">
        <v>81</v>
      </c>
      <c r="D368" s="94">
        <v>6</v>
      </c>
    </row>
    <row r="369" spans="1:31" s="418" customFormat="1">
      <c r="A369" s="413"/>
      <c r="B369" s="90" t="s">
        <v>3826</v>
      </c>
      <c r="C369" s="1567" t="s">
        <v>81</v>
      </c>
      <c r="D369" s="94">
        <v>6</v>
      </c>
    </row>
    <row r="370" spans="1:31" s="418" customFormat="1">
      <c r="A370" s="413"/>
      <c r="B370" s="96" t="s">
        <v>3827</v>
      </c>
      <c r="C370" s="1567" t="s">
        <v>256</v>
      </c>
      <c r="D370" s="94">
        <v>162</v>
      </c>
    </row>
    <row r="371" spans="1:31">
      <c r="A371" s="49"/>
      <c r="B371" s="90"/>
      <c r="C371" s="60"/>
      <c r="D371" s="94"/>
    </row>
    <row r="372" spans="1:31" ht="38.25">
      <c r="A372" s="49">
        <v>20</v>
      </c>
      <c r="B372" s="90" t="s">
        <v>3828</v>
      </c>
      <c r="C372" s="60"/>
      <c r="D372" s="94"/>
    </row>
    <row r="373" spans="1:31" s="418" customFormat="1" ht="51">
      <c r="A373" s="167"/>
      <c r="B373" s="96" t="s">
        <v>3825</v>
      </c>
      <c r="C373" s="1567"/>
      <c r="D373" s="1568"/>
      <c r="E373" s="72"/>
      <c r="F373" s="72"/>
      <c r="G373" s="125"/>
      <c r="H373" s="122"/>
      <c r="I373" s="122"/>
      <c r="J373" s="122"/>
    </row>
    <row r="374" spans="1:31" ht="25.5">
      <c r="A374" s="49"/>
      <c r="B374" s="90" t="s">
        <v>251</v>
      </c>
    </row>
    <row r="375" spans="1:31" s="418" customFormat="1" ht="25.5">
      <c r="A375" s="64"/>
      <c r="B375" s="96" t="s">
        <v>200</v>
      </c>
      <c r="C375" s="60" t="s">
        <v>72</v>
      </c>
      <c r="D375" s="94">
        <v>16</v>
      </c>
      <c r="E375" s="72"/>
      <c r="F375" s="72"/>
      <c r="G375" s="125"/>
      <c r="H375" s="122"/>
      <c r="I375" s="122"/>
      <c r="J375" s="122"/>
    </row>
    <row r="376" spans="1:31">
      <c r="A376" s="49"/>
      <c r="B376" s="90"/>
      <c r="C376" s="60"/>
      <c r="D376" s="94"/>
    </row>
    <row r="377" spans="1:31" ht="38.25">
      <c r="A377" s="49">
        <v>21</v>
      </c>
      <c r="B377" s="90" t="s">
        <v>1362</v>
      </c>
    </row>
    <row r="378" spans="1:31" ht="51">
      <c r="A378" s="49"/>
      <c r="B378" s="126" t="s">
        <v>253</v>
      </c>
      <c r="C378" s="60"/>
      <c r="D378" s="94"/>
    </row>
    <row r="379" spans="1:31">
      <c r="A379" s="49"/>
      <c r="B379" s="90" t="s">
        <v>254</v>
      </c>
      <c r="C379" s="71"/>
      <c r="D379" s="1568"/>
    </row>
    <row r="380" spans="1:31">
      <c r="A380" s="49"/>
      <c r="B380" s="90" t="s">
        <v>255</v>
      </c>
      <c r="C380" s="60" t="s">
        <v>256</v>
      </c>
      <c r="D380" s="94">
        <v>9930</v>
      </c>
      <c r="E380" s="62"/>
      <c r="F380" s="62"/>
      <c r="G380" s="148"/>
      <c r="H380" s="148"/>
      <c r="I380" s="148"/>
      <c r="J380" s="148"/>
      <c r="K380" s="148"/>
      <c r="L380" s="148"/>
      <c r="M380" s="148"/>
      <c r="N380" s="148"/>
      <c r="O380" s="148"/>
      <c r="P380" s="148"/>
      <c r="Q380" s="148"/>
      <c r="R380" s="148"/>
      <c r="S380" s="148"/>
      <c r="T380" s="148"/>
      <c r="U380" s="148"/>
      <c r="V380" s="148"/>
      <c r="W380" s="148"/>
      <c r="X380" s="148"/>
      <c r="Y380" s="148"/>
      <c r="Z380" s="148"/>
      <c r="AA380" s="148"/>
      <c r="AB380" s="148"/>
      <c r="AC380" s="148"/>
      <c r="AD380" s="148"/>
      <c r="AE380" s="148"/>
    </row>
    <row r="381" spans="1:31">
      <c r="A381" s="49"/>
      <c r="B381" s="90" t="s">
        <v>257</v>
      </c>
      <c r="C381" s="60" t="s">
        <v>256</v>
      </c>
      <c r="D381" s="94">
        <v>17000</v>
      </c>
      <c r="E381" s="62"/>
      <c r="F381" s="62"/>
      <c r="G381" s="148"/>
      <c r="H381" s="148"/>
      <c r="I381" s="148"/>
      <c r="J381" s="148"/>
      <c r="K381" s="148"/>
      <c r="L381" s="148"/>
      <c r="M381" s="148"/>
      <c r="N381" s="148"/>
      <c r="O381" s="148"/>
      <c r="P381" s="148"/>
      <c r="Q381" s="148"/>
      <c r="R381" s="148"/>
      <c r="S381" s="148"/>
      <c r="T381" s="148"/>
      <c r="U381" s="148"/>
      <c r="V381" s="148"/>
      <c r="W381" s="148"/>
      <c r="X381" s="148"/>
      <c r="Y381" s="148"/>
      <c r="Z381" s="148"/>
      <c r="AA381" s="148"/>
      <c r="AB381" s="148"/>
      <c r="AC381" s="148"/>
      <c r="AD381" s="148"/>
      <c r="AE381" s="148"/>
    </row>
    <row r="382" spans="1:31">
      <c r="A382" s="49"/>
      <c r="B382" s="90"/>
      <c r="C382" s="60"/>
      <c r="D382" s="1568"/>
    </row>
    <row r="383" spans="1:31" ht="63.75">
      <c r="A383" s="49">
        <v>22</v>
      </c>
      <c r="B383" s="96" t="s">
        <v>3832</v>
      </c>
      <c r="C383" s="60"/>
      <c r="D383" s="1568"/>
    </row>
    <row r="384" spans="1:31">
      <c r="A384" s="49"/>
      <c r="B384" s="90" t="s">
        <v>258</v>
      </c>
      <c r="C384" s="60" t="s">
        <v>81</v>
      </c>
      <c r="D384" s="1568">
        <v>65</v>
      </c>
    </row>
    <row r="385" spans="1:6">
      <c r="A385" s="49"/>
      <c r="B385" s="90" t="s">
        <v>259</v>
      </c>
      <c r="C385" s="60" t="s">
        <v>81</v>
      </c>
      <c r="D385" s="1568">
        <v>13</v>
      </c>
    </row>
    <row r="386" spans="1:6">
      <c r="A386" s="49"/>
      <c r="B386" s="90" t="s">
        <v>260</v>
      </c>
      <c r="C386" s="60" t="s">
        <v>81</v>
      </c>
      <c r="D386" s="1568">
        <v>20</v>
      </c>
    </row>
    <row r="387" spans="1:6">
      <c r="A387" s="49"/>
      <c r="B387" s="90"/>
      <c r="C387" s="60"/>
      <c r="D387" s="1568"/>
    </row>
    <row r="388" spans="1:6" ht="63.75">
      <c r="A388" s="49">
        <v>23</v>
      </c>
      <c r="B388" s="126" t="s">
        <v>3833</v>
      </c>
      <c r="C388" s="60"/>
      <c r="D388" s="1568"/>
    </row>
    <row r="389" spans="1:6">
      <c r="A389" s="49"/>
      <c r="B389" s="90" t="s">
        <v>261</v>
      </c>
      <c r="C389" s="60" t="s">
        <v>81</v>
      </c>
      <c r="D389" s="1568">
        <v>270</v>
      </c>
    </row>
    <row r="390" spans="1:6">
      <c r="A390" s="49"/>
      <c r="B390" s="90"/>
      <c r="C390" s="60"/>
      <c r="D390" s="1568"/>
    </row>
    <row r="391" spans="1:6" ht="63.75">
      <c r="A391" s="49">
        <v>24</v>
      </c>
      <c r="B391" s="126" t="s">
        <v>262</v>
      </c>
      <c r="C391" s="60" t="s">
        <v>83</v>
      </c>
      <c r="D391" s="1568">
        <v>200</v>
      </c>
    </row>
    <row r="392" spans="1:6">
      <c r="A392" s="49"/>
      <c r="B392" s="90"/>
      <c r="C392" s="60"/>
      <c r="D392" s="1568"/>
    </row>
    <row r="393" spans="1:6" ht="38.25">
      <c r="A393" s="49">
        <v>25</v>
      </c>
      <c r="B393" s="90" t="s">
        <v>263</v>
      </c>
      <c r="C393" s="60"/>
      <c r="D393" s="94"/>
    </row>
    <row r="394" spans="1:6" ht="38.25">
      <c r="A394" s="49"/>
      <c r="B394" s="90" t="s">
        <v>264</v>
      </c>
      <c r="C394" s="60"/>
      <c r="D394" s="94"/>
    </row>
    <row r="395" spans="1:6">
      <c r="A395" s="49"/>
      <c r="B395" s="154" t="s">
        <v>248</v>
      </c>
      <c r="C395" s="60" t="s">
        <v>75</v>
      </c>
      <c r="D395" s="94">
        <v>4</v>
      </c>
    </row>
    <row r="396" spans="1:6">
      <c r="A396" s="49"/>
      <c r="B396" s="90" t="s">
        <v>265</v>
      </c>
      <c r="C396" s="60" t="s">
        <v>256</v>
      </c>
      <c r="D396" s="94">
        <v>200</v>
      </c>
    </row>
    <row r="397" spans="1:6">
      <c r="A397" s="49"/>
      <c r="B397" s="90"/>
      <c r="C397" s="60"/>
      <c r="D397" s="94"/>
    </row>
    <row r="398" spans="1:6" ht="51">
      <c r="A398" s="64">
        <v>26</v>
      </c>
      <c r="B398" s="146" t="s">
        <v>1363</v>
      </c>
      <c r="C398" s="163"/>
      <c r="D398" s="94"/>
      <c r="E398" s="62"/>
      <c r="F398" s="62"/>
    </row>
    <row r="399" spans="1:6" ht="38.25">
      <c r="A399" s="64"/>
      <c r="B399" s="146" t="s">
        <v>1364</v>
      </c>
      <c r="C399" s="163"/>
      <c r="D399" s="94"/>
      <c r="E399" s="62"/>
      <c r="F399" s="62"/>
    </row>
    <row r="400" spans="1:6">
      <c r="A400" s="49"/>
      <c r="B400" s="149" t="s">
        <v>1365</v>
      </c>
      <c r="C400" s="60"/>
      <c r="D400" s="94"/>
    </row>
    <row r="401" spans="1:31">
      <c r="A401" s="162"/>
      <c r="B401" s="126" t="s">
        <v>194</v>
      </c>
      <c r="C401" s="163"/>
      <c r="D401" s="94"/>
      <c r="E401" s="62"/>
      <c r="F401" s="62"/>
    </row>
    <row r="402" spans="1:31" ht="127.5">
      <c r="A402" s="64"/>
      <c r="B402" s="14" t="s">
        <v>195</v>
      </c>
      <c r="C402" s="128"/>
      <c r="D402" s="113"/>
      <c r="E402" s="72"/>
      <c r="F402" s="72"/>
      <c r="G402" s="125"/>
      <c r="H402" s="122"/>
      <c r="I402" s="122"/>
      <c r="J402" s="122"/>
    </row>
    <row r="403" spans="1:31">
      <c r="A403" s="64"/>
      <c r="B403" s="212"/>
      <c r="C403" s="128"/>
      <c r="D403" s="113"/>
      <c r="E403" s="72"/>
      <c r="F403" s="72"/>
      <c r="G403" s="125"/>
      <c r="H403" s="122"/>
      <c r="I403" s="122"/>
      <c r="J403" s="122"/>
    </row>
    <row r="404" spans="1:31" ht="63.75">
      <c r="A404" s="167"/>
      <c r="B404" s="90" t="s">
        <v>1366</v>
      </c>
      <c r="C404" s="164"/>
      <c r="D404" s="165"/>
      <c r="E404" s="166"/>
      <c r="F404" s="62"/>
      <c r="G404" s="148"/>
      <c r="H404" s="148"/>
      <c r="I404" s="148"/>
      <c r="J404" s="148"/>
      <c r="K404" s="148"/>
      <c r="L404" s="148"/>
      <c r="M404" s="148"/>
      <c r="N404" s="148"/>
      <c r="O404" s="148"/>
      <c r="P404" s="148"/>
      <c r="Q404" s="148"/>
      <c r="R404" s="148"/>
      <c r="S404" s="148"/>
      <c r="T404" s="148"/>
      <c r="U404" s="148"/>
      <c r="V404" s="148"/>
      <c r="W404" s="148"/>
      <c r="X404" s="148"/>
      <c r="Y404" s="148"/>
      <c r="Z404" s="148"/>
      <c r="AA404" s="148"/>
      <c r="AB404" s="148"/>
      <c r="AC404" s="148"/>
      <c r="AD404" s="148"/>
      <c r="AE404" s="148"/>
    </row>
    <row r="405" spans="1:31" ht="25.5">
      <c r="A405" s="64"/>
      <c r="B405" s="96" t="s">
        <v>200</v>
      </c>
      <c r="C405" s="60"/>
      <c r="D405" s="1568"/>
      <c r="E405" s="72"/>
      <c r="F405" s="72"/>
      <c r="G405" s="125"/>
      <c r="H405" s="122"/>
      <c r="I405" s="122"/>
      <c r="J405" s="122"/>
    </row>
    <row r="406" spans="1:31">
      <c r="A406" s="167"/>
      <c r="B406" s="126" t="s">
        <v>197</v>
      </c>
      <c r="C406" s="60" t="s">
        <v>75</v>
      </c>
      <c r="D406" s="1568">
        <v>50</v>
      </c>
      <c r="E406" s="72"/>
      <c r="F406" s="72"/>
      <c r="G406" s="125"/>
      <c r="H406" s="122"/>
      <c r="I406" s="122"/>
      <c r="J406" s="122"/>
    </row>
    <row r="407" spans="1:31">
      <c r="A407" s="167"/>
      <c r="B407" s="126"/>
      <c r="C407" s="60"/>
      <c r="D407" s="1568"/>
      <c r="E407" s="72"/>
      <c r="F407" s="72"/>
      <c r="G407" s="125"/>
      <c r="H407" s="122"/>
      <c r="I407" s="122"/>
      <c r="J407" s="122"/>
    </row>
    <row r="408" spans="1:31">
      <c r="A408" s="131"/>
      <c r="B408" s="310" t="s">
        <v>266</v>
      </c>
      <c r="C408" s="133"/>
      <c r="D408" s="134"/>
      <c r="E408" s="135"/>
      <c r="F408" s="136"/>
    </row>
    <row r="409" spans="1:31">
      <c r="A409" s="49"/>
      <c r="B409" s="59"/>
      <c r="C409" s="60"/>
      <c r="D409" s="94"/>
      <c r="E409" s="62"/>
      <c r="F409" s="62"/>
    </row>
    <row r="410" spans="1:31">
      <c r="A410" s="49"/>
      <c r="B410" s="90"/>
      <c r="C410" s="112"/>
      <c r="D410" s="117"/>
      <c r="E410" s="62"/>
      <c r="F410" s="62"/>
    </row>
    <row r="411" spans="1:31">
      <c r="A411" s="49"/>
      <c r="B411" s="59" t="s">
        <v>267</v>
      </c>
      <c r="C411" s="60"/>
      <c r="D411" s="94"/>
      <c r="E411" s="62"/>
      <c r="F411" s="62"/>
    </row>
    <row r="412" spans="1:31">
      <c r="A412" s="49"/>
      <c r="B412" s="59"/>
      <c r="C412" s="60"/>
      <c r="D412" s="94"/>
      <c r="E412" s="62"/>
      <c r="F412" s="62"/>
    </row>
    <row r="413" spans="1:31">
      <c r="A413" s="49"/>
      <c r="B413" s="59"/>
      <c r="C413" s="60"/>
      <c r="D413" s="94"/>
      <c r="E413" s="62"/>
      <c r="F413" s="62"/>
    </row>
    <row r="414" spans="1:31">
      <c r="A414" s="49"/>
      <c r="B414" s="185" t="s">
        <v>268</v>
      </c>
      <c r="C414" s="60"/>
      <c r="D414" s="94"/>
      <c r="E414" s="62"/>
      <c r="F414" s="62"/>
    </row>
    <row r="415" spans="1:31" ht="51">
      <c r="A415" s="49"/>
      <c r="B415" s="185" t="s">
        <v>269</v>
      </c>
      <c r="C415" s="60"/>
      <c r="D415" s="94"/>
      <c r="E415" s="62"/>
      <c r="F415" s="62"/>
    </row>
    <row r="416" spans="1:31">
      <c r="A416" s="49"/>
      <c r="B416" s="59"/>
      <c r="C416" s="60"/>
      <c r="D416" s="94"/>
      <c r="E416" s="62"/>
      <c r="F416" s="62"/>
    </row>
    <row r="417" spans="1:7">
      <c r="A417" s="49"/>
      <c r="B417" s="154"/>
      <c r="C417" s="60"/>
      <c r="D417" s="94"/>
      <c r="E417" s="153"/>
      <c r="F417" s="62"/>
      <c r="G417" s="63"/>
    </row>
    <row r="418" spans="1:7" ht="25.5">
      <c r="A418" s="65" t="s">
        <v>40</v>
      </c>
      <c r="B418" s="66" t="s">
        <v>41</v>
      </c>
      <c r="C418" s="67" t="s">
        <v>42</v>
      </c>
      <c r="D418" s="68" t="s">
        <v>43</v>
      </c>
      <c r="E418" s="69" t="s">
        <v>44</v>
      </c>
      <c r="F418" s="70" t="s">
        <v>45</v>
      </c>
      <c r="G418" s="71"/>
    </row>
    <row r="419" spans="1:7">
      <c r="A419" s="190"/>
      <c r="B419" s="370"/>
      <c r="C419" s="187"/>
      <c r="D419" s="188"/>
      <c r="E419" s="189"/>
      <c r="F419" s="189"/>
      <c r="G419" s="71"/>
    </row>
    <row r="420" spans="1:7">
      <c r="A420" s="49">
        <v>1</v>
      </c>
      <c r="B420" s="186" t="s">
        <v>270</v>
      </c>
      <c r="C420" s="187"/>
      <c r="D420" s="188"/>
      <c r="E420" s="189"/>
      <c r="F420" s="189"/>
      <c r="G420" s="71"/>
    </row>
    <row r="421" spans="1:7" ht="38.25">
      <c r="A421" s="71"/>
      <c r="B421" s="154" t="s">
        <v>271</v>
      </c>
      <c r="C421" s="71"/>
      <c r="D421" s="115"/>
      <c r="E421" s="189"/>
      <c r="F421" s="189"/>
      <c r="G421" s="71"/>
    </row>
    <row r="422" spans="1:7" ht="25.5">
      <c r="A422" s="190"/>
      <c r="B422" s="97" t="s">
        <v>272</v>
      </c>
      <c r="C422" s="187"/>
      <c r="D422" s="188"/>
      <c r="E422" s="189"/>
      <c r="F422" s="189"/>
      <c r="G422" s="71"/>
    </row>
    <row r="423" spans="1:7" ht="38.25">
      <c r="A423" s="190"/>
      <c r="B423" s="97" t="s">
        <v>273</v>
      </c>
      <c r="C423" s="187"/>
      <c r="D423" s="188"/>
      <c r="E423" s="189"/>
      <c r="F423" s="189"/>
      <c r="G423" s="71"/>
    </row>
    <row r="424" spans="1:7">
      <c r="A424" s="49"/>
      <c r="B424" s="97" t="s">
        <v>274</v>
      </c>
      <c r="C424" s="71"/>
      <c r="D424" s="115"/>
      <c r="E424" s="189"/>
      <c r="F424" s="189"/>
      <c r="G424" s="71"/>
    </row>
    <row r="425" spans="1:7">
      <c r="A425" s="190"/>
      <c r="B425" s="97" t="s">
        <v>275</v>
      </c>
      <c r="C425" s="50" t="s">
        <v>83</v>
      </c>
      <c r="D425" s="94">
        <v>150</v>
      </c>
      <c r="E425" s="189"/>
      <c r="F425" s="189"/>
      <c r="G425" s="71"/>
    </row>
    <row r="426" spans="1:7">
      <c r="A426" s="190"/>
      <c r="B426" s="97"/>
      <c r="C426" s="187"/>
      <c r="D426" s="188"/>
      <c r="E426" s="189"/>
      <c r="F426" s="189"/>
      <c r="G426" s="71"/>
    </row>
    <row r="427" spans="1:7" ht="25.5">
      <c r="A427" s="49">
        <v>2</v>
      </c>
      <c r="B427" s="26" t="s">
        <v>276</v>
      </c>
      <c r="C427" s="187"/>
      <c r="D427" s="188"/>
      <c r="E427" s="189"/>
      <c r="F427" s="189"/>
      <c r="G427" s="71"/>
    </row>
    <row r="428" spans="1:7">
      <c r="A428" s="54"/>
      <c r="B428" s="143" t="s">
        <v>277</v>
      </c>
      <c r="C428" s="112"/>
      <c r="F428" s="166"/>
    </row>
    <row r="429" spans="1:7" ht="76.5">
      <c r="A429" s="190"/>
      <c r="B429" s="97" t="s">
        <v>278</v>
      </c>
      <c r="C429" s="187"/>
      <c r="D429" s="188"/>
      <c r="E429" s="189"/>
      <c r="F429" s="189"/>
      <c r="G429" s="71"/>
    </row>
    <row r="430" spans="1:7" ht="51">
      <c r="A430" s="190"/>
      <c r="B430" s="99" t="s">
        <v>279</v>
      </c>
      <c r="C430" s="187"/>
      <c r="D430" s="188"/>
      <c r="E430" s="189"/>
      <c r="F430" s="189"/>
      <c r="G430" s="71"/>
    </row>
    <row r="431" spans="1:7">
      <c r="A431" s="190"/>
      <c r="B431" s="97" t="s">
        <v>280</v>
      </c>
      <c r="C431" s="187"/>
      <c r="D431" s="188"/>
      <c r="E431" s="189"/>
      <c r="F431" s="189"/>
      <c r="G431" s="71"/>
    </row>
    <row r="432" spans="1:7">
      <c r="A432" s="49" t="s">
        <v>63</v>
      </c>
      <c r="B432" s="149" t="s">
        <v>281</v>
      </c>
      <c r="C432" s="191" t="s">
        <v>72</v>
      </c>
      <c r="D432" s="192">
        <v>1</v>
      </c>
      <c r="E432" s="189"/>
      <c r="F432" s="189"/>
      <c r="G432" s="71"/>
    </row>
    <row r="433" spans="1:7">
      <c r="A433" s="49" t="s">
        <v>63</v>
      </c>
      <c r="B433" s="149" t="s">
        <v>282</v>
      </c>
      <c r="C433" s="191" t="s">
        <v>72</v>
      </c>
      <c r="D433" s="192">
        <v>1</v>
      </c>
      <c r="E433" s="189"/>
      <c r="F433" s="189"/>
      <c r="G433" s="71"/>
    </row>
    <row r="434" spans="1:7">
      <c r="A434" s="49" t="s">
        <v>63</v>
      </c>
      <c r="B434" s="149" t="s">
        <v>283</v>
      </c>
      <c r="C434" s="191" t="s">
        <v>72</v>
      </c>
      <c r="D434" s="192">
        <v>4</v>
      </c>
      <c r="E434" s="189"/>
      <c r="F434" s="189"/>
      <c r="G434" s="71"/>
    </row>
    <row r="435" spans="1:7">
      <c r="A435" s="49"/>
      <c r="B435" s="59"/>
      <c r="C435" s="60"/>
      <c r="D435" s="94"/>
    </row>
    <row r="436" spans="1:7" ht="38.25">
      <c r="A436" s="49">
        <v>3</v>
      </c>
      <c r="B436" s="144" t="s">
        <v>284</v>
      </c>
      <c r="C436" s="60"/>
      <c r="D436" s="94"/>
    </row>
    <row r="437" spans="1:7" ht="51">
      <c r="A437" s="49"/>
      <c r="B437" s="143" t="s">
        <v>285</v>
      </c>
      <c r="C437" s="60"/>
      <c r="D437" s="94"/>
    </row>
    <row r="438" spans="1:7" ht="51">
      <c r="A438" s="49"/>
      <c r="B438" s="99" t="s">
        <v>1367</v>
      </c>
      <c r="C438" s="112" t="s">
        <v>83</v>
      </c>
      <c r="D438" s="118">
        <v>12</v>
      </c>
      <c r="F438" s="166"/>
    </row>
    <row r="439" spans="1:7">
      <c r="A439" s="54"/>
      <c r="B439" s="143"/>
      <c r="C439" s="112"/>
      <c r="F439" s="166"/>
    </row>
    <row r="440" spans="1:7">
      <c r="A440" s="64"/>
      <c r="B440" s="126"/>
      <c r="C440" s="60"/>
      <c r="D440" s="1568"/>
      <c r="E440" s="72"/>
    </row>
    <row r="441" spans="1:7">
      <c r="A441" s="64"/>
      <c r="B441" s="186" t="s">
        <v>286</v>
      </c>
      <c r="C441" s="60"/>
      <c r="D441" s="1568"/>
      <c r="E441" s="72"/>
    </row>
    <row r="442" spans="1:7">
      <c r="A442" s="64"/>
      <c r="B442" s="126"/>
      <c r="C442" s="60"/>
      <c r="D442" s="1568"/>
      <c r="E442" s="72"/>
    </row>
    <row r="443" spans="1:7" ht="25.5">
      <c r="A443" s="49">
        <v>4</v>
      </c>
      <c r="B443" s="97" t="s">
        <v>287</v>
      </c>
      <c r="C443" s="50"/>
      <c r="D443" s="94"/>
      <c r="E443" s="72"/>
      <c r="F443" s="62"/>
    </row>
    <row r="444" spans="1:7" ht="51">
      <c r="A444" s="49"/>
      <c r="B444" s="97" t="s">
        <v>288</v>
      </c>
      <c r="C444" s="50"/>
      <c r="D444" s="94"/>
      <c r="E444" s="72"/>
      <c r="F444" s="62"/>
    </row>
    <row r="445" spans="1:7">
      <c r="A445" s="49"/>
      <c r="B445" s="97"/>
      <c r="C445" s="50"/>
      <c r="D445" s="1568"/>
      <c r="E445" s="72"/>
      <c r="F445" s="62"/>
    </row>
    <row r="446" spans="1:7" ht="25.5">
      <c r="A446" s="95" t="s">
        <v>63</v>
      </c>
      <c r="B446" s="123" t="s">
        <v>289</v>
      </c>
      <c r="C446" s="112"/>
      <c r="D446" s="118"/>
      <c r="E446" s="72"/>
      <c r="F446" s="62"/>
    </row>
    <row r="447" spans="1:7">
      <c r="A447" s="95"/>
      <c r="B447" s="193"/>
      <c r="C447" s="112"/>
      <c r="D447" s="118"/>
      <c r="E447" s="72"/>
      <c r="F447" s="62"/>
    </row>
    <row r="448" spans="1:7">
      <c r="A448" s="49"/>
      <c r="B448" s="172" t="s">
        <v>236</v>
      </c>
      <c r="C448" s="50"/>
      <c r="D448" s="638"/>
      <c r="E448" s="153"/>
      <c r="F448" s="62"/>
      <c r="G448" s="63"/>
    </row>
    <row r="449" spans="1:7" ht="76.5">
      <c r="A449" s="95"/>
      <c r="B449" s="172" t="s">
        <v>290</v>
      </c>
      <c r="C449" s="112"/>
      <c r="D449" s="118"/>
      <c r="E449" s="72"/>
      <c r="F449" s="62"/>
    </row>
    <row r="450" spans="1:7">
      <c r="A450" s="95"/>
      <c r="B450" s="126"/>
      <c r="C450" s="112"/>
      <c r="D450" s="118"/>
      <c r="E450" s="72"/>
      <c r="F450" s="62"/>
    </row>
    <row r="451" spans="1:7" ht="38.25">
      <c r="A451" s="121"/>
      <c r="B451" s="92" t="s">
        <v>291</v>
      </c>
      <c r="C451" s="112"/>
      <c r="D451" s="1568"/>
      <c r="E451" s="72"/>
      <c r="F451" s="62"/>
    </row>
    <row r="452" spans="1:7" ht="51">
      <c r="A452" s="194"/>
      <c r="B452" s="92" t="s">
        <v>292</v>
      </c>
      <c r="C452" s="50"/>
      <c r="D452" s="1568"/>
      <c r="E452" s="72"/>
      <c r="F452" s="62"/>
    </row>
    <row r="453" spans="1:7" ht="38.25">
      <c r="A453" s="194"/>
      <c r="B453" s="92" t="s">
        <v>293</v>
      </c>
      <c r="C453" s="50"/>
      <c r="D453" s="1568"/>
      <c r="E453" s="72"/>
      <c r="F453" s="62"/>
    </row>
    <row r="454" spans="1:7">
      <c r="A454" s="194"/>
      <c r="B454" s="171"/>
      <c r="C454" s="50"/>
      <c r="D454" s="1568"/>
      <c r="E454" s="72"/>
      <c r="F454" s="62"/>
    </row>
    <row r="455" spans="1:7">
      <c r="A455" s="49"/>
      <c r="B455" s="172" t="s">
        <v>236</v>
      </c>
      <c r="C455" s="50"/>
      <c r="D455" s="638"/>
      <c r="E455" s="153"/>
      <c r="F455" s="62"/>
      <c r="G455" s="63"/>
    </row>
    <row r="456" spans="1:7">
      <c r="A456" s="194"/>
      <c r="B456" s="149" t="s">
        <v>294</v>
      </c>
      <c r="C456" s="50"/>
      <c r="D456" s="1568"/>
      <c r="E456" s="72"/>
      <c r="F456" s="62"/>
    </row>
    <row r="457" spans="1:7">
      <c r="A457" s="194"/>
      <c r="B457" s="149"/>
      <c r="C457" s="50"/>
      <c r="D457" s="1568"/>
      <c r="E457" s="72"/>
      <c r="F457" s="62"/>
    </row>
    <row r="458" spans="1:7">
      <c r="A458" s="121"/>
      <c r="B458" s="92" t="s">
        <v>295</v>
      </c>
      <c r="C458" s="112"/>
      <c r="D458" s="118"/>
      <c r="E458" s="72"/>
      <c r="F458" s="62"/>
    </row>
    <row r="459" spans="1:7">
      <c r="A459" s="121"/>
      <c r="B459" s="92" t="s">
        <v>296</v>
      </c>
      <c r="C459" s="112" t="s">
        <v>83</v>
      </c>
      <c r="D459" s="118">
        <v>260</v>
      </c>
      <c r="E459" s="72"/>
      <c r="F459" s="62"/>
    </row>
    <row r="460" spans="1:7">
      <c r="A460" s="121"/>
      <c r="B460" s="92"/>
      <c r="C460" s="112"/>
      <c r="D460" s="118"/>
      <c r="E460" s="72"/>
      <c r="F460" s="62"/>
    </row>
    <row r="461" spans="1:7" ht="38.25">
      <c r="A461" s="49">
        <v>5</v>
      </c>
      <c r="B461" s="154" t="s">
        <v>297</v>
      </c>
      <c r="C461" s="138"/>
      <c r="D461" s="139"/>
      <c r="E461" s="72"/>
      <c r="F461" s="62"/>
    </row>
    <row r="462" spans="1:7" ht="25.5">
      <c r="A462" s="49"/>
      <c r="B462" s="97" t="s">
        <v>298</v>
      </c>
      <c r="C462" s="138"/>
      <c r="D462" s="139"/>
      <c r="E462" s="72"/>
      <c r="F462" s="62"/>
    </row>
    <row r="463" spans="1:7" ht="51">
      <c r="A463" s="49"/>
      <c r="B463" s="97" t="s">
        <v>299</v>
      </c>
      <c r="C463" s="50" t="s">
        <v>83</v>
      </c>
      <c r="D463" s="94">
        <v>260</v>
      </c>
      <c r="E463" s="72"/>
      <c r="F463" s="62"/>
    </row>
    <row r="464" spans="1:7">
      <c r="A464" s="49"/>
      <c r="B464" s="97"/>
      <c r="C464" s="50"/>
      <c r="D464" s="94"/>
      <c r="E464" s="72"/>
      <c r="F464" s="62"/>
    </row>
    <row r="465" spans="1:31" ht="51">
      <c r="A465" s="49">
        <v>6</v>
      </c>
      <c r="B465" s="154" t="s">
        <v>300</v>
      </c>
      <c r="C465" s="50" t="s">
        <v>83</v>
      </c>
      <c r="D465" s="1568">
        <v>260</v>
      </c>
      <c r="E465" s="72"/>
      <c r="F465" s="62"/>
    </row>
    <row r="466" spans="1:31">
      <c r="A466" s="49"/>
      <c r="B466" s="97"/>
      <c r="C466" s="50"/>
      <c r="D466" s="94"/>
      <c r="E466" s="72"/>
      <c r="F466" s="62"/>
    </row>
    <row r="467" spans="1:31" ht="25.5">
      <c r="A467" s="49">
        <v>7</v>
      </c>
      <c r="B467" s="154" t="s">
        <v>301</v>
      </c>
      <c r="C467" s="50" t="s">
        <v>83</v>
      </c>
      <c r="D467" s="1568">
        <v>260</v>
      </c>
      <c r="E467" s="72"/>
      <c r="F467" s="62"/>
    </row>
    <row r="468" spans="1:31">
      <c r="A468" s="49"/>
      <c r="B468" s="154"/>
      <c r="C468" s="50"/>
      <c r="D468" s="1568"/>
      <c r="E468" s="72"/>
      <c r="F468" s="62"/>
    </row>
    <row r="469" spans="1:31" ht="38.25">
      <c r="A469" s="49">
        <v>8</v>
      </c>
      <c r="B469" s="97" t="s">
        <v>302</v>
      </c>
      <c r="C469" s="50"/>
      <c r="D469" s="94"/>
      <c r="E469" s="72"/>
    </row>
    <row r="470" spans="1:31" ht="25.5">
      <c r="A470" s="54"/>
      <c r="B470" s="143" t="s">
        <v>303</v>
      </c>
      <c r="C470" s="71"/>
      <c r="D470" s="115"/>
      <c r="E470" s="72"/>
    </row>
    <row r="471" spans="1:31" ht="38.25">
      <c r="A471" s="54"/>
      <c r="B471" s="97" t="s">
        <v>304</v>
      </c>
      <c r="C471" s="50" t="s">
        <v>83</v>
      </c>
      <c r="D471" s="94">
        <v>260</v>
      </c>
      <c r="E471" s="72"/>
    </row>
    <row r="472" spans="1:31">
      <c r="A472" s="54"/>
      <c r="B472" s="97"/>
      <c r="C472" s="50"/>
      <c r="D472" s="94"/>
      <c r="E472" s="72"/>
    </row>
    <row r="473" spans="1:31">
      <c r="A473" s="54"/>
      <c r="B473" s="97"/>
      <c r="C473" s="50"/>
      <c r="D473" s="94"/>
      <c r="E473" s="72"/>
    </row>
    <row r="474" spans="1:31">
      <c r="A474" s="64"/>
      <c r="B474" s="186" t="s">
        <v>305</v>
      </c>
      <c r="C474" s="60"/>
      <c r="D474" s="1568"/>
      <c r="E474" s="72"/>
    </row>
    <row r="475" spans="1:31">
      <c r="A475" s="64"/>
      <c r="B475" s="186"/>
      <c r="C475" s="60"/>
      <c r="D475" s="1568"/>
      <c r="E475" s="72"/>
    </row>
    <row r="476" spans="1:31" ht="38.25">
      <c r="A476" s="64">
        <v>9</v>
      </c>
      <c r="B476" s="143" t="s">
        <v>306</v>
      </c>
      <c r="C476" s="50"/>
      <c r="D476" s="94"/>
      <c r="E476" s="72"/>
    </row>
    <row r="477" spans="1:31">
      <c r="A477" s="64"/>
      <c r="B477" s="195" t="s">
        <v>307</v>
      </c>
      <c r="C477" s="60"/>
      <c r="D477" s="1568"/>
      <c r="E477" s="72"/>
      <c r="F477" s="72"/>
      <c r="G477" s="125"/>
      <c r="H477" s="122"/>
      <c r="I477" s="122"/>
      <c r="J477" s="122"/>
      <c r="K477" s="148"/>
      <c r="L477" s="148"/>
      <c r="M477" s="148"/>
      <c r="N477" s="148"/>
      <c r="O477" s="148"/>
      <c r="P477" s="148"/>
      <c r="Q477" s="148"/>
      <c r="R477" s="148"/>
      <c r="S477" s="148"/>
      <c r="T477" s="148"/>
      <c r="U477" s="148"/>
      <c r="V477" s="148"/>
      <c r="W477" s="148"/>
      <c r="X477" s="148"/>
      <c r="Y477" s="148"/>
      <c r="Z477" s="148"/>
      <c r="AA477" s="148"/>
      <c r="AB477" s="148"/>
      <c r="AC477" s="148"/>
      <c r="AD477" s="148"/>
      <c r="AE477" s="148"/>
    </row>
    <row r="478" spans="1:31">
      <c r="A478" s="49"/>
      <c r="B478" s="196" t="s">
        <v>308</v>
      </c>
      <c r="C478" s="50"/>
      <c r="D478" s="638"/>
      <c r="E478" s="153"/>
      <c r="F478" s="62"/>
      <c r="G478" s="63"/>
    </row>
    <row r="479" spans="1:31" ht="63.75">
      <c r="A479" s="49"/>
      <c r="B479" s="197" t="s">
        <v>309</v>
      </c>
      <c r="C479" s="50"/>
      <c r="D479" s="638"/>
      <c r="E479" s="153"/>
      <c r="F479" s="62"/>
      <c r="G479" s="63"/>
    </row>
    <row r="480" spans="1:31" ht="25.5">
      <c r="A480" s="49"/>
      <c r="B480" s="172" t="s">
        <v>310</v>
      </c>
      <c r="C480" s="50"/>
      <c r="D480" s="638"/>
      <c r="E480" s="153"/>
      <c r="F480" s="62"/>
      <c r="G480" s="63"/>
    </row>
    <row r="481" spans="1:31">
      <c r="A481" s="49"/>
      <c r="B481" s="172"/>
      <c r="C481" s="50"/>
      <c r="D481" s="638"/>
      <c r="E481" s="153"/>
      <c r="F481" s="62"/>
      <c r="G481" s="63"/>
    </row>
    <row r="482" spans="1:31">
      <c r="A482" s="198"/>
      <c r="B482" s="111" t="s">
        <v>296</v>
      </c>
      <c r="C482" s="199" t="s">
        <v>83</v>
      </c>
      <c r="D482" s="94">
        <v>260</v>
      </c>
      <c r="E482" s="72"/>
    </row>
    <row r="483" spans="1:31">
      <c r="A483" s="64"/>
      <c r="B483" s="96"/>
      <c r="C483" s="60"/>
      <c r="D483" s="1568"/>
      <c r="E483" s="72"/>
      <c r="F483" s="72"/>
      <c r="G483" s="125"/>
      <c r="H483" s="122"/>
      <c r="I483" s="122"/>
      <c r="J483" s="122"/>
      <c r="K483" s="148"/>
      <c r="L483" s="148"/>
      <c r="M483" s="148"/>
      <c r="N483" s="148"/>
      <c r="O483" s="148"/>
      <c r="P483" s="148"/>
      <c r="Q483" s="148"/>
      <c r="R483" s="148"/>
      <c r="S483" s="148"/>
      <c r="T483" s="148"/>
      <c r="U483" s="148"/>
      <c r="V483" s="148"/>
      <c r="W483" s="148"/>
      <c r="X483" s="148"/>
      <c r="Y483" s="148"/>
      <c r="Z483" s="148"/>
      <c r="AA483" s="148"/>
      <c r="AB483" s="148"/>
      <c r="AC483" s="148"/>
      <c r="AD483" s="148"/>
      <c r="AE483" s="148"/>
    </row>
    <row r="484" spans="1:31" ht="38.25">
      <c r="A484" s="49">
        <v>10</v>
      </c>
      <c r="B484" s="154" t="s">
        <v>297</v>
      </c>
      <c r="C484" s="138"/>
      <c r="D484" s="139"/>
      <c r="E484" s="72"/>
      <c r="F484" s="62"/>
    </row>
    <row r="485" spans="1:31" ht="25.5">
      <c r="A485" s="49"/>
      <c r="B485" s="97" t="s">
        <v>298</v>
      </c>
      <c r="C485" s="138"/>
      <c r="D485" s="139"/>
      <c r="E485" s="72"/>
      <c r="F485" s="62"/>
    </row>
    <row r="486" spans="1:31" ht="51">
      <c r="A486" s="49"/>
      <c r="B486" s="97" t="s">
        <v>311</v>
      </c>
      <c r="C486" s="50" t="s">
        <v>83</v>
      </c>
      <c r="D486" s="94">
        <v>260</v>
      </c>
      <c r="E486" s="72"/>
      <c r="F486" s="62"/>
    </row>
    <row r="487" spans="1:31">
      <c r="A487" s="49"/>
      <c r="B487" s="97"/>
      <c r="C487" s="50"/>
      <c r="D487" s="94"/>
      <c r="E487" s="72"/>
      <c r="F487" s="62"/>
    </row>
    <row r="488" spans="1:31" ht="25.5">
      <c r="A488" s="49">
        <v>11</v>
      </c>
      <c r="B488" s="154" t="s">
        <v>301</v>
      </c>
      <c r="C488" s="50" t="s">
        <v>83</v>
      </c>
      <c r="D488" s="1568">
        <v>260</v>
      </c>
      <c r="E488" s="72"/>
      <c r="F488" s="62"/>
    </row>
    <row r="489" spans="1:31">
      <c r="A489" s="49"/>
      <c r="B489" s="154"/>
      <c r="C489" s="50"/>
      <c r="D489" s="1568"/>
      <c r="E489" s="72"/>
      <c r="F489" s="62"/>
    </row>
    <row r="490" spans="1:31" ht="38.25">
      <c r="A490" s="49">
        <v>12</v>
      </c>
      <c r="B490" s="97" t="s">
        <v>302</v>
      </c>
      <c r="C490" s="50"/>
      <c r="D490" s="94"/>
      <c r="E490" s="72"/>
      <c r="F490" s="62"/>
    </row>
    <row r="491" spans="1:31" ht="25.5">
      <c r="A491" s="54"/>
      <c r="B491" s="143" t="s">
        <v>303</v>
      </c>
      <c r="C491" s="71"/>
      <c r="D491" s="115"/>
      <c r="E491" s="72"/>
      <c r="F491" s="62"/>
    </row>
    <row r="492" spans="1:31" ht="38.25">
      <c r="A492" s="54"/>
      <c r="B492" s="97" t="s">
        <v>304</v>
      </c>
      <c r="C492" s="50" t="s">
        <v>83</v>
      </c>
      <c r="D492" s="94">
        <v>260</v>
      </c>
      <c r="E492" s="72"/>
      <c r="F492" s="62"/>
    </row>
    <row r="493" spans="1:31">
      <c r="A493" s="54"/>
      <c r="B493" s="97"/>
      <c r="C493" s="50"/>
      <c r="D493" s="94"/>
      <c r="E493" s="72"/>
      <c r="F493" s="62"/>
    </row>
    <row r="494" spans="1:31">
      <c r="A494" s="64"/>
      <c r="B494" s="126"/>
      <c r="C494" s="60"/>
      <c r="D494" s="1568"/>
      <c r="E494" s="72"/>
    </row>
    <row r="495" spans="1:31">
      <c r="A495" s="64"/>
      <c r="B495" s="186" t="s">
        <v>312</v>
      </c>
      <c r="C495" s="60"/>
      <c r="D495" s="1568"/>
      <c r="E495" s="72"/>
    </row>
    <row r="496" spans="1:31">
      <c r="A496" s="64"/>
      <c r="B496" s="149"/>
      <c r="C496" s="60"/>
      <c r="D496" s="1568"/>
      <c r="E496" s="72"/>
    </row>
    <row r="497" spans="1:7">
      <c r="A497" s="64"/>
      <c r="B497" s="126"/>
      <c r="C497" s="60"/>
      <c r="D497" s="1568"/>
      <c r="E497" s="72"/>
    </row>
    <row r="498" spans="1:7" ht="38.25">
      <c r="A498" s="121">
        <v>13</v>
      </c>
      <c r="B498" s="98" t="s">
        <v>1368</v>
      </c>
      <c r="C498" s="112"/>
      <c r="D498" s="1568"/>
      <c r="E498" s="72"/>
    </row>
    <row r="499" spans="1:7">
      <c r="A499" s="121"/>
      <c r="B499" s="200"/>
      <c r="C499" s="112"/>
      <c r="D499" s="1568"/>
      <c r="E499" s="72"/>
    </row>
    <row r="500" spans="1:7">
      <c r="A500" s="49"/>
      <c r="B500" s="172" t="s">
        <v>236</v>
      </c>
      <c r="C500" s="50"/>
      <c r="D500" s="638"/>
      <c r="E500" s="153"/>
      <c r="F500" s="62"/>
      <c r="G500" s="63"/>
    </row>
    <row r="501" spans="1:7" ht="15">
      <c r="A501" s="49"/>
      <c r="B501" s="201" t="s">
        <v>314</v>
      </c>
      <c r="C501" s="50"/>
      <c r="D501" s="638"/>
      <c r="E501" s="153"/>
      <c r="F501" s="62"/>
      <c r="G501" s="63"/>
    </row>
    <row r="502" spans="1:7" ht="15">
      <c r="A502" s="49"/>
      <c r="B502" s="201" t="s">
        <v>315</v>
      </c>
      <c r="C502" s="50"/>
      <c r="D502" s="638"/>
      <c r="E502" s="153"/>
      <c r="F502" s="62"/>
      <c r="G502" s="63"/>
    </row>
    <row r="503" spans="1:7" ht="25.5">
      <c r="A503" s="49"/>
      <c r="B503" s="172" t="s">
        <v>316</v>
      </c>
      <c r="C503" s="50"/>
      <c r="D503" s="638"/>
      <c r="E503" s="153"/>
      <c r="F503" s="62"/>
      <c r="G503" s="63"/>
    </row>
    <row r="504" spans="1:7" ht="25.5">
      <c r="A504" s="49"/>
      <c r="B504" s="172" t="s">
        <v>317</v>
      </c>
      <c r="C504" s="50"/>
      <c r="D504" s="638"/>
      <c r="E504" s="153"/>
      <c r="F504" s="62"/>
      <c r="G504" s="63"/>
    </row>
    <row r="505" spans="1:7">
      <c r="A505" s="49"/>
      <c r="B505" s="172" t="s">
        <v>318</v>
      </c>
      <c r="C505" s="50"/>
      <c r="D505" s="638"/>
      <c r="E505" s="153"/>
      <c r="F505" s="62"/>
      <c r="G505" s="63"/>
    </row>
    <row r="506" spans="1:7">
      <c r="A506" s="49"/>
      <c r="B506" s="172"/>
      <c r="C506" s="50"/>
      <c r="D506" s="638"/>
      <c r="E506" s="153"/>
      <c r="F506" s="62"/>
      <c r="G506" s="63"/>
    </row>
    <row r="507" spans="1:7" ht="38.25">
      <c r="A507" s="121"/>
      <c r="B507" s="116" t="s">
        <v>319</v>
      </c>
      <c r="C507" s="112"/>
      <c r="D507" s="1568"/>
      <c r="E507" s="72"/>
    </row>
    <row r="508" spans="1:7">
      <c r="A508" s="121"/>
      <c r="C508" s="112"/>
      <c r="D508" s="1568"/>
      <c r="E508" s="72"/>
    </row>
    <row r="509" spans="1:7">
      <c r="A509" s="121"/>
      <c r="B509" s="116" t="s">
        <v>320</v>
      </c>
      <c r="C509" s="112"/>
      <c r="D509" s="1568"/>
      <c r="E509" s="72"/>
    </row>
    <row r="510" spans="1:7" ht="102">
      <c r="A510" s="95" t="s">
        <v>63</v>
      </c>
      <c r="B510" s="202" t="s">
        <v>1369</v>
      </c>
      <c r="C510" s="112"/>
      <c r="D510" s="1568"/>
      <c r="E510" s="72"/>
    </row>
    <row r="511" spans="1:7">
      <c r="A511" s="121"/>
      <c r="C511" s="112"/>
      <c r="D511" s="1568"/>
      <c r="E511" s="72"/>
    </row>
    <row r="512" spans="1:7" ht="38.25">
      <c r="A512" s="95" t="s">
        <v>63</v>
      </c>
      <c r="B512" s="116" t="s">
        <v>322</v>
      </c>
      <c r="C512" s="112"/>
      <c r="D512" s="1568"/>
      <c r="E512" s="72"/>
    </row>
    <row r="513" spans="1:7">
      <c r="A513" s="121"/>
      <c r="C513" s="112"/>
      <c r="D513" s="1568"/>
      <c r="E513" s="72"/>
    </row>
    <row r="514" spans="1:7" ht="63.75">
      <c r="A514" s="95" t="s">
        <v>63</v>
      </c>
      <c r="B514" s="116" t="s">
        <v>1370</v>
      </c>
      <c r="C514" s="112"/>
      <c r="D514" s="1568"/>
      <c r="E514" s="72"/>
    </row>
    <row r="515" spans="1:7">
      <c r="A515" s="121"/>
      <c r="C515" s="112"/>
      <c r="D515" s="1568"/>
      <c r="E515" s="72"/>
    </row>
    <row r="516" spans="1:7">
      <c r="A516" s="121"/>
      <c r="B516" s="92" t="s">
        <v>296</v>
      </c>
      <c r="C516" s="112" t="s">
        <v>83</v>
      </c>
      <c r="D516" s="118">
        <v>900</v>
      </c>
      <c r="E516" s="72"/>
    </row>
    <row r="517" spans="1:7">
      <c r="A517" s="49"/>
      <c r="B517" s="59"/>
      <c r="C517" s="112"/>
    </row>
    <row r="518" spans="1:7">
      <c r="A518" s="49"/>
      <c r="B518" s="59"/>
      <c r="C518" s="112"/>
    </row>
    <row r="519" spans="1:7">
      <c r="A519" s="64"/>
      <c r="B519" s="186" t="s">
        <v>324</v>
      </c>
      <c r="C519" s="60"/>
      <c r="D519" s="1568"/>
      <c r="E519" s="72"/>
    </row>
    <row r="520" spans="1:7">
      <c r="A520" s="64"/>
      <c r="B520" s="90"/>
      <c r="C520" s="60"/>
      <c r="D520" s="1568"/>
      <c r="E520" s="72"/>
    </row>
    <row r="521" spans="1:7" ht="38.25">
      <c r="A521" s="198">
        <v>14</v>
      </c>
      <c r="B521" s="111" t="s">
        <v>325</v>
      </c>
      <c r="C521" s="199"/>
      <c r="D521" s="1568"/>
      <c r="E521" s="72"/>
      <c r="F521" s="62"/>
    </row>
    <row r="522" spans="1:7" ht="63.75">
      <c r="A522" s="198"/>
      <c r="B522" s="203" t="s">
        <v>326</v>
      </c>
      <c r="C522" s="204"/>
      <c r="D522" s="205"/>
      <c r="E522" s="206"/>
      <c r="F522" s="206"/>
    </row>
    <row r="523" spans="1:7">
      <c r="A523" s="198"/>
      <c r="B523" s="207"/>
      <c r="C523" s="204"/>
      <c r="D523" s="205"/>
      <c r="E523" s="206"/>
      <c r="F523" s="206"/>
    </row>
    <row r="524" spans="1:7">
      <c r="A524" s="49"/>
      <c r="B524" s="172" t="s">
        <v>236</v>
      </c>
      <c r="C524" s="50"/>
      <c r="D524" s="638"/>
      <c r="E524" s="153"/>
      <c r="F524" s="62"/>
      <c r="G524" s="63"/>
    </row>
    <row r="525" spans="1:7" ht="25.5">
      <c r="A525" s="198"/>
      <c r="B525" s="197" t="s">
        <v>327</v>
      </c>
      <c r="C525" s="204"/>
      <c r="D525" s="205"/>
      <c r="E525" s="206"/>
      <c r="F525" s="206"/>
    </row>
    <row r="526" spans="1:7">
      <c r="A526" s="198"/>
      <c r="B526" s="197"/>
      <c r="C526" s="204"/>
      <c r="D526" s="205"/>
      <c r="E526" s="206"/>
      <c r="F526" s="206"/>
    </row>
    <row r="527" spans="1:7" ht="38.25">
      <c r="A527" s="198"/>
      <c r="B527" s="203" t="s">
        <v>328</v>
      </c>
      <c r="C527" s="199"/>
      <c r="D527" s="94"/>
      <c r="E527" s="72"/>
    </row>
    <row r="528" spans="1:7">
      <c r="A528" s="198"/>
      <c r="B528" s="208"/>
      <c r="C528" s="199"/>
      <c r="D528" s="94"/>
      <c r="E528" s="72"/>
    </row>
    <row r="529" spans="1:7">
      <c r="A529" s="49"/>
      <c r="B529" s="172" t="s">
        <v>236</v>
      </c>
      <c r="C529" s="50"/>
      <c r="D529" s="638"/>
      <c r="E529" s="153"/>
      <c r="F529" s="62"/>
      <c r="G529" s="63"/>
    </row>
    <row r="530" spans="1:7" ht="25.5">
      <c r="A530" s="198"/>
      <c r="B530" s="209" t="s">
        <v>329</v>
      </c>
      <c r="C530" s="199"/>
      <c r="D530" s="94"/>
      <c r="E530" s="72"/>
    </row>
    <row r="531" spans="1:7">
      <c r="A531" s="198"/>
      <c r="B531" s="209"/>
      <c r="C531" s="199"/>
      <c r="D531" s="94"/>
      <c r="E531" s="72"/>
    </row>
    <row r="532" spans="1:7" ht="51">
      <c r="A532" s="198"/>
      <c r="B532" s="203" t="s">
        <v>330</v>
      </c>
      <c r="C532" s="199"/>
      <c r="D532" s="94"/>
      <c r="E532" s="72"/>
    </row>
    <row r="533" spans="1:7">
      <c r="A533" s="198"/>
      <c r="B533" s="208"/>
      <c r="C533" s="199"/>
      <c r="D533" s="94"/>
      <c r="E533" s="72"/>
    </row>
    <row r="534" spans="1:7">
      <c r="A534" s="198"/>
      <c r="B534" s="172" t="s">
        <v>236</v>
      </c>
      <c r="C534" s="199"/>
      <c r="D534" s="94"/>
      <c r="E534" s="72"/>
    </row>
    <row r="535" spans="1:7" ht="25.5">
      <c r="A535" s="198"/>
      <c r="B535" s="209" t="s">
        <v>331</v>
      </c>
      <c r="C535" s="199"/>
      <c r="D535" s="94"/>
      <c r="E535" s="72"/>
    </row>
    <row r="536" spans="1:7">
      <c r="A536" s="198"/>
      <c r="B536" s="203" t="s">
        <v>296</v>
      </c>
      <c r="C536" s="199" t="s">
        <v>83</v>
      </c>
      <c r="D536" s="94">
        <v>60</v>
      </c>
      <c r="E536" s="72"/>
    </row>
    <row r="537" spans="1:7">
      <c r="A537" s="64"/>
      <c r="B537" s="90"/>
      <c r="C537" s="60"/>
      <c r="D537" s="1568"/>
      <c r="E537" s="72"/>
    </row>
    <row r="538" spans="1:7" ht="38.25">
      <c r="A538" s="49">
        <v>15</v>
      </c>
      <c r="B538" s="111" t="s">
        <v>332</v>
      </c>
      <c r="C538" s="50"/>
      <c r="D538" s="94"/>
      <c r="E538" s="72"/>
    </row>
    <row r="539" spans="1:7">
      <c r="A539" s="49"/>
      <c r="B539" s="212"/>
      <c r="C539" s="50"/>
      <c r="D539" s="94"/>
      <c r="E539" s="72"/>
    </row>
    <row r="540" spans="1:7">
      <c r="A540" s="49"/>
      <c r="B540" s="172" t="s">
        <v>236</v>
      </c>
      <c r="C540" s="50"/>
      <c r="D540" s="94"/>
      <c r="E540" s="72"/>
    </row>
    <row r="541" spans="1:7" ht="25.5">
      <c r="A541" s="49"/>
      <c r="B541" s="99" t="s">
        <v>333</v>
      </c>
      <c r="C541" s="50"/>
      <c r="D541" s="94"/>
      <c r="E541" s="72"/>
    </row>
    <row r="542" spans="1:7">
      <c r="A542" s="49"/>
      <c r="B542" s="99"/>
      <c r="C542" s="50"/>
      <c r="D542" s="94"/>
      <c r="E542" s="72"/>
    </row>
    <row r="543" spans="1:7" ht="76.5">
      <c r="A543" s="213"/>
      <c r="B543" s="111" t="s">
        <v>334</v>
      </c>
      <c r="C543" s="50"/>
      <c r="D543" s="94"/>
      <c r="E543" s="72"/>
    </row>
    <row r="544" spans="1:7" ht="25.5">
      <c r="A544" s="49"/>
      <c r="B544" s="111" t="s">
        <v>335</v>
      </c>
      <c r="C544" s="50"/>
      <c r="D544" s="94"/>
      <c r="E544" s="72"/>
    </row>
    <row r="545" spans="1:23">
      <c r="A545" s="198"/>
      <c r="B545" s="111" t="s">
        <v>296</v>
      </c>
      <c r="C545" s="199" t="s">
        <v>83</v>
      </c>
      <c r="D545" s="94">
        <v>87</v>
      </c>
      <c r="E545" s="72"/>
    </row>
    <row r="546" spans="1:23">
      <c r="A546" s="49"/>
      <c r="B546" s="154"/>
      <c r="C546" s="50"/>
      <c r="D546" s="1568"/>
      <c r="E546" s="72"/>
    </row>
    <row r="547" spans="1:23">
      <c r="A547" s="49"/>
      <c r="B547" s="186" t="s">
        <v>336</v>
      </c>
      <c r="C547" s="60"/>
      <c r="D547" s="94"/>
      <c r="E547" s="62"/>
      <c r="F547" s="72"/>
      <c r="G547" s="122"/>
      <c r="H547" s="122"/>
      <c r="I547" s="122"/>
      <c r="J547" s="122"/>
      <c r="K547" s="122"/>
      <c r="L547" s="122"/>
      <c r="M547" s="122"/>
      <c r="N547" s="122"/>
      <c r="O547" s="122"/>
      <c r="P547" s="122"/>
      <c r="Q547" s="122"/>
      <c r="R547" s="122"/>
      <c r="S547" s="122"/>
      <c r="T547" s="122"/>
      <c r="U547" s="122"/>
      <c r="V547" s="122"/>
      <c r="W547" s="122"/>
    </row>
    <row r="548" spans="1:23">
      <c r="A548" s="49"/>
      <c r="B548" s="99"/>
      <c r="C548" s="60"/>
      <c r="D548" s="1568"/>
      <c r="G548" s="122"/>
      <c r="H548" s="122"/>
      <c r="I548" s="122"/>
      <c r="J548" s="122"/>
      <c r="K548" s="122"/>
      <c r="L548" s="122"/>
      <c r="M548" s="122"/>
      <c r="N548" s="122"/>
      <c r="O548" s="122"/>
      <c r="P548" s="122"/>
      <c r="Q548" s="122"/>
      <c r="R548" s="122"/>
      <c r="S548" s="122"/>
      <c r="T548" s="122"/>
      <c r="U548" s="122"/>
      <c r="V548" s="122"/>
      <c r="W548" s="122"/>
    </row>
    <row r="549" spans="1:23" ht="38.25">
      <c r="A549" s="198">
        <v>16</v>
      </c>
      <c r="B549" s="111" t="s">
        <v>325</v>
      </c>
      <c r="C549" s="199"/>
      <c r="D549" s="1568"/>
      <c r="E549" s="72"/>
      <c r="F549" s="62"/>
      <c r="G549" s="122"/>
      <c r="H549" s="122"/>
      <c r="I549" s="122"/>
      <c r="J549" s="122"/>
      <c r="K549" s="122"/>
      <c r="L549" s="122"/>
      <c r="M549" s="122"/>
      <c r="N549" s="122"/>
      <c r="O549" s="122"/>
      <c r="P549" s="122"/>
      <c r="Q549" s="122"/>
      <c r="R549" s="122"/>
      <c r="S549" s="122"/>
      <c r="T549" s="122"/>
      <c r="U549" s="122"/>
      <c r="V549" s="122"/>
      <c r="W549" s="122"/>
    </row>
    <row r="550" spans="1:23" ht="63.75">
      <c r="A550" s="198"/>
      <c r="B550" s="111" t="s">
        <v>337</v>
      </c>
      <c r="C550" s="204"/>
      <c r="D550" s="205"/>
      <c r="E550" s="206"/>
      <c r="F550" s="206"/>
      <c r="G550" s="122"/>
      <c r="H550" s="122"/>
      <c r="I550" s="122"/>
      <c r="J550" s="122"/>
      <c r="K550" s="122"/>
      <c r="L550" s="122"/>
      <c r="M550" s="122"/>
      <c r="N550" s="122"/>
      <c r="O550" s="122"/>
      <c r="P550" s="122"/>
      <c r="Q550" s="122"/>
      <c r="R550" s="122"/>
      <c r="S550" s="122"/>
      <c r="T550" s="122"/>
      <c r="U550" s="122"/>
      <c r="V550" s="122"/>
      <c r="W550" s="122"/>
    </row>
    <row r="551" spans="1:23">
      <c r="A551" s="198"/>
      <c r="B551" s="212"/>
      <c r="C551" s="204"/>
      <c r="D551" s="205"/>
      <c r="E551" s="206"/>
      <c r="F551" s="206"/>
    </row>
    <row r="552" spans="1:23">
      <c r="A552" s="49"/>
      <c r="B552" s="172" t="s">
        <v>236</v>
      </c>
      <c r="C552" s="50"/>
      <c r="D552" s="638"/>
      <c r="E552" s="153"/>
      <c r="F552" s="62"/>
      <c r="G552" s="63"/>
    </row>
    <row r="553" spans="1:23" ht="25.5">
      <c r="A553" s="198"/>
      <c r="B553" s="197" t="s">
        <v>327</v>
      </c>
      <c r="C553" s="204"/>
      <c r="D553" s="205"/>
      <c r="E553" s="206"/>
      <c r="F553" s="206"/>
    </row>
    <row r="554" spans="1:23">
      <c r="A554" s="198"/>
      <c r="B554" s="197"/>
      <c r="C554" s="204"/>
      <c r="D554" s="205"/>
      <c r="E554" s="206"/>
      <c r="F554" s="206"/>
    </row>
    <row r="555" spans="1:23" ht="38.25">
      <c r="A555" s="198"/>
      <c r="B555" s="111" t="s">
        <v>338</v>
      </c>
      <c r="C555" s="199"/>
      <c r="D555" s="94"/>
      <c r="E555" s="72"/>
    </row>
    <row r="556" spans="1:23">
      <c r="A556" s="198"/>
      <c r="B556" s="212"/>
      <c r="C556" s="199"/>
      <c r="D556" s="94"/>
      <c r="E556" s="72"/>
    </row>
    <row r="557" spans="1:23">
      <c r="A557" s="49"/>
      <c r="B557" s="172" t="s">
        <v>236</v>
      </c>
      <c r="C557" s="50"/>
      <c r="D557" s="638"/>
      <c r="E557" s="153"/>
      <c r="F557" s="62"/>
      <c r="G557" s="63"/>
    </row>
    <row r="558" spans="1:23" ht="25.5">
      <c r="A558" s="198"/>
      <c r="B558" s="209" t="s">
        <v>329</v>
      </c>
      <c r="C558" s="199"/>
      <c r="D558" s="94"/>
      <c r="E558" s="72"/>
    </row>
    <row r="559" spans="1:23">
      <c r="A559" s="198"/>
      <c r="B559" s="209"/>
      <c r="C559" s="199"/>
      <c r="D559" s="94"/>
      <c r="E559" s="72"/>
    </row>
    <row r="560" spans="1:23" ht="51">
      <c r="A560" s="198"/>
      <c r="B560" s="111" t="s">
        <v>339</v>
      </c>
      <c r="C560" s="199"/>
      <c r="D560" s="94"/>
      <c r="E560" s="72"/>
    </row>
    <row r="561" spans="1:23">
      <c r="A561" s="198"/>
      <c r="B561" s="212"/>
      <c r="C561" s="199"/>
      <c r="D561" s="94"/>
      <c r="E561" s="72"/>
    </row>
    <row r="562" spans="1:23">
      <c r="A562" s="198"/>
      <c r="B562" s="172" t="s">
        <v>236</v>
      </c>
      <c r="C562" s="199"/>
      <c r="D562" s="94"/>
      <c r="E562" s="72"/>
    </row>
    <row r="563" spans="1:23" ht="25.5">
      <c r="A563" s="198"/>
      <c r="B563" s="209" t="s">
        <v>331</v>
      </c>
      <c r="C563" s="199"/>
      <c r="D563" s="94"/>
      <c r="E563" s="72"/>
    </row>
    <row r="564" spans="1:23">
      <c r="A564" s="198"/>
      <c r="B564" s="99"/>
      <c r="C564" s="199"/>
      <c r="D564" s="94"/>
      <c r="E564" s="72"/>
    </row>
    <row r="565" spans="1:23">
      <c r="A565" s="198"/>
      <c r="B565" s="111" t="s">
        <v>296</v>
      </c>
      <c r="C565" s="199" t="s">
        <v>83</v>
      </c>
      <c r="D565" s="94">
        <v>260</v>
      </c>
      <c r="E565" s="72"/>
    </row>
    <row r="566" spans="1:23">
      <c r="A566" s="49"/>
      <c r="B566" s="143"/>
      <c r="C566" s="60"/>
      <c r="D566" s="94"/>
      <c r="E566" s="62"/>
      <c r="F566" s="72"/>
    </row>
    <row r="567" spans="1:23" ht="25.5">
      <c r="A567" s="49">
        <v>17</v>
      </c>
      <c r="B567" s="143" t="s">
        <v>340</v>
      </c>
      <c r="C567" s="60" t="s">
        <v>83</v>
      </c>
      <c r="D567" s="1568">
        <v>260</v>
      </c>
      <c r="E567" s="62"/>
      <c r="F567" s="62"/>
      <c r="G567" s="122"/>
      <c r="H567" s="122"/>
      <c r="I567" s="122"/>
      <c r="J567" s="122"/>
      <c r="K567" s="122"/>
      <c r="L567" s="122"/>
      <c r="M567" s="122"/>
      <c r="N567" s="122"/>
      <c r="O567" s="122"/>
      <c r="P567" s="122"/>
      <c r="Q567" s="122"/>
      <c r="R567" s="122"/>
      <c r="S567" s="122"/>
      <c r="T567" s="122"/>
      <c r="U567" s="122"/>
      <c r="V567" s="122"/>
      <c r="W567" s="122"/>
    </row>
    <row r="568" spans="1:23">
      <c r="A568" s="49"/>
      <c r="B568" s="143"/>
      <c r="C568" s="60"/>
      <c r="D568" s="1568"/>
      <c r="E568" s="62"/>
      <c r="F568" s="62"/>
      <c r="G568" s="122"/>
      <c r="H568" s="122"/>
      <c r="I568" s="122"/>
      <c r="J568" s="122"/>
      <c r="K568" s="122"/>
      <c r="L568" s="122"/>
      <c r="M568" s="122"/>
      <c r="N568" s="122"/>
      <c r="O568" s="122"/>
      <c r="P568" s="122"/>
      <c r="Q568" s="122"/>
      <c r="R568" s="122"/>
      <c r="S568" s="122"/>
      <c r="T568" s="122"/>
      <c r="U568" s="122"/>
      <c r="V568" s="122"/>
      <c r="W568" s="122"/>
    </row>
    <row r="569" spans="1:23">
      <c r="A569" s="49"/>
      <c r="B569" s="143"/>
      <c r="C569" s="60"/>
      <c r="D569" s="1568"/>
      <c r="E569" s="62"/>
      <c r="F569" s="62"/>
      <c r="G569" s="122"/>
      <c r="H569" s="122"/>
      <c r="I569" s="122"/>
      <c r="J569" s="122"/>
      <c r="K569" s="122"/>
      <c r="L569" s="122"/>
      <c r="M569" s="122"/>
      <c r="N569" s="122"/>
      <c r="O569" s="122"/>
      <c r="P569" s="122"/>
      <c r="Q569" s="122"/>
      <c r="R569" s="122"/>
      <c r="S569" s="122"/>
      <c r="T569" s="122"/>
      <c r="U569" s="122"/>
      <c r="V569" s="122"/>
      <c r="W569" s="122"/>
    </row>
    <row r="570" spans="1:23">
      <c r="A570" s="49"/>
      <c r="B570" s="186" t="s">
        <v>341</v>
      </c>
      <c r="C570" s="60"/>
      <c r="D570" s="94"/>
      <c r="F570" s="72"/>
      <c r="G570" s="122"/>
      <c r="H570" s="122"/>
      <c r="I570" s="122"/>
      <c r="J570" s="122"/>
      <c r="K570" s="122"/>
      <c r="L570" s="122"/>
      <c r="M570" s="122"/>
      <c r="N570" s="122"/>
      <c r="O570" s="122"/>
      <c r="P570" s="122"/>
      <c r="Q570" s="122"/>
      <c r="R570" s="122"/>
      <c r="S570" s="122"/>
      <c r="T570" s="122"/>
      <c r="U570" s="122"/>
      <c r="V570" s="122"/>
      <c r="W570" s="122"/>
    </row>
    <row r="571" spans="1:23">
      <c r="A571" s="49"/>
      <c r="B571" s="186"/>
      <c r="C571" s="60"/>
      <c r="D571" s="94"/>
      <c r="F571" s="72"/>
      <c r="G571" s="122"/>
      <c r="H571" s="122"/>
      <c r="I571" s="122"/>
      <c r="J571" s="122"/>
      <c r="K571" s="122"/>
      <c r="L571" s="122"/>
      <c r="M571" s="122"/>
      <c r="N571" s="122"/>
      <c r="O571" s="122"/>
      <c r="P571" s="122"/>
      <c r="Q571" s="122"/>
      <c r="R571" s="122"/>
      <c r="S571" s="122"/>
      <c r="T571" s="122"/>
      <c r="U571" s="122"/>
      <c r="V571" s="122"/>
      <c r="W571" s="122"/>
    </row>
    <row r="572" spans="1:23">
      <c r="A572" s="49">
        <v>18</v>
      </c>
      <c r="B572" s="111" t="s">
        <v>342</v>
      </c>
      <c r="C572" s="60"/>
      <c r="D572" s="94"/>
      <c r="F572" s="72"/>
      <c r="G572" s="122"/>
      <c r="H572" s="122"/>
      <c r="I572" s="122"/>
      <c r="J572" s="122"/>
      <c r="K572" s="122"/>
      <c r="L572" s="122"/>
      <c r="M572" s="122"/>
      <c r="N572" s="122"/>
      <c r="O572" s="122"/>
      <c r="P572" s="122"/>
      <c r="Q572" s="122"/>
      <c r="R572" s="122"/>
      <c r="S572" s="122"/>
      <c r="T572" s="122"/>
      <c r="U572" s="122"/>
      <c r="V572" s="122"/>
      <c r="W572" s="122"/>
    </row>
    <row r="573" spans="1:23" ht="25.5">
      <c r="A573" s="49"/>
      <c r="B573" s="111" t="s">
        <v>343</v>
      </c>
      <c r="C573" s="60"/>
      <c r="D573" s="94"/>
      <c r="F573" s="72"/>
      <c r="G573" s="122"/>
      <c r="H573" s="122"/>
      <c r="I573" s="122"/>
      <c r="J573" s="122"/>
      <c r="K573" s="122"/>
      <c r="L573" s="122"/>
      <c r="M573" s="122"/>
      <c r="N573" s="122"/>
      <c r="O573" s="122"/>
      <c r="P573" s="122"/>
      <c r="Q573" s="122"/>
      <c r="R573" s="122"/>
      <c r="S573" s="122"/>
      <c r="T573" s="122"/>
      <c r="U573" s="122"/>
      <c r="V573" s="122"/>
      <c r="W573" s="122"/>
    </row>
    <row r="574" spans="1:23">
      <c r="A574" s="145" t="s">
        <v>63</v>
      </c>
      <c r="B574" s="111" t="s">
        <v>344</v>
      </c>
      <c r="C574" s="60"/>
      <c r="D574" s="94"/>
      <c r="F574" s="72"/>
      <c r="G574" s="122"/>
      <c r="H574" s="122"/>
      <c r="I574" s="122"/>
      <c r="J574" s="122"/>
      <c r="K574" s="122"/>
      <c r="L574" s="122"/>
      <c r="M574" s="122"/>
      <c r="N574" s="122"/>
      <c r="O574" s="122"/>
      <c r="P574" s="122"/>
      <c r="Q574" s="122"/>
      <c r="R574" s="122"/>
      <c r="S574" s="122"/>
      <c r="T574" s="122"/>
      <c r="U574" s="122"/>
      <c r="V574" s="122"/>
      <c r="W574" s="122"/>
    </row>
    <row r="575" spans="1:23">
      <c r="A575" s="145" t="s">
        <v>63</v>
      </c>
      <c r="B575" s="111" t="s">
        <v>345</v>
      </c>
      <c r="C575" s="60"/>
      <c r="D575" s="94"/>
      <c r="F575" s="72"/>
      <c r="G575" s="122"/>
      <c r="H575" s="122"/>
      <c r="I575" s="122"/>
      <c r="J575" s="122"/>
      <c r="K575" s="122"/>
      <c r="L575" s="122"/>
      <c r="M575" s="122"/>
      <c r="N575" s="122"/>
      <c r="O575" s="122"/>
      <c r="P575" s="122"/>
      <c r="Q575" s="122"/>
      <c r="R575" s="122"/>
      <c r="S575" s="122"/>
      <c r="T575" s="122"/>
      <c r="U575" s="122"/>
      <c r="V575" s="122"/>
      <c r="W575" s="122"/>
    </row>
    <row r="576" spans="1:23">
      <c r="A576" s="49"/>
      <c r="B576" s="186"/>
      <c r="C576" s="60" t="s">
        <v>79</v>
      </c>
      <c r="D576" s="94">
        <v>8</v>
      </c>
      <c r="F576" s="72"/>
      <c r="G576" s="122"/>
      <c r="H576" s="122"/>
      <c r="I576" s="122"/>
      <c r="J576" s="122"/>
      <c r="K576" s="122"/>
      <c r="L576" s="122"/>
      <c r="M576" s="122"/>
      <c r="N576" s="122"/>
      <c r="O576" s="122"/>
      <c r="P576" s="122"/>
      <c r="Q576" s="122"/>
      <c r="R576" s="122"/>
      <c r="S576" s="122"/>
      <c r="T576" s="122"/>
      <c r="U576" s="122"/>
      <c r="V576" s="122"/>
      <c r="W576" s="122"/>
    </row>
    <row r="577" spans="1:23">
      <c r="A577" s="49"/>
      <c r="B577" s="186"/>
      <c r="C577" s="60"/>
      <c r="D577" s="94"/>
      <c r="F577" s="72"/>
      <c r="G577" s="122"/>
      <c r="H577" s="122"/>
      <c r="I577" s="122"/>
      <c r="J577" s="122"/>
      <c r="K577" s="122"/>
      <c r="L577" s="122"/>
      <c r="M577" s="122"/>
      <c r="N577" s="122"/>
      <c r="O577" s="122"/>
      <c r="P577" s="122"/>
      <c r="Q577" s="122"/>
      <c r="R577" s="122"/>
      <c r="S577" s="122"/>
      <c r="T577" s="122"/>
      <c r="U577" s="122"/>
      <c r="V577" s="122"/>
      <c r="W577" s="122"/>
    </row>
    <row r="578" spans="1:23">
      <c r="A578" s="49">
        <v>19</v>
      </c>
      <c r="B578" s="111" t="s">
        <v>346</v>
      </c>
      <c r="C578" s="60"/>
      <c r="D578" s="94"/>
      <c r="F578" s="72"/>
      <c r="G578" s="122"/>
      <c r="H578" s="122"/>
      <c r="I578" s="122"/>
      <c r="J578" s="122"/>
      <c r="K578" s="122"/>
      <c r="L578" s="122"/>
      <c r="M578" s="122"/>
      <c r="N578" s="122"/>
      <c r="O578" s="122"/>
      <c r="P578" s="122"/>
      <c r="Q578" s="122"/>
      <c r="R578" s="122"/>
      <c r="S578" s="122"/>
      <c r="T578" s="122"/>
      <c r="U578" s="122"/>
      <c r="V578" s="122"/>
      <c r="W578" s="122"/>
    </row>
    <row r="579" spans="1:23" ht="38.25">
      <c r="A579" s="49"/>
      <c r="B579" s="214" t="s">
        <v>347</v>
      </c>
      <c r="C579" s="60"/>
      <c r="D579" s="94"/>
      <c r="F579" s="72"/>
      <c r="G579" s="122"/>
      <c r="H579" s="122"/>
      <c r="I579" s="122"/>
      <c r="J579" s="122"/>
      <c r="K579" s="122"/>
      <c r="L579" s="122"/>
      <c r="M579" s="122"/>
      <c r="N579" s="122"/>
      <c r="O579" s="122"/>
      <c r="P579" s="122"/>
      <c r="Q579" s="122"/>
      <c r="R579" s="122"/>
      <c r="S579" s="122"/>
      <c r="T579" s="122"/>
      <c r="U579" s="122"/>
      <c r="V579" s="122"/>
      <c r="W579" s="122"/>
    </row>
    <row r="580" spans="1:23">
      <c r="A580" s="49"/>
      <c r="B580" s="214" t="s">
        <v>348</v>
      </c>
      <c r="C580" s="60"/>
      <c r="D580" s="94"/>
      <c r="F580" s="72"/>
      <c r="G580" s="122"/>
      <c r="H580" s="122"/>
      <c r="I580" s="122"/>
      <c r="J580" s="122"/>
      <c r="K580" s="122"/>
      <c r="L580" s="122"/>
      <c r="M580" s="122"/>
      <c r="N580" s="122"/>
      <c r="O580" s="122"/>
      <c r="P580" s="122"/>
      <c r="Q580" s="122"/>
      <c r="R580" s="122"/>
      <c r="S580" s="122"/>
      <c r="T580" s="122"/>
      <c r="U580" s="122"/>
      <c r="V580" s="122"/>
      <c r="W580" s="122"/>
    </row>
    <row r="581" spans="1:23">
      <c r="A581" s="49"/>
      <c r="B581" s="215" t="s">
        <v>349</v>
      </c>
      <c r="C581" s="60" t="s">
        <v>81</v>
      </c>
      <c r="D581" s="94">
        <v>25</v>
      </c>
      <c r="F581" s="72"/>
      <c r="G581" s="122"/>
      <c r="H581" s="122"/>
      <c r="I581" s="122"/>
      <c r="J581" s="122"/>
      <c r="K581" s="122"/>
      <c r="L581" s="122"/>
      <c r="M581" s="122"/>
      <c r="N581" s="122"/>
      <c r="O581" s="122"/>
      <c r="P581" s="122"/>
      <c r="Q581" s="122"/>
      <c r="R581" s="122"/>
      <c r="S581" s="122"/>
      <c r="T581" s="122"/>
      <c r="U581" s="122"/>
      <c r="V581" s="122"/>
      <c r="W581" s="122"/>
    </row>
    <row r="582" spans="1:23">
      <c r="A582" s="49"/>
      <c r="B582" s="215" t="s">
        <v>350</v>
      </c>
      <c r="C582" s="60" t="s">
        <v>81</v>
      </c>
      <c r="D582" s="94">
        <v>35</v>
      </c>
      <c r="F582" s="72"/>
      <c r="G582" s="122"/>
      <c r="H582" s="122"/>
      <c r="I582" s="122"/>
      <c r="J582" s="122"/>
      <c r="K582" s="122"/>
      <c r="L582" s="122"/>
      <c r="M582" s="122"/>
      <c r="N582" s="122"/>
      <c r="O582" s="122"/>
      <c r="P582" s="122"/>
      <c r="Q582" s="122"/>
      <c r="R582" s="122"/>
      <c r="S582" s="122"/>
      <c r="T582" s="122"/>
      <c r="U582" s="122"/>
      <c r="V582" s="122"/>
      <c r="W582" s="122"/>
    </row>
    <row r="583" spans="1:23">
      <c r="A583" s="49"/>
      <c r="B583" s="215"/>
      <c r="C583" s="60"/>
      <c r="D583" s="94"/>
      <c r="F583" s="72"/>
      <c r="G583" s="122"/>
      <c r="H583" s="122"/>
      <c r="I583" s="122"/>
      <c r="J583" s="122"/>
      <c r="K583" s="122"/>
      <c r="L583" s="122"/>
      <c r="M583" s="122"/>
      <c r="N583" s="122"/>
      <c r="O583" s="122"/>
      <c r="P583" s="122"/>
      <c r="Q583" s="122"/>
      <c r="R583" s="122"/>
      <c r="S583" s="122"/>
      <c r="T583" s="122"/>
      <c r="U583" s="122"/>
      <c r="V583" s="122"/>
      <c r="W583" s="122"/>
    </row>
    <row r="584" spans="1:23">
      <c r="A584" s="49">
        <v>20</v>
      </c>
      <c r="B584" s="215" t="s">
        <v>1371</v>
      </c>
      <c r="C584" s="60"/>
      <c r="D584" s="94"/>
      <c r="F584" s="72"/>
      <c r="G584" s="122"/>
      <c r="H584" s="122"/>
      <c r="I584" s="122"/>
      <c r="J584" s="122"/>
      <c r="K584" s="122"/>
      <c r="L584" s="122"/>
      <c r="M584" s="122"/>
      <c r="N584" s="122"/>
      <c r="O584" s="122"/>
      <c r="P584" s="122"/>
      <c r="Q584" s="122"/>
      <c r="R584" s="122"/>
      <c r="S584" s="122"/>
      <c r="T584" s="122"/>
      <c r="U584" s="122"/>
      <c r="V584" s="122"/>
      <c r="W584" s="122"/>
    </row>
    <row r="585" spans="1:23">
      <c r="A585" s="49"/>
      <c r="B585" s="214" t="s">
        <v>348</v>
      </c>
      <c r="C585" s="60" t="s">
        <v>72</v>
      </c>
      <c r="D585" s="94">
        <v>36</v>
      </c>
      <c r="F585" s="72"/>
      <c r="G585" s="122"/>
      <c r="H585" s="122"/>
      <c r="I585" s="122"/>
      <c r="J585" s="122"/>
      <c r="K585" s="122"/>
      <c r="L585" s="122"/>
      <c r="M585" s="122"/>
      <c r="N585" s="122"/>
      <c r="O585" s="122"/>
      <c r="P585" s="122"/>
      <c r="Q585" s="122"/>
      <c r="R585" s="122"/>
      <c r="S585" s="122"/>
      <c r="T585" s="122"/>
      <c r="U585" s="122"/>
      <c r="V585" s="122"/>
      <c r="W585" s="122"/>
    </row>
    <row r="586" spans="1:23">
      <c r="A586" s="49"/>
      <c r="B586" s="186"/>
      <c r="C586" s="60"/>
      <c r="D586" s="94"/>
      <c r="F586" s="72"/>
      <c r="G586" s="122"/>
      <c r="H586" s="122"/>
      <c r="I586" s="122"/>
      <c r="J586" s="122"/>
      <c r="K586" s="122"/>
      <c r="L586" s="122"/>
      <c r="M586" s="122"/>
      <c r="N586" s="122"/>
      <c r="O586" s="122"/>
      <c r="P586" s="122"/>
      <c r="Q586" s="122"/>
      <c r="R586" s="122"/>
      <c r="S586" s="122"/>
      <c r="T586" s="122"/>
      <c r="U586" s="122"/>
      <c r="V586" s="122"/>
      <c r="W586" s="122"/>
    </row>
    <row r="587" spans="1:23" ht="25.5">
      <c r="A587" s="49">
        <v>21</v>
      </c>
      <c r="B587" s="99" t="s">
        <v>352</v>
      </c>
      <c r="C587" s="60"/>
      <c r="D587" s="94"/>
      <c r="F587" s="72"/>
      <c r="G587" s="122"/>
      <c r="H587" s="122"/>
      <c r="I587" s="122"/>
      <c r="J587" s="122"/>
      <c r="K587" s="122"/>
      <c r="L587" s="122"/>
      <c r="M587" s="122"/>
      <c r="N587" s="122"/>
      <c r="O587" s="122"/>
      <c r="P587" s="122"/>
      <c r="Q587" s="122"/>
      <c r="R587" s="122"/>
      <c r="S587" s="122"/>
      <c r="T587" s="122"/>
      <c r="U587" s="122"/>
      <c r="V587" s="122"/>
      <c r="W587" s="122"/>
    </row>
    <row r="588" spans="1:23" ht="63.75">
      <c r="A588" s="49"/>
      <c r="B588" s="99" t="s">
        <v>353</v>
      </c>
      <c r="C588" s="60" t="s">
        <v>72</v>
      </c>
      <c r="D588" s="94">
        <v>90</v>
      </c>
      <c r="F588" s="72"/>
      <c r="G588" s="122"/>
      <c r="H588" s="122"/>
      <c r="I588" s="122"/>
      <c r="J588" s="122"/>
      <c r="K588" s="122"/>
      <c r="L588" s="122"/>
      <c r="M588" s="122"/>
      <c r="N588" s="122"/>
      <c r="O588" s="122"/>
      <c r="P588" s="122"/>
      <c r="Q588" s="122"/>
      <c r="R588" s="122"/>
      <c r="S588" s="122"/>
      <c r="T588" s="122"/>
      <c r="U588" s="122"/>
      <c r="V588" s="122"/>
      <c r="W588" s="122"/>
    </row>
    <row r="589" spans="1:23">
      <c r="A589" s="49"/>
      <c r="B589" s="186"/>
      <c r="C589" s="60"/>
      <c r="D589" s="94"/>
      <c r="F589" s="72"/>
      <c r="G589" s="122"/>
      <c r="H589" s="122"/>
      <c r="I589" s="122"/>
      <c r="J589" s="122"/>
      <c r="K589" s="122"/>
      <c r="L589" s="122"/>
      <c r="M589" s="122"/>
      <c r="N589" s="122"/>
      <c r="O589" s="122"/>
      <c r="P589" s="122"/>
      <c r="Q589" s="122"/>
      <c r="R589" s="122"/>
      <c r="S589" s="122"/>
      <c r="T589" s="122"/>
      <c r="U589" s="122"/>
      <c r="V589" s="122"/>
      <c r="W589" s="122"/>
    </row>
    <row r="590" spans="1:23">
      <c r="A590" s="49">
        <v>22</v>
      </c>
      <c r="B590" s="111" t="s">
        <v>354</v>
      </c>
      <c r="C590" s="199"/>
      <c r="D590" s="1568"/>
      <c r="E590" s="72"/>
      <c r="F590" s="62"/>
      <c r="G590" s="122"/>
      <c r="H590" s="122"/>
      <c r="I590" s="122"/>
      <c r="J590" s="122"/>
      <c r="K590" s="122"/>
      <c r="L590" s="122"/>
      <c r="M590" s="122"/>
      <c r="N590" s="122"/>
      <c r="O590" s="122"/>
      <c r="P590" s="122"/>
      <c r="Q590" s="122"/>
      <c r="R590" s="122"/>
      <c r="S590" s="122"/>
      <c r="T590" s="122"/>
      <c r="U590" s="122"/>
      <c r="V590" s="122"/>
      <c r="W590" s="122"/>
    </row>
    <row r="591" spans="1:23" ht="102">
      <c r="A591" s="194"/>
      <c r="B591" s="21" t="s">
        <v>355</v>
      </c>
      <c r="C591" s="60"/>
      <c r="D591" s="94"/>
      <c r="E591" s="62"/>
      <c r="F591" s="72"/>
      <c r="G591" s="122"/>
      <c r="H591" s="122"/>
      <c r="I591" s="122"/>
      <c r="J591" s="122"/>
      <c r="K591" s="122"/>
      <c r="L591" s="122"/>
      <c r="M591" s="122"/>
      <c r="N591" s="122"/>
      <c r="O591" s="122"/>
      <c r="P591" s="122"/>
      <c r="Q591" s="122"/>
      <c r="R591" s="122"/>
      <c r="S591" s="122"/>
      <c r="T591" s="122"/>
      <c r="U591" s="122"/>
      <c r="V591" s="122"/>
      <c r="W591" s="122"/>
    </row>
    <row r="592" spans="1:23" ht="38.25">
      <c r="A592" s="194"/>
      <c r="B592" s="111" t="s">
        <v>356</v>
      </c>
      <c r="C592" s="60"/>
      <c r="D592" s="94"/>
      <c r="E592" s="62"/>
      <c r="F592" s="72"/>
    </row>
    <row r="593" spans="1:23">
      <c r="A593" s="194"/>
      <c r="B593" s="212"/>
      <c r="C593" s="60"/>
      <c r="D593" s="94"/>
      <c r="E593" s="62"/>
      <c r="F593" s="72"/>
      <c r="G593" s="122"/>
      <c r="H593" s="122"/>
      <c r="I593" s="122"/>
      <c r="J593" s="122"/>
      <c r="K593" s="122"/>
      <c r="L593" s="122"/>
      <c r="M593" s="122"/>
      <c r="N593" s="122"/>
      <c r="O593" s="122"/>
      <c r="P593" s="122"/>
      <c r="Q593" s="122"/>
      <c r="R593" s="122"/>
      <c r="S593" s="122"/>
      <c r="T593" s="122"/>
      <c r="U593" s="122"/>
      <c r="V593" s="122"/>
      <c r="W593" s="122"/>
    </row>
    <row r="594" spans="1:23">
      <c r="A594" s="49"/>
      <c r="B594" s="172" t="s">
        <v>236</v>
      </c>
      <c r="C594" s="50"/>
      <c r="D594" s="638"/>
      <c r="E594" s="153"/>
      <c r="F594" s="62"/>
      <c r="G594" s="63"/>
    </row>
    <row r="595" spans="1:23" ht="25.5">
      <c r="A595" s="198"/>
      <c r="B595" s="197" t="s">
        <v>327</v>
      </c>
      <c r="C595" s="204"/>
      <c r="D595" s="205"/>
      <c r="E595" s="206"/>
      <c r="F595" s="206"/>
    </row>
    <row r="596" spans="1:23">
      <c r="A596" s="198"/>
      <c r="B596" s="197"/>
      <c r="C596" s="204"/>
      <c r="D596" s="205"/>
      <c r="E596" s="206"/>
      <c r="F596" s="206"/>
    </row>
    <row r="597" spans="1:23" ht="51">
      <c r="A597" s="194"/>
      <c r="B597" s="111" t="s">
        <v>357</v>
      </c>
      <c r="C597" s="60"/>
      <c r="D597" s="94"/>
      <c r="F597" s="72"/>
      <c r="G597" s="122"/>
      <c r="H597" s="122"/>
      <c r="I597" s="122"/>
      <c r="J597" s="122"/>
      <c r="K597" s="122"/>
      <c r="L597" s="122"/>
      <c r="M597" s="122"/>
      <c r="N597" s="122"/>
      <c r="O597" s="122"/>
      <c r="P597" s="122"/>
      <c r="Q597" s="122"/>
      <c r="R597" s="122"/>
      <c r="S597" s="122"/>
      <c r="T597" s="122"/>
      <c r="U597" s="122"/>
      <c r="V597" s="122"/>
      <c r="W597" s="122"/>
    </row>
    <row r="598" spans="1:23">
      <c r="A598" s="198"/>
      <c r="B598" s="111" t="s">
        <v>296</v>
      </c>
      <c r="C598" s="199" t="s">
        <v>83</v>
      </c>
      <c r="D598" s="94">
        <v>75</v>
      </c>
      <c r="E598" s="72"/>
      <c r="F598" s="62"/>
      <c r="G598" s="122"/>
      <c r="H598" s="122"/>
      <c r="I598" s="122"/>
      <c r="J598" s="122"/>
      <c r="K598" s="122"/>
      <c r="L598" s="122"/>
      <c r="M598" s="122"/>
      <c r="N598" s="122"/>
      <c r="O598" s="122"/>
      <c r="P598" s="122"/>
      <c r="Q598" s="122"/>
      <c r="R598" s="122"/>
      <c r="S598" s="122"/>
      <c r="T598" s="122"/>
      <c r="U598" s="122"/>
      <c r="V598" s="122"/>
      <c r="W598" s="122"/>
    </row>
    <row r="599" spans="1:23">
      <c r="A599" s="198"/>
      <c r="B599" s="111"/>
      <c r="C599" s="199"/>
      <c r="D599" s="94"/>
      <c r="E599" s="72"/>
      <c r="F599" s="62"/>
    </row>
    <row r="600" spans="1:23" ht="76.5">
      <c r="A600" s="49">
        <v>23</v>
      </c>
      <c r="B600" s="111" t="s">
        <v>358</v>
      </c>
      <c r="C600" s="60"/>
      <c r="D600" s="94"/>
      <c r="E600" s="62"/>
      <c r="F600" s="72"/>
    </row>
    <row r="601" spans="1:23">
      <c r="A601" s="49"/>
      <c r="B601" s="212"/>
      <c r="C601" s="60"/>
      <c r="D601" s="94"/>
      <c r="F601" s="72"/>
    </row>
    <row r="602" spans="1:23">
      <c r="A602" s="49"/>
      <c r="B602" s="172" t="s">
        <v>236</v>
      </c>
      <c r="C602" s="50"/>
      <c r="D602" s="638"/>
      <c r="E602" s="153"/>
      <c r="F602" s="62"/>
      <c r="G602" s="63"/>
    </row>
    <row r="603" spans="1:23">
      <c r="A603" s="49"/>
      <c r="B603" s="172" t="s">
        <v>359</v>
      </c>
      <c r="C603" s="50"/>
      <c r="D603" s="638"/>
      <c r="E603" s="153"/>
      <c r="F603" s="62"/>
      <c r="G603" s="63"/>
    </row>
    <row r="604" spans="1:23">
      <c r="A604" s="49"/>
      <c r="B604" s="197" t="s">
        <v>360</v>
      </c>
      <c r="C604" s="60"/>
      <c r="D604" s="94"/>
      <c r="F604" s="72"/>
    </row>
    <row r="605" spans="1:23">
      <c r="A605" s="49"/>
      <c r="B605" s="99"/>
      <c r="C605" s="60"/>
      <c r="D605" s="94"/>
      <c r="F605" s="72"/>
    </row>
    <row r="606" spans="1:23" ht="25.5">
      <c r="A606" s="198"/>
      <c r="B606" s="111" t="s">
        <v>361</v>
      </c>
      <c r="C606" s="60"/>
      <c r="D606" s="94"/>
      <c r="F606" s="72"/>
      <c r="G606" s="122"/>
      <c r="H606" s="122"/>
      <c r="I606" s="122"/>
      <c r="J606" s="122"/>
      <c r="K606" s="122"/>
      <c r="L606" s="122"/>
      <c r="M606" s="122"/>
      <c r="N606" s="122"/>
      <c r="O606" s="122"/>
      <c r="P606" s="122"/>
      <c r="Q606" s="122"/>
      <c r="R606" s="122"/>
      <c r="S606" s="122"/>
      <c r="T606" s="122"/>
      <c r="U606" s="122"/>
      <c r="V606" s="122"/>
      <c r="W606" s="122"/>
    </row>
    <row r="607" spans="1:23">
      <c r="A607" s="198"/>
      <c r="B607" s="111" t="s">
        <v>362</v>
      </c>
      <c r="C607" s="199"/>
      <c r="D607" s="1568"/>
      <c r="E607" s="72"/>
      <c r="F607" s="62"/>
      <c r="G607" s="122"/>
      <c r="H607" s="122"/>
      <c r="I607" s="122"/>
      <c r="J607" s="122"/>
      <c r="K607" s="122"/>
      <c r="L607" s="122"/>
      <c r="M607" s="122"/>
      <c r="N607" s="122"/>
      <c r="O607" s="122"/>
      <c r="P607" s="122"/>
      <c r="Q607" s="122"/>
      <c r="R607" s="122"/>
      <c r="S607" s="122"/>
      <c r="T607" s="122"/>
      <c r="U607" s="122"/>
      <c r="V607" s="122"/>
      <c r="W607" s="122"/>
    </row>
    <row r="608" spans="1:23">
      <c r="A608" s="198"/>
      <c r="B608" s="111" t="s">
        <v>363</v>
      </c>
      <c r="C608" s="199"/>
      <c r="D608" s="1568"/>
      <c r="E608" s="72"/>
      <c r="F608" s="62"/>
      <c r="G608" s="122"/>
      <c r="H608" s="122"/>
      <c r="I608" s="122"/>
      <c r="J608" s="122"/>
      <c r="K608" s="122"/>
      <c r="L608" s="122"/>
      <c r="M608" s="122"/>
      <c r="N608" s="122"/>
      <c r="O608" s="122"/>
      <c r="P608" s="122"/>
      <c r="Q608" s="122"/>
      <c r="R608" s="122"/>
      <c r="S608" s="122"/>
      <c r="T608" s="122"/>
      <c r="U608" s="122"/>
      <c r="V608" s="122"/>
      <c r="W608" s="122"/>
    </row>
    <row r="609" spans="1:23">
      <c r="A609" s="198"/>
      <c r="B609" s="111" t="s">
        <v>296</v>
      </c>
      <c r="C609" s="199" t="s">
        <v>83</v>
      </c>
      <c r="D609" s="94">
        <v>75</v>
      </c>
      <c r="E609" s="72"/>
    </row>
    <row r="610" spans="1:23">
      <c r="A610" s="49"/>
      <c r="B610" s="210"/>
      <c r="C610" s="211"/>
      <c r="D610" s="205"/>
      <c r="E610" s="206"/>
      <c r="F610" s="206"/>
    </row>
    <row r="611" spans="1:23" ht="63.75">
      <c r="A611" s="49">
        <v>24</v>
      </c>
      <c r="B611" s="111" t="s">
        <v>364</v>
      </c>
      <c r="C611" s="199"/>
      <c r="D611" s="94"/>
      <c r="E611" s="72"/>
    </row>
    <row r="612" spans="1:23">
      <c r="A612" s="49"/>
      <c r="B612" s="212"/>
      <c r="C612" s="60"/>
      <c r="D612" s="94"/>
      <c r="E612" s="62"/>
      <c r="F612" s="72"/>
    </row>
    <row r="613" spans="1:23">
      <c r="A613" s="49"/>
      <c r="B613" s="172" t="s">
        <v>236</v>
      </c>
      <c r="C613" s="50"/>
      <c r="D613" s="638"/>
      <c r="E613" s="153"/>
      <c r="F613" s="62"/>
      <c r="G613" s="63"/>
    </row>
    <row r="614" spans="1:23">
      <c r="A614" s="49"/>
      <c r="B614" s="172" t="s">
        <v>365</v>
      </c>
      <c r="C614" s="50"/>
      <c r="D614" s="638"/>
      <c r="E614" s="153"/>
      <c r="F614" s="62"/>
      <c r="G614" s="63"/>
    </row>
    <row r="615" spans="1:23">
      <c r="A615" s="49"/>
      <c r="B615" s="197" t="s">
        <v>366</v>
      </c>
      <c r="C615" s="60"/>
      <c r="D615" s="94"/>
      <c r="E615" s="62"/>
      <c r="F615" s="72"/>
    </row>
    <row r="616" spans="1:23">
      <c r="A616" s="49"/>
      <c r="B616" s="99"/>
      <c r="C616" s="60"/>
      <c r="D616" s="94"/>
      <c r="F616" s="72"/>
    </row>
    <row r="617" spans="1:23" ht="25.5">
      <c r="A617" s="49"/>
      <c r="B617" s="99" t="s">
        <v>367</v>
      </c>
      <c r="C617" s="60"/>
      <c r="D617" s="94"/>
      <c r="F617" s="72"/>
      <c r="G617" s="122"/>
      <c r="H617" s="122"/>
      <c r="I617" s="122"/>
      <c r="J617" s="122"/>
      <c r="K617" s="122"/>
      <c r="L617" s="122"/>
      <c r="M617" s="122"/>
      <c r="N617" s="122"/>
      <c r="O617" s="122"/>
      <c r="P617" s="122"/>
      <c r="Q617" s="122"/>
      <c r="R617" s="122"/>
      <c r="S617" s="122"/>
      <c r="T617" s="122"/>
      <c r="U617" s="122"/>
      <c r="V617" s="122"/>
      <c r="W617" s="122"/>
    </row>
    <row r="618" spans="1:23" ht="63.75">
      <c r="A618" s="216" t="s">
        <v>63</v>
      </c>
      <c r="B618" s="111" t="s">
        <v>368</v>
      </c>
      <c r="C618" s="199"/>
      <c r="D618" s="94"/>
      <c r="E618" s="72"/>
      <c r="F618" s="62"/>
      <c r="G618" s="122"/>
      <c r="H618" s="122"/>
      <c r="I618" s="122"/>
      <c r="J618" s="122"/>
      <c r="K618" s="122"/>
      <c r="L618" s="122"/>
      <c r="M618" s="122"/>
      <c r="N618" s="122"/>
      <c r="O618" s="122"/>
      <c r="P618" s="122"/>
      <c r="Q618" s="122"/>
      <c r="R618" s="122"/>
      <c r="S618" s="122"/>
      <c r="T618" s="122"/>
      <c r="U618" s="122"/>
      <c r="V618" s="122"/>
      <c r="W618" s="122"/>
    </row>
    <row r="619" spans="1:23" ht="63.75">
      <c r="A619" s="217"/>
      <c r="B619" s="111" t="s">
        <v>369</v>
      </c>
      <c r="C619" s="199"/>
      <c r="D619" s="94"/>
      <c r="E619" s="72"/>
      <c r="F619" s="62"/>
      <c r="G619" s="122"/>
      <c r="H619" s="122"/>
      <c r="I619" s="122"/>
      <c r="J619" s="122"/>
      <c r="K619" s="122"/>
      <c r="L619" s="122"/>
      <c r="M619" s="122"/>
      <c r="N619" s="122"/>
      <c r="O619" s="122"/>
      <c r="P619" s="122"/>
      <c r="Q619" s="122"/>
      <c r="R619" s="122"/>
      <c r="S619" s="122"/>
      <c r="T619" s="122"/>
      <c r="U619" s="122"/>
      <c r="V619" s="122"/>
      <c r="W619" s="122"/>
    </row>
    <row r="620" spans="1:23" ht="15.75">
      <c r="A620" s="217"/>
      <c r="B620" s="111"/>
      <c r="C620" s="199"/>
      <c r="D620" s="94"/>
      <c r="E620" s="72"/>
      <c r="F620" s="62"/>
      <c r="G620" s="122"/>
      <c r="H620" s="122"/>
      <c r="I620" s="122"/>
      <c r="J620" s="122"/>
      <c r="K620" s="122"/>
      <c r="L620" s="122"/>
      <c r="M620" s="122"/>
      <c r="N620" s="122"/>
      <c r="O620" s="122"/>
      <c r="P620" s="122"/>
      <c r="Q620" s="122"/>
      <c r="R620" s="122"/>
      <c r="S620" s="122"/>
      <c r="T620" s="122"/>
      <c r="U620" s="122"/>
      <c r="V620" s="122"/>
      <c r="W620" s="122"/>
    </row>
    <row r="621" spans="1:23" ht="63.75">
      <c r="A621" s="216" t="s">
        <v>63</v>
      </c>
      <c r="B621" s="111" t="s">
        <v>370</v>
      </c>
      <c r="C621" s="199"/>
      <c r="D621" s="94"/>
      <c r="E621" s="72"/>
    </row>
    <row r="622" spans="1:23">
      <c r="A622" s="49"/>
      <c r="B622" s="212"/>
      <c r="C622" s="60"/>
      <c r="D622" s="94"/>
      <c r="E622" s="62"/>
      <c r="F622" s="72"/>
    </row>
    <row r="623" spans="1:23">
      <c r="A623" s="49"/>
      <c r="B623" s="172" t="s">
        <v>236</v>
      </c>
      <c r="C623" s="50"/>
      <c r="D623" s="638"/>
      <c r="E623" s="153"/>
      <c r="F623" s="62"/>
      <c r="G623" s="63"/>
    </row>
    <row r="624" spans="1:23">
      <c r="A624" s="49"/>
      <c r="B624" s="197" t="s">
        <v>371</v>
      </c>
      <c r="C624" s="60"/>
      <c r="D624" s="94"/>
      <c r="E624" s="62"/>
      <c r="F624" s="72"/>
    </row>
    <row r="625" spans="1:23">
      <c r="A625" s="49"/>
      <c r="B625" s="99"/>
      <c r="C625" s="60"/>
      <c r="D625" s="94"/>
      <c r="E625" s="62"/>
      <c r="F625" s="72"/>
    </row>
    <row r="626" spans="1:23" ht="51">
      <c r="A626" s="216" t="s">
        <v>63</v>
      </c>
      <c r="B626" s="111" t="s">
        <v>372</v>
      </c>
      <c r="C626" s="199"/>
      <c r="D626" s="94"/>
      <c r="E626" s="72"/>
      <c r="F626" s="62"/>
    </row>
    <row r="627" spans="1:23" ht="15.75">
      <c r="A627" s="217"/>
      <c r="B627" s="212"/>
      <c r="C627" s="199"/>
      <c r="D627" s="94"/>
      <c r="E627" s="72"/>
      <c r="F627" s="62"/>
      <c r="G627" s="122"/>
      <c r="H627" s="122"/>
      <c r="I627" s="122"/>
      <c r="J627" s="122"/>
      <c r="K627" s="122"/>
      <c r="L627" s="122"/>
      <c r="M627" s="122"/>
      <c r="N627" s="122"/>
      <c r="O627" s="122"/>
      <c r="P627" s="122"/>
      <c r="Q627" s="122"/>
      <c r="R627" s="122"/>
      <c r="S627" s="122"/>
      <c r="T627" s="122"/>
      <c r="U627" s="122"/>
      <c r="V627" s="122"/>
      <c r="W627" s="122"/>
    </row>
    <row r="628" spans="1:23">
      <c r="A628" s="49"/>
      <c r="B628" s="172" t="s">
        <v>236</v>
      </c>
      <c r="C628" s="50"/>
      <c r="D628" s="638"/>
      <c r="E628" s="153"/>
      <c r="F628" s="62"/>
      <c r="G628" s="63"/>
    </row>
    <row r="629" spans="1:23" ht="51">
      <c r="A629" s="217"/>
      <c r="B629" s="197" t="s">
        <v>373</v>
      </c>
      <c r="C629" s="199"/>
      <c r="D629" s="94"/>
      <c r="E629" s="72"/>
      <c r="F629" s="62"/>
      <c r="G629" s="122"/>
      <c r="H629" s="122"/>
      <c r="I629" s="122"/>
      <c r="J629" s="122"/>
      <c r="K629" s="122"/>
      <c r="L629" s="122"/>
      <c r="M629" s="122"/>
      <c r="N629" s="122"/>
      <c r="O629" s="122"/>
      <c r="P629" s="122"/>
      <c r="Q629" s="122"/>
      <c r="R629" s="122"/>
      <c r="S629" s="122"/>
      <c r="T629" s="122"/>
      <c r="U629" s="122"/>
      <c r="V629" s="122"/>
      <c r="W629" s="122"/>
    </row>
    <row r="630" spans="1:23" ht="15.75">
      <c r="A630" s="217"/>
      <c r="B630" s="197"/>
      <c r="C630" s="199"/>
      <c r="D630" s="94"/>
      <c r="E630" s="72"/>
      <c r="F630" s="62"/>
      <c r="G630" s="122"/>
      <c r="H630" s="122"/>
      <c r="I630" s="122"/>
      <c r="J630" s="122"/>
      <c r="K630" s="122"/>
      <c r="L630" s="122"/>
      <c r="M630" s="122"/>
      <c r="N630" s="122"/>
      <c r="O630" s="122"/>
      <c r="P630" s="122"/>
      <c r="Q630" s="122"/>
      <c r="R630" s="122"/>
      <c r="S630" s="122"/>
      <c r="T630" s="122"/>
      <c r="U630" s="122"/>
      <c r="V630" s="122"/>
      <c r="W630" s="122"/>
    </row>
    <row r="631" spans="1:23" ht="63.75">
      <c r="A631" s="216" t="s">
        <v>63</v>
      </c>
      <c r="B631" s="111" t="s">
        <v>374</v>
      </c>
      <c r="C631" s="199"/>
      <c r="D631" s="94"/>
      <c r="E631" s="72"/>
      <c r="F631" s="62"/>
    </row>
    <row r="632" spans="1:23" ht="15.75">
      <c r="A632" s="217"/>
      <c r="B632" s="111"/>
      <c r="C632" s="199"/>
      <c r="D632" s="94"/>
      <c r="E632" s="72"/>
      <c r="F632" s="62"/>
    </row>
    <row r="633" spans="1:23" ht="89.25">
      <c r="A633" s="216" t="s">
        <v>63</v>
      </c>
      <c r="B633" s="111" t="s">
        <v>375</v>
      </c>
      <c r="C633" s="199"/>
      <c r="D633" s="94"/>
      <c r="E633" s="72"/>
      <c r="F633" s="62"/>
    </row>
    <row r="634" spans="1:23" ht="15.75">
      <c r="A634" s="217"/>
      <c r="B634" s="99"/>
      <c r="C634" s="199"/>
      <c r="D634" s="94"/>
      <c r="E634" s="72"/>
      <c r="F634" s="62"/>
    </row>
    <row r="635" spans="1:23" ht="63.75">
      <c r="A635" s="216" t="s">
        <v>63</v>
      </c>
      <c r="B635" s="111" t="s">
        <v>376</v>
      </c>
      <c r="C635" s="199"/>
      <c r="D635" s="94"/>
      <c r="E635" s="72"/>
      <c r="F635" s="62"/>
    </row>
    <row r="636" spans="1:23" ht="15.75">
      <c r="A636" s="217"/>
      <c r="B636" s="212"/>
      <c r="C636" s="199"/>
      <c r="D636" s="94"/>
      <c r="E636" s="72"/>
      <c r="F636" s="62"/>
    </row>
    <row r="637" spans="1:23">
      <c r="A637" s="49"/>
      <c r="B637" s="172" t="s">
        <v>236</v>
      </c>
      <c r="C637" s="50"/>
      <c r="D637" s="638"/>
      <c r="E637" s="153"/>
      <c r="F637" s="62"/>
      <c r="G637" s="63"/>
    </row>
    <row r="638" spans="1:23" ht="38.25">
      <c r="A638" s="217"/>
      <c r="B638" s="197" t="s">
        <v>377</v>
      </c>
      <c r="C638" s="199"/>
      <c r="D638" s="94"/>
      <c r="E638" s="72"/>
      <c r="F638" s="62"/>
      <c r="G638" s="122"/>
      <c r="H638" s="122"/>
      <c r="I638" s="122"/>
      <c r="J638" s="122"/>
      <c r="K638" s="122"/>
      <c r="L638" s="122"/>
      <c r="M638" s="122"/>
      <c r="N638" s="122"/>
      <c r="O638" s="122"/>
      <c r="P638" s="122"/>
      <c r="Q638" s="122"/>
      <c r="R638" s="122"/>
      <c r="S638" s="122"/>
      <c r="T638" s="122"/>
      <c r="U638" s="122"/>
      <c r="V638" s="122"/>
      <c r="W638" s="122"/>
    </row>
    <row r="639" spans="1:23" ht="15.75">
      <c r="A639" s="218"/>
      <c r="B639" s="99"/>
      <c r="C639" s="199"/>
      <c r="D639" s="94"/>
      <c r="E639" s="72"/>
      <c r="F639" s="62"/>
    </row>
    <row r="640" spans="1:23" ht="25.5">
      <c r="A640" s="217"/>
      <c r="B640" s="88" t="s">
        <v>378</v>
      </c>
      <c r="C640" s="199"/>
      <c r="D640" s="94"/>
      <c r="E640" s="72"/>
      <c r="F640" s="62"/>
    </row>
    <row r="641" spans="1:23" ht="51">
      <c r="A641" s="217"/>
      <c r="B641" s="111" t="s">
        <v>379</v>
      </c>
      <c r="C641" s="199"/>
      <c r="D641" s="94"/>
      <c r="E641" s="72"/>
    </row>
    <row r="642" spans="1:23" ht="25.5">
      <c r="A642" s="217"/>
      <c r="B642" s="111" t="s">
        <v>380</v>
      </c>
      <c r="C642" s="199"/>
      <c r="D642" s="94"/>
      <c r="E642" s="72"/>
    </row>
    <row r="643" spans="1:23" ht="15.75">
      <c r="A643" s="217"/>
      <c r="B643" s="111" t="s">
        <v>165</v>
      </c>
      <c r="C643" s="199" t="s">
        <v>83</v>
      </c>
      <c r="D643" s="94">
        <v>75</v>
      </c>
      <c r="E643" s="72"/>
    </row>
    <row r="644" spans="1:23">
      <c r="A644" s="49"/>
      <c r="B644" s="210"/>
      <c r="C644" s="211"/>
      <c r="D644" s="205"/>
      <c r="E644" s="206"/>
      <c r="F644" s="206"/>
    </row>
    <row r="645" spans="1:23" ht="38.25">
      <c r="A645" s="49">
        <v>25</v>
      </c>
      <c r="B645" s="99" t="s">
        <v>381</v>
      </c>
      <c r="C645" s="60"/>
      <c r="D645" s="94"/>
      <c r="E645" s="219"/>
      <c r="F645" s="72"/>
    </row>
    <row r="646" spans="1:23" ht="38.25">
      <c r="A646" s="49"/>
      <c r="B646" s="99" t="s">
        <v>382</v>
      </c>
      <c r="C646" s="60"/>
      <c r="D646" s="94"/>
      <c r="E646" s="219"/>
      <c r="F646" s="72"/>
    </row>
    <row r="647" spans="1:23" ht="25.5">
      <c r="A647" s="49"/>
      <c r="B647" s="99" t="s">
        <v>383</v>
      </c>
      <c r="C647" s="60" t="s">
        <v>81</v>
      </c>
      <c r="D647" s="94">
        <v>140</v>
      </c>
      <c r="F647" s="72"/>
    </row>
    <row r="648" spans="1:23">
      <c r="A648" s="49"/>
      <c r="B648" s="143"/>
      <c r="C648" s="60"/>
      <c r="D648" s="94"/>
      <c r="F648" s="72"/>
    </row>
    <row r="649" spans="1:23" ht="25.5">
      <c r="A649" s="49">
        <v>26</v>
      </c>
      <c r="B649" s="220" t="s">
        <v>384</v>
      </c>
      <c r="C649" s="50"/>
      <c r="D649" s="94"/>
      <c r="E649" s="62"/>
      <c r="F649" s="62"/>
    </row>
    <row r="650" spans="1:23">
      <c r="A650" s="49"/>
      <c r="B650" s="220" t="s">
        <v>385</v>
      </c>
      <c r="C650" s="50" t="s">
        <v>72</v>
      </c>
      <c r="D650" s="94">
        <v>90</v>
      </c>
      <c r="E650" s="62"/>
      <c r="F650" s="62"/>
    </row>
    <row r="651" spans="1:23">
      <c r="A651" s="194"/>
      <c r="B651" s="221"/>
      <c r="C651" s="60"/>
      <c r="D651" s="94"/>
      <c r="F651" s="72"/>
      <c r="G651" s="122"/>
      <c r="H651" s="122"/>
      <c r="I651" s="122"/>
      <c r="J651" s="122"/>
      <c r="K651" s="122"/>
      <c r="L651" s="122"/>
      <c r="M651" s="122"/>
      <c r="N651" s="122"/>
      <c r="O651" s="122"/>
      <c r="P651" s="122"/>
      <c r="Q651" s="122"/>
      <c r="R651" s="122"/>
      <c r="S651" s="122"/>
      <c r="T651" s="122"/>
      <c r="U651" s="122"/>
      <c r="V651" s="122"/>
      <c r="W651" s="122"/>
    </row>
    <row r="652" spans="1:23" ht="51">
      <c r="A652" s="49">
        <v>27</v>
      </c>
      <c r="B652" s="97" t="s">
        <v>386</v>
      </c>
      <c r="C652" s="60" t="s">
        <v>81</v>
      </c>
      <c r="D652" s="94">
        <v>56</v>
      </c>
      <c r="F652" s="72"/>
      <c r="G652" s="122"/>
      <c r="H652" s="122"/>
      <c r="I652" s="122"/>
      <c r="J652" s="122"/>
      <c r="K652" s="122"/>
      <c r="L652" s="122"/>
      <c r="M652" s="122"/>
      <c r="N652" s="122"/>
      <c r="O652" s="122"/>
      <c r="P652" s="122"/>
      <c r="Q652" s="122"/>
      <c r="R652" s="122"/>
      <c r="S652" s="122"/>
      <c r="T652" s="122"/>
      <c r="U652" s="122"/>
      <c r="V652" s="122"/>
      <c r="W652" s="122"/>
    </row>
    <row r="653" spans="1:23">
      <c r="A653" s="194"/>
      <c r="B653" s="221"/>
      <c r="C653" s="60"/>
      <c r="D653" s="94"/>
      <c r="E653" s="62"/>
      <c r="F653" s="72"/>
      <c r="G653" s="122"/>
      <c r="H653" s="122"/>
      <c r="I653" s="122"/>
      <c r="J653" s="122"/>
      <c r="K653" s="122"/>
      <c r="L653" s="122"/>
      <c r="M653" s="122"/>
      <c r="N653" s="122"/>
      <c r="O653" s="122"/>
      <c r="P653" s="122"/>
      <c r="Q653" s="122"/>
      <c r="R653" s="122"/>
      <c r="S653" s="122"/>
      <c r="T653" s="122"/>
      <c r="U653" s="122"/>
      <c r="V653" s="122"/>
      <c r="W653" s="122"/>
    </row>
    <row r="654" spans="1:23">
      <c r="A654" s="49">
        <v>28</v>
      </c>
      <c r="B654" s="143" t="s">
        <v>387</v>
      </c>
      <c r="C654" s="60" t="s">
        <v>83</v>
      </c>
      <c r="D654" s="1568">
        <v>60</v>
      </c>
      <c r="G654" s="122"/>
      <c r="H654" s="122"/>
      <c r="I654" s="122"/>
      <c r="J654" s="122"/>
      <c r="K654" s="122"/>
      <c r="L654" s="122"/>
      <c r="M654" s="122"/>
      <c r="N654" s="122"/>
      <c r="O654" s="122"/>
      <c r="P654" s="122"/>
      <c r="Q654" s="122"/>
      <c r="R654" s="122"/>
      <c r="S654" s="122"/>
      <c r="T654" s="122"/>
      <c r="U654" s="122"/>
      <c r="V654" s="122"/>
      <c r="W654" s="122"/>
    </row>
    <row r="655" spans="1:23">
      <c r="A655" s="54"/>
      <c r="B655" s="143"/>
      <c r="C655" s="60"/>
      <c r="D655" s="94"/>
      <c r="F655" s="72"/>
      <c r="G655" s="122"/>
      <c r="H655" s="122"/>
      <c r="I655" s="122"/>
      <c r="J655" s="122"/>
      <c r="K655" s="122"/>
      <c r="L655" s="122"/>
      <c r="M655" s="122"/>
      <c r="N655" s="122"/>
      <c r="O655" s="122"/>
      <c r="P655" s="122"/>
      <c r="Q655" s="122"/>
      <c r="R655" s="122"/>
      <c r="S655" s="122"/>
      <c r="T655" s="122"/>
      <c r="U655" s="122"/>
      <c r="V655" s="122"/>
      <c r="W655" s="122"/>
    </row>
    <row r="656" spans="1:23" ht="38.25">
      <c r="A656" s="49">
        <v>29</v>
      </c>
      <c r="B656" s="99" t="s">
        <v>388</v>
      </c>
      <c r="C656" s="112"/>
      <c r="D656" s="118"/>
      <c r="E656" s="62"/>
      <c r="F656" s="62"/>
    </row>
    <row r="657" spans="1:7" ht="38.25">
      <c r="A657" s="54"/>
      <c r="B657" s="99" t="s">
        <v>389</v>
      </c>
      <c r="C657" s="60" t="s">
        <v>81</v>
      </c>
      <c r="D657" s="1568">
        <v>40</v>
      </c>
      <c r="E657" s="62"/>
      <c r="F657" s="62"/>
    </row>
    <row r="658" spans="1:7">
      <c r="A658" s="54"/>
      <c r="B658" s="99"/>
      <c r="C658" s="60"/>
      <c r="D658" s="1568"/>
      <c r="E658" s="62"/>
      <c r="F658" s="62"/>
    </row>
    <row r="659" spans="1:7" ht="38.25">
      <c r="A659" s="49">
        <v>30</v>
      </c>
      <c r="B659" s="99" t="s">
        <v>390</v>
      </c>
      <c r="C659" s="60"/>
      <c r="D659" s="1568"/>
      <c r="E659" s="62"/>
      <c r="F659" s="62"/>
    </row>
    <row r="660" spans="1:7" ht="51">
      <c r="A660" s="54"/>
      <c r="B660" s="111" t="s">
        <v>391</v>
      </c>
      <c r="C660" s="60" t="s">
        <v>81</v>
      </c>
      <c r="D660" s="1568">
        <v>50</v>
      </c>
      <c r="E660" s="62"/>
      <c r="F660" s="62"/>
    </row>
    <row r="661" spans="1:7">
      <c r="A661" s="54"/>
      <c r="B661" s="99"/>
      <c r="C661" s="60"/>
      <c r="D661" s="1568"/>
      <c r="E661" s="62"/>
      <c r="F661" s="62"/>
    </row>
    <row r="662" spans="1:7" ht="25.5">
      <c r="A662" s="54">
        <v>31</v>
      </c>
      <c r="B662" s="99" t="s">
        <v>392</v>
      </c>
      <c r="C662" s="112"/>
      <c r="D662" s="118"/>
      <c r="E662" s="62"/>
      <c r="F662" s="62"/>
    </row>
    <row r="663" spans="1:7">
      <c r="A663" s="54"/>
      <c r="B663" s="212"/>
      <c r="C663" s="112"/>
      <c r="D663" s="118"/>
      <c r="E663" s="62"/>
      <c r="F663" s="62"/>
    </row>
    <row r="664" spans="1:7">
      <c r="A664" s="49"/>
      <c r="B664" s="222" t="s">
        <v>236</v>
      </c>
      <c r="C664" s="50"/>
      <c r="D664" s="638"/>
      <c r="E664" s="153"/>
      <c r="F664" s="62"/>
      <c r="G664" s="63"/>
    </row>
    <row r="665" spans="1:7" ht="38.25">
      <c r="B665" s="223" t="s">
        <v>393</v>
      </c>
    </row>
    <row r="666" spans="1:7">
      <c r="B666" s="224" t="s">
        <v>394</v>
      </c>
    </row>
    <row r="667" spans="1:7" ht="63.75">
      <c r="B667" s="224" t="s">
        <v>395</v>
      </c>
    </row>
    <row r="668" spans="1:7" ht="38.25">
      <c r="B668" s="224" t="s">
        <v>396</v>
      </c>
    </row>
    <row r="669" spans="1:7">
      <c r="B669" s="224"/>
    </row>
    <row r="670" spans="1:7" ht="89.25">
      <c r="A670" s="49"/>
      <c r="B670" s="96" t="s">
        <v>397</v>
      </c>
      <c r="C670" s="60" t="s">
        <v>81</v>
      </c>
      <c r="D670" s="1568">
        <v>22</v>
      </c>
      <c r="E670" s="206"/>
      <c r="F670" s="206"/>
    </row>
    <row r="671" spans="1:7">
      <c r="A671" s="49"/>
      <c r="B671" s="90"/>
      <c r="C671" s="211"/>
      <c r="D671" s="205"/>
      <c r="E671" s="206"/>
      <c r="F671" s="206"/>
    </row>
    <row r="672" spans="1:7" ht="25.5">
      <c r="A672" s="49">
        <v>32</v>
      </c>
      <c r="B672" s="143" t="s">
        <v>398</v>
      </c>
      <c r="C672" s="60" t="s">
        <v>72</v>
      </c>
      <c r="D672" s="1568">
        <v>35</v>
      </c>
    </row>
    <row r="673" spans="1:31">
      <c r="A673" s="54"/>
      <c r="B673" s="143"/>
      <c r="C673" s="60"/>
      <c r="D673" s="1568"/>
    </row>
    <row r="674" spans="1:31" ht="25.5">
      <c r="A674" s="49">
        <v>33</v>
      </c>
      <c r="B674" s="143" t="s">
        <v>399</v>
      </c>
      <c r="C674" s="60" t="s">
        <v>72</v>
      </c>
      <c r="D674" s="1568">
        <v>1</v>
      </c>
    </row>
    <row r="675" spans="1:31">
      <c r="A675" s="54"/>
      <c r="B675" s="143"/>
      <c r="C675" s="60"/>
      <c r="D675" s="1568"/>
    </row>
    <row r="676" spans="1:31" ht="63.75">
      <c r="A676" s="49">
        <v>34</v>
      </c>
      <c r="B676" s="126" t="s">
        <v>400</v>
      </c>
      <c r="C676" s="60"/>
      <c r="D676" s="94"/>
    </row>
    <row r="677" spans="1:31" ht="51">
      <c r="A677" s="54"/>
      <c r="B677" s="143" t="s">
        <v>401</v>
      </c>
      <c r="C677" s="60"/>
      <c r="D677" s="94"/>
    </row>
    <row r="678" spans="1:31" ht="38.25">
      <c r="A678" s="49"/>
      <c r="B678" s="143" t="s">
        <v>402</v>
      </c>
      <c r="C678" s="60"/>
      <c r="D678" s="94"/>
    </row>
    <row r="679" spans="1:31" ht="25.5">
      <c r="A679" s="49"/>
      <c r="B679" s="99" t="s">
        <v>403</v>
      </c>
      <c r="C679" s="60"/>
      <c r="D679" s="94"/>
    </row>
    <row r="680" spans="1:31">
      <c r="A680" s="49"/>
      <c r="B680" s="143" t="s">
        <v>404</v>
      </c>
      <c r="C680" s="60"/>
      <c r="D680" s="94"/>
    </row>
    <row r="681" spans="1:31">
      <c r="A681" s="49"/>
      <c r="B681" s="143" t="s">
        <v>405</v>
      </c>
      <c r="C681" s="60" t="s">
        <v>83</v>
      </c>
      <c r="D681" s="1568">
        <v>650</v>
      </c>
    </row>
    <row r="682" spans="1:31">
      <c r="A682" s="49"/>
      <c r="B682" s="143"/>
      <c r="C682" s="60"/>
      <c r="D682" s="1568"/>
    </row>
    <row r="683" spans="1:31" ht="25.5">
      <c r="A683" s="49">
        <v>35</v>
      </c>
      <c r="B683" s="143" t="s">
        <v>406</v>
      </c>
      <c r="C683" s="60" t="s">
        <v>81</v>
      </c>
      <c r="D683" s="94">
        <v>700</v>
      </c>
    </row>
    <row r="684" spans="1:31">
      <c r="A684" s="49"/>
      <c r="B684" s="143"/>
      <c r="C684" s="60"/>
      <c r="D684" s="94"/>
    </row>
    <row r="685" spans="1:31" ht="51">
      <c r="A685" s="49">
        <v>36</v>
      </c>
      <c r="B685" s="90" t="s">
        <v>407</v>
      </c>
      <c r="C685" s="60" t="s">
        <v>83</v>
      </c>
      <c r="D685" s="1568">
        <v>220</v>
      </c>
    </row>
    <row r="686" spans="1:31">
      <c r="A686" s="49"/>
      <c r="B686" s="143"/>
      <c r="C686" s="60"/>
      <c r="D686" s="94"/>
    </row>
    <row r="687" spans="1:31" ht="63.75">
      <c r="A687" s="49">
        <v>37</v>
      </c>
      <c r="B687" s="143" t="s">
        <v>408</v>
      </c>
      <c r="C687" s="60"/>
      <c r="D687" s="94"/>
    </row>
    <row r="688" spans="1:31" ht="25.5">
      <c r="A688" s="54"/>
      <c r="B688" s="143" t="s">
        <v>409</v>
      </c>
      <c r="C688" s="60"/>
      <c r="D688" s="94"/>
      <c r="E688" s="62"/>
      <c r="F688" s="62"/>
      <c r="G688" s="148"/>
      <c r="H688" s="148"/>
      <c r="I688" s="148"/>
      <c r="J688" s="148"/>
      <c r="K688" s="148"/>
      <c r="L688" s="148"/>
      <c r="M688" s="148"/>
      <c r="N688" s="148"/>
      <c r="O688" s="148"/>
      <c r="P688" s="148"/>
      <c r="Q688" s="148"/>
      <c r="R688" s="148"/>
      <c r="S688" s="148"/>
      <c r="T688" s="148"/>
      <c r="U688" s="148"/>
      <c r="V688" s="148"/>
      <c r="W688" s="148"/>
      <c r="X688" s="148"/>
      <c r="Y688" s="148"/>
      <c r="Z688" s="148"/>
      <c r="AA688" s="148"/>
      <c r="AB688" s="148"/>
      <c r="AC688" s="148"/>
      <c r="AD688" s="148"/>
      <c r="AE688" s="148"/>
    </row>
    <row r="689" spans="1:5">
      <c r="A689" s="49"/>
      <c r="B689" s="98"/>
      <c r="C689" s="112"/>
      <c r="D689" s="117"/>
      <c r="E689" s="72"/>
    </row>
    <row r="690" spans="1:5">
      <c r="A690" s="121"/>
      <c r="B690" s="98" t="s">
        <v>410</v>
      </c>
      <c r="C690" s="60" t="s">
        <v>79</v>
      </c>
      <c r="D690" s="1568">
        <v>300</v>
      </c>
      <c r="E690" s="72"/>
    </row>
    <row r="691" spans="1:5">
      <c r="A691" s="121"/>
      <c r="B691" s="98" t="s">
        <v>411</v>
      </c>
      <c r="C691" s="60" t="s">
        <v>79</v>
      </c>
      <c r="D691" s="1568">
        <v>500</v>
      </c>
      <c r="E691" s="72"/>
    </row>
    <row r="692" spans="1:5">
      <c r="A692" s="121"/>
      <c r="B692" s="98"/>
      <c r="C692" s="112"/>
      <c r="D692" s="117"/>
      <c r="E692" s="72"/>
    </row>
    <row r="693" spans="1:5">
      <c r="A693" s="121"/>
      <c r="B693" s="98"/>
      <c r="C693" s="112"/>
      <c r="D693" s="117"/>
      <c r="E693" s="72"/>
    </row>
    <row r="694" spans="1:5" ht="38.25">
      <c r="A694" s="49">
        <v>38</v>
      </c>
      <c r="B694" s="99" t="s">
        <v>412</v>
      </c>
      <c r="C694" s="60" t="s">
        <v>81</v>
      </c>
      <c r="D694" s="1568">
        <v>640</v>
      </c>
    </row>
    <row r="695" spans="1:5">
      <c r="A695" s="49"/>
      <c r="B695" s="143"/>
      <c r="C695" s="60"/>
      <c r="D695" s="1568"/>
    </row>
    <row r="696" spans="1:5" ht="51">
      <c r="A696" s="49">
        <v>39</v>
      </c>
      <c r="B696" s="99" t="s">
        <v>1372</v>
      </c>
      <c r="C696" s="60"/>
      <c r="D696" s="1568"/>
    </row>
    <row r="697" spans="1:5">
      <c r="A697" s="49"/>
      <c r="B697" s="99" t="s">
        <v>415</v>
      </c>
      <c r="C697" s="60" t="s">
        <v>83</v>
      </c>
      <c r="D697" s="1568">
        <v>1</v>
      </c>
    </row>
    <row r="698" spans="1:5">
      <c r="A698" s="49"/>
      <c r="B698" s="143" t="s">
        <v>416</v>
      </c>
      <c r="C698" s="60" t="s">
        <v>83</v>
      </c>
      <c r="D698" s="1568">
        <v>0.5</v>
      </c>
    </row>
    <row r="699" spans="1:5">
      <c r="A699" s="49"/>
      <c r="B699" s="143" t="s">
        <v>414</v>
      </c>
      <c r="C699" s="60"/>
      <c r="D699" s="1568"/>
    </row>
    <row r="700" spans="1:5">
      <c r="A700" s="49"/>
      <c r="B700" s="143"/>
      <c r="C700" s="60"/>
      <c r="D700" s="1568"/>
    </row>
    <row r="701" spans="1:5" ht="63.75">
      <c r="A701" s="121">
        <v>40</v>
      </c>
      <c r="B701" s="98" t="s">
        <v>417</v>
      </c>
      <c r="C701" s="112"/>
      <c r="D701" s="117"/>
      <c r="E701" s="72"/>
    </row>
    <row r="702" spans="1:5" ht="63.75">
      <c r="A702" s="121"/>
      <c r="B702" s="98" t="s">
        <v>418</v>
      </c>
      <c r="C702" s="112"/>
      <c r="D702" s="117"/>
      <c r="E702" s="72"/>
    </row>
    <row r="703" spans="1:5" ht="25.5">
      <c r="A703" s="121"/>
      <c r="B703" s="98" t="s">
        <v>419</v>
      </c>
      <c r="D703" s="117"/>
      <c r="E703" s="72"/>
    </row>
    <row r="704" spans="1:5" ht="25.5">
      <c r="A704" s="121"/>
      <c r="B704" s="98" t="s">
        <v>420</v>
      </c>
      <c r="C704" s="60" t="s">
        <v>83</v>
      </c>
      <c r="D704" s="1568">
        <v>1300</v>
      </c>
      <c r="E704" s="72"/>
    </row>
    <row r="705" spans="1:7">
      <c r="A705" s="121"/>
      <c r="B705" s="98"/>
      <c r="D705" s="117"/>
      <c r="E705" s="72"/>
    </row>
    <row r="706" spans="1:7">
      <c r="A706" s="121"/>
      <c r="B706" s="98"/>
      <c r="D706" s="117"/>
      <c r="E706" s="72"/>
    </row>
    <row r="707" spans="1:7" ht="38.25">
      <c r="A707" s="121">
        <v>41</v>
      </c>
      <c r="B707" s="98" t="s">
        <v>421</v>
      </c>
      <c r="D707" s="117"/>
      <c r="E707" s="72"/>
    </row>
    <row r="708" spans="1:7" ht="25.5">
      <c r="A708" s="121"/>
      <c r="B708" s="143" t="s">
        <v>422</v>
      </c>
      <c r="C708" s="60"/>
      <c r="D708" s="94"/>
    </row>
    <row r="709" spans="1:7" ht="63.75">
      <c r="A709" s="49"/>
      <c r="B709" s="143" t="s">
        <v>423</v>
      </c>
      <c r="C709" s="60"/>
      <c r="D709" s="94"/>
    </row>
    <row r="710" spans="1:7" ht="25.5">
      <c r="A710" s="49"/>
      <c r="B710" s="143" t="s">
        <v>424</v>
      </c>
      <c r="C710" s="60"/>
      <c r="D710" s="94"/>
    </row>
    <row r="711" spans="1:7" ht="25.5">
      <c r="A711" s="49"/>
      <c r="B711" s="143" t="s">
        <v>425</v>
      </c>
      <c r="C711" s="60" t="s">
        <v>75</v>
      </c>
      <c r="D711" s="1568">
        <v>50</v>
      </c>
    </row>
    <row r="712" spans="1:7">
      <c r="A712" s="49"/>
      <c r="B712" s="143"/>
      <c r="C712" s="60"/>
      <c r="D712" s="1568"/>
    </row>
    <row r="713" spans="1:7">
      <c r="A713" s="49"/>
      <c r="B713" s="97"/>
      <c r="C713" s="50"/>
      <c r="D713" s="94"/>
      <c r="E713" s="153"/>
      <c r="F713" s="62"/>
      <c r="G713" s="63"/>
    </row>
    <row r="714" spans="1:7">
      <c r="A714" s="131"/>
      <c r="B714" s="132" t="s">
        <v>426</v>
      </c>
      <c r="C714" s="133"/>
      <c r="D714" s="134"/>
      <c r="E714" s="135"/>
      <c r="F714" s="136"/>
    </row>
    <row r="715" spans="1:7">
      <c r="A715" s="49"/>
      <c r="B715" s="59"/>
      <c r="C715" s="60"/>
      <c r="D715" s="94"/>
    </row>
    <row r="716" spans="1:7">
      <c r="A716" s="49"/>
      <c r="B716" s="59"/>
      <c r="C716" s="60"/>
      <c r="D716" s="94"/>
    </row>
    <row r="717" spans="1:7">
      <c r="A717" s="49"/>
      <c r="B717" s="59" t="s">
        <v>427</v>
      </c>
      <c r="C717" s="60"/>
      <c r="D717" s="94"/>
    </row>
    <row r="718" spans="1:7">
      <c r="A718" s="49"/>
      <c r="B718" s="59"/>
      <c r="C718" s="60"/>
      <c r="D718" s="94"/>
    </row>
    <row r="719" spans="1:7">
      <c r="A719" s="49"/>
      <c r="B719" s="59"/>
      <c r="C719" s="60"/>
      <c r="D719" s="94"/>
    </row>
    <row r="720" spans="1:7">
      <c r="A720" s="49"/>
      <c r="B720" s="59" t="s">
        <v>268</v>
      </c>
      <c r="C720" s="60"/>
      <c r="D720" s="94"/>
    </row>
    <row r="721" spans="1:7" ht="51">
      <c r="A721" s="49"/>
      <c r="B721" s="59" t="s">
        <v>269</v>
      </c>
      <c r="C721" s="60"/>
      <c r="D721" s="94"/>
    </row>
    <row r="722" spans="1:7">
      <c r="A722" s="49"/>
      <c r="B722" s="59"/>
      <c r="C722" s="60"/>
      <c r="D722" s="94"/>
    </row>
    <row r="723" spans="1:7">
      <c r="A723" s="64"/>
      <c r="B723" s="59"/>
      <c r="C723" s="60"/>
      <c r="D723" s="1568"/>
      <c r="E723" s="61"/>
      <c r="F723" s="62"/>
      <c r="G723" s="63"/>
    </row>
    <row r="724" spans="1:7" ht="25.5">
      <c r="A724" s="49">
        <v>1</v>
      </c>
      <c r="B724" s="97" t="s">
        <v>428</v>
      </c>
      <c r="D724" s="638"/>
      <c r="E724" s="153"/>
      <c r="F724" s="62"/>
      <c r="G724" s="63"/>
    </row>
    <row r="725" spans="1:7" ht="25.5">
      <c r="A725" s="49"/>
      <c r="B725" s="97" t="s">
        <v>429</v>
      </c>
      <c r="D725" s="638"/>
      <c r="E725" s="153"/>
      <c r="F725" s="62"/>
      <c r="G725" s="63"/>
    </row>
    <row r="726" spans="1:7" ht="25.5">
      <c r="A726" s="49"/>
      <c r="B726" s="97" t="s">
        <v>430</v>
      </c>
      <c r="D726" s="638"/>
      <c r="E726" s="153"/>
      <c r="F726" s="62"/>
      <c r="G726" s="63"/>
    </row>
    <row r="727" spans="1:7" ht="51">
      <c r="A727" s="49" t="s">
        <v>63</v>
      </c>
      <c r="B727" s="99" t="s">
        <v>431</v>
      </c>
      <c r="C727" s="50" t="s">
        <v>83</v>
      </c>
      <c r="D727" s="638">
        <v>400</v>
      </c>
      <c r="E727" s="153"/>
      <c r="F727" s="62"/>
      <c r="G727" s="63"/>
    </row>
    <row r="728" spans="1:7">
      <c r="A728" s="49"/>
      <c r="B728" s="225"/>
      <c r="C728" s="50"/>
      <c r="D728" s="638"/>
      <c r="E728" s="153"/>
      <c r="F728" s="62"/>
      <c r="G728" s="63"/>
    </row>
    <row r="729" spans="1:7">
      <c r="A729" s="49"/>
      <c r="B729" s="172" t="s">
        <v>236</v>
      </c>
      <c r="C729" s="50"/>
      <c r="D729" s="638"/>
      <c r="E729" s="153"/>
      <c r="F729" s="62"/>
      <c r="G729" s="63"/>
    </row>
    <row r="730" spans="1:7">
      <c r="A730" s="49"/>
      <c r="B730" s="172" t="s">
        <v>432</v>
      </c>
      <c r="C730" s="50"/>
      <c r="D730" s="638"/>
      <c r="E730" s="153"/>
      <c r="F730" s="62"/>
      <c r="G730" s="63"/>
    </row>
    <row r="731" spans="1:7" ht="25.5">
      <c r="A731" s="49"/>
      <c r="B731" s="226" t="s">
        <v>433</v>
      </c>
      <c r="C731" s="50"/>
      <c r="D731" s="638"/>
      <c r="E731" s="153"/>
      <c r="F731" s="62"/>
      <c r="G731" s="63"/>
    </row>
    <row r="732" spans="1:7" ht="51">
      <c r="A732" s="49"/>
      <c r="B732" s="197" t="s">
        <v>434</v>
      </c>
      <c r="C732" s="50"/>
      <c r="D732" s="638"/>
      <c r="E732" s="153"/>
      <c r="F732" s="62"/>
      <c r="G732" s="63"/>
    </row>
    <row r="733" spans="1:7" ht="25.5">
      <c r="A733" s="49"/>
      <c r="B733" s="172" t="s">
        <v>435</v>
      </c>
      <c r="C733" s="50"/>
      <c r="D733" s="638"/>
      <c r="E733" s="153"/>
      <c r="F733" s="62"/>
      <c r="G733" s="63"/>
    </row>
    <row r="734" spans="1:7" ht="25.5">
      <c r="A734" s="49"/>
      <c r="B734" s="172" t="s">
        <v>310</v>
      </c>
      <c r="C734" s="50"/>
      <c r="D734" s="638"/>
      <c r="E734" s="153"/>
      <c r="F734" s="62"/>
      <c r="G734" s="63"/>
    </row>
    <row r="735" spans="1:7">
      <c r="A735" s="49"/>
      <c r="B735" s="97"/>
      <c r="C735" s="50"/>
      <c r="D735" s="638"/>
      <c r="E735" s="153"/>
      <c r="F735" s="62"/>
      <c r="G735" s="63"/>
    </row>
    <row r="736" spans="1:7" ht="51">
      <c r="A736" s="49" t="s">
        <v>63</v>
      </c>
      <c r="B736" s="97" t="s">
        <v>436</v>
      </c>
      <c r="C736" s="50" t="s">
        <v>83</v>
      </c>
      <c r="D736" s="638">
        <v>400</v>
      </c>
      <c r="E736" s="153"/>
      <c r="F736" s="62"/>
      <c r="G736" s="63"/>
    </row>
    <row r="737" spans="1:7">
      <c r="A737" s="49"/>
      <c r="B737" s="225"/>
      <c r="C737" s="50"/>
      <c r="D737" s="638"/>
      <c r="E737" s="153"/>
      <c r="F737" s="62"/>
      <c r="G737" s="63"/>
    </row>
    <row r="738" spans="1:7">
      <c r="A738" s="49"/>
      <c r="B738" s="172" t="s">
        <v>236</v>
      </c>
      <c r="C738" s="50"/>
      <c r="D738" s="638"/>
      <c r="E738" s="153"/>
      <c r="F738" s="62"/>
      <c r="G738" s="63"/>
    </row>
    <row r="739" spans="1:7">
      <c r="A739" s="49"/>
      <c r="B739" s="172" t="s">
        <v>437</v>
      </c>
      <c r="C739" s="50"/>
      <c r="D739" s="638"/>
      <c r="E739" s="153"/>
      <c r="F739" s="62"/>
      <c r="G739" s="63"/>
    </row>
    <row r="740" spans="1:7" ht="25.5">
      <c r="A740" s="49"/>
      <c r="B740" s="172" t="s">
        <v>438</v>
      </c>
      <c r="C740" s="50"/>
      <c r="D740" s="638"/>
      <c r="E740" s="153"/>
      <c r="F740" s="62"/>
      <c r="G740" s="63"/>
    </row>
    <row r="741" spans="1:7" ht="51">
      <c r="A741" s="49"/>
      <c r="B741" s="172" t="s">
        <v>439</v>
      </c>
      <c r="C741" s="50"/>
      <c r="D741" s="638"/>
      <c r="E741" s="153"/>
      <c r="F741" s="62"/>
      <c r="G741" s="63"/>
    </row>
    <row r="742" spans="1:7" ht="25.5">
      <c r="A742" s="49"/>
      <c r="B742" s="172" t="s">
        <v>310</v>
      </c>
      <c r="C742" s="50"/>
      <c r="D742" s="638"/>
      <c r="E742" s="153"/>
      <c r="F742" s="62"/>
      <c r="G742" s="63"/>
    </row>
    <row r="743" spans="1:7">
      <c r="A743" s="49"/>
      <c r="B743" s="97"/>
      <c r="C743" s="50"/>
      <c r="D743" s="638"/>
      <c r="E743" s="153"/>
      <c r="F743" s="62"/>
      <c r="G743" s="63"/>
    </row>
    <row r="744" spans="1:7" ht="63.75">
      <c r="A744" s="49" t="s">
        <v>63</v>
      </c>
      <c r="B744" s="97" t="s">
        <v>440</v>
      </c>
      <c r="E744" s="153"/>
      <c r="F744" s="62"/>
      <c r="G744" s="63"/>
    </row>
    <row r="745" spans="1:7" ht="25.5">
      <c r="A745" s="49"/>
      <c r="B745" s="97" t="s">
        <v>441</v>
      </c>
      <c r="C745" s="50" t="s">
        <v>83</v>
      </c>
      <c r="D745" s="638">
        <v>400</v>
      </c>
      <c r="E745" s="153"/>
      <c r="F745" s="62"/>
      <c r="G745" s="63"/>
    </row>
    <row r="746" spans="1:7">
      <c r="A746" s="49"/>
      <c r="B746" s="225"/>
      <c r="C746" s="50"/>
      <c r="D746" s="638"/>
      <c r="E746" s="153"/>
      <c r="F746" s="62"/>
      <c r="G746" s="63"/>
    </row>
    <row r="747" spans="1:7">
      <c r="A747" s="49"/>
      <c r="B747" s="172" t="s">
        <v>236</v>
      </c>
      <c r="C747" s="50"/>
      <c r="D747" s="638"/>
      <c r="E747" s="153"/>
      <c r="F747" s="62"/>
      <c r="G747" s="63"/>
    </row>
    <row r="748" spans="1:7">
      <c r="A748" s="49"/>
      <c r="B748" s="172" t="s">
        <v>442</v>
      </c>
      <c r="C748" s="50"/>
      <c r="D748" s="638"/>
      <c r="E748" s="153"/>
      <c r="F748" s="62"/>
      <c r="G748" s="63"/>
    </row>
    <row r="749" spans="1:7" ht="25.5">
      <c r="A749" s="49"/>
      <c r="B749" s="226" t="s">
        <v>443</v>
      </c>
      <c r="C749" s="50"/>
      <c r="D749" s="638"/>
      <c r="E749" s="153"/>
      <c r="F749" s="62"/>
      <c r="G749" s="63"/>
    </row>
    <row r="750" spans="1:7" ht="63.75">
      <c r="A750" s="49"/>
      <c r="B750" s="226" t="s">
        <v>444</v>
      </c>
      <c r="C750" s="50"/>
      <c r="D750" s="638"/>
      <c r="E750" s="153"/>
      <c r="F750" s="62"/>
      <c r="G750" s="63"/>
    </row>
    <row r="751" spans="1:7" ht="25.5">
      <c r="A751" s="49"/>
      <c r="B751" s="172" t="s">
        <v>445</v>
      </c>
      <c r="C751" s="50"/>
      <c r="D751" s="638"/>
      <c r="E751" s="153"/>
      <c r="F751" s="62"/>
      <c r="G751" s="63"/>
    </row>
    <row r="752" spans="1:7" ht="25.5">
      <c r="A752" s="49"/>
      <c r="B752" s="172" t="s">
        <v>310</v>
      </c>
      <c r="C752" s="50"/>
      <c r="D752" s="638"/>
      <c r="E752" s="153"/>
      <c r="F752" s="62"/>
      <c r="G752" s="63"/>
    </row>
    <row r="753" spans="1:7">
      <c r="A753" s="49"/>
      <c r="B753" s="97"/>
      <c r="C753" s="50"/>
      <c r="D753" s="638"/>
      <c r="E753" s="153"/>
      <c r="F753" s="62"/>
      <c r="G753" s="63"/>
    </row>
    <row r="754" spans="1:7" ht="38.25">
      <c r="A754" s="49" t="s">
        <v>63</v>
      </c>
      <c r="B754" s="97" t="s">
        <v>446</v>
      </c>
      <c r="C754" s="50" t="s">
        <v>83</v>
      </c>
      <c r="D754" s="638">
        <v>400</v>
      </c>
      <c r="E754" s="153"/>
      <c r="F754" s="62"/>
      <c r="G754" s="63"/>
    </row>
    <row r="755" spans="1:7">
      <c r="A755" s="49"/>
      <c r="B755" s="225"/>
      <c r="C755" s="50"/>
      <c r="D755" s="638"/>
      <c r="E755" s="153"/>
      <c r="F755" s="62"/>
      <c r="G755" s="63"/>
    </row>
    <row r="756" spans="1:7">
      <c r="A756" s="49"/>
      <c r="B756" s="172" t="s">
        <v>236</v>
      </c>
      <c r="C756" s="50"/>
      <c r="D756" s="638"/>
      <c r="E756" s="153"/>
      <c r="F756" s="62"/>
      <c r="G756" s="63"/>
    </row>
    <row r="757" spans="1:7" ht="25.5">
      <c r="A757" s="49"/>
      <c r="B757" s="172" t="s">
        <v>447</v>
      </c>
      <c r="C757" s="50"/>
      <c r="D757" s="638"/>
      <c r="E757" s="153"/>
      <c r="F757" s="62"/>
      <c r="G757" s="63"/>
    </row>
    <row r="758" spans="1:7">
      <c r="A758" s="49"/>
      <c r="B758" s="97"/>
      <c r="C758" s="50"/>
      <c r="D758" s="638"/>
      <c r="E758" s="153"/>
      <c r="F758" s="62"/>
      <c r="G758" s="63"/>
    </row>
    <row r="759" spans="1:7" ht="38.25">
      <c r="A759" s="49">
        <v>2</v>
      </c>
      <c r="B759" s="97" t="s">
        <v>448</v>
      </c>
      <c r="D759" s="638"/>
      <c r="E759" s="153"/>
      <c r="F759" s="62"/>
      <c r="G759" s="63"/>
    </row>
    <row r="760" spans="1:7" ht="51">
      <c r="A760" s="49" t="s">
        <v>63</v>
      </c>
      <c r="B760" s="97" t="s">
        <v>449</v>
      </c>
      <c r="C760" s="50"/>
      <c r="D760" s="638"/>
      <c r="E760" s="153"/>
      <c r="F760" s="62"/>
      <c r="G760" s="63"/>
    </row>
    <row r="761" spans="1:7">
      <c r="A761" s="49"/>
      <c r="B761" s="225"/>
      <c r="D761" s="638"/>
      <c r="E761" s="153"/>
      <c r="F761" s="62"/>
      <c r="G761" s="63"/>
    </row>
    <row r="762" spans="1:7">
      <c r="A762" s="49"/>
      <c r="B762" s="172" t="s">
        <v>236</v>
      </c>
      <c r="C762" s="50"/>
      <c r="D762" s="638"/>
      <c r="E762" s="153"/>
      <c r="F762" s="62"/>
      <c r="G762" s="63"/>
    </row>
    <row r="763" spans="1:7">
      <c r="A763" s="49"/>
      <c r="B763" s="172" t="s">
        <v>437</v>
      </c>
      <c r="C763" s="50"/>
      <c r="D763" s="638"/>
      <c r="E763" s="153"/>
      <c r="F763" s="62"/>
      <c r="G763" s="63"/>
    </row>
    <row r="764" spans="1:7" ht="25.5">
      <c r="A764" s="49"/>
      <c r="B764" s="172" t="s">
        <v>438</v>
      </c>
      <c r="D764" s="638"/>
      <c r="E764" s="153"/>
      <c r="F764" s="62"/>
      <c r="G764" s="63"/>
    </row>
    <row r="765" spans="1:7" ht="51">
      <c r="A765" s="49"/>
      <c r="B765" s="172" t="s">
        <v>439</v>
      </c>
      <c r="D765" s="638"/>
      <c r="E765" s="153"/>
      <c r="F765" s="62"/>
      <c r="G765" s="63"/>
    </row>
    <row r="766" spans="1:7" ht="25.5">
      <c r="A766" s="49"/>
      <c r="B766" s="172" t="s">
        <v>310</v>
      </c>
      <c r="D766" s="638"/>
      <c r="E766" s="153"/>
      <c r="F766" s="62"/>
      <c r="G766" s="63"/>
    </row>
    <row r="767" spans="1:7">
      <c r="A767" s="49"/>
      <c r="D767" s="638"/>
      <c r="E767" s="153"/>
      <c r="F767" s="62"/>
      <c r="G767" s="63"/>
    </row>
    <row r="768" spans="1:7" ht="25.5">
      <c r="A768" s="49"/>
      <c r="B768" s="97" t="s">
        <v>429</v>
      </c>
      <c r="D768" s="638"/>
      <c r="E768" s="153"/>
      <c r="F768" s="62"/>
      <c r="G768" s="63"/>
    </row>
    <row r="769" spans="1:7" ht="51">
      <c r="A769" s="49"/>
      <c r="B769" s="97" t="s">
        <v>450</v>
      </c>
      <c r="C769" s="148" t="s">
        <v>83</v>
      </c>
      <c r="D769" s="638">
        <v>1170</v>
      </c>
      <c r="E769" s="153"/>
      <c r="F769" s="62"/>
      <c r="G769" s="63"/>
    </row>
    <row r="770" spans="1:7">
      <c r="A770" s="64"/>
      <c r="B770" s="59"/>
      <c r="C770" s="60"/>
      <c r="D770" s="1568"/>
      <c r="E770" s="61"/>
      <c r="F770" s="72"/>
      <c r="G770" s="73"/>
    </row>
    <row r="771" spans="1:7">
      <c r="A771" s="49"/>
      <c r="B771" s="97"/>
      <c r="C771" s="50"/>
      <c r="D771" s="638"/>
      <c r="E771" s="153"/>
      <c r="F771" s="62"/>
      <c r="G771" s="63"/>
    </row>
    <row r="772" spans="1:7">
      <c r="A772" s="97"/>
      <c r="B772" s="186" t="s">
        <v>451</v>
      </c>
      <c r="C772" s="227"/>
      <c r="D772" s="94"/>
      <c r="E772" s="97"/>
      <c r="F772" s="62"/>
      <c r="G772" s="63"/>
    </row>
    <row r="773" spans="1:7">
      <c r="A773" s="97"/>
      <c r="B773" s="97"/>
      <c r="C773" s="227"/>
      <c r="D773" s="94"/>
      <c r="E773" s="97"/>
      <c r="F773" s="62"/>
      <c r="G773" s="63"/>
    </row>
    <row r="774" spans="1:7">
      <c r="A774" s="228">
        <v>3</v>
      </c>
      <c r="B774" s="97" t="s">
        <v>452</v>
      </c>
      <c r="C774" s="227"/>
      <c r="D774" s="94"/>
      <c r="E774" s="97"/>
      <c r="F774" s="62"/>
      <c r="G774" s="63"/>
    </row>
    <row r="775" spans="1:7" ht="38.25">
      <c r="A775" s="229"/>
      <c r="B775" s="99" t="s">
        <v>453</v>
      </c>
      <c r="C775" s="227" t="s">
        <v>81</v>
      </c>
      <c r="D775" s="94">
        <v>84</v>
      </c>
      <c r="E775" s="97"/>
      <c r="F775" s="62"/>
      <c r="G775" s="63"/>
    </row>
    <row r="776" spans="1:7">
      <c r="A776" s="229"/>
      <c r="B776" s="225"/>
      <c r="C776" s="227"/>
      <c r="D776" s="94"/>
      <c r="E776" s="97"/>
      <c r="F776" s="62"/>
      <c r="G776" s="63"/>
    </row>
    <row r="777" spans="1:7">
      <c r="A777" s="49"/>
      <c r="B777" s="172" t="s">
        <v>236</v>
      </c>
      <c r="C777" s="50"/>
      <c r="D777" s="638"/>
      <c r="E777" s="153"/>
      <c r="F777" s="62"/>
      <c r="G777" s="63"/>
    </row>
    <row r="778" spans="1:7" ht="38.25">
      <c r="A778" s="229"/>
      <c r="B778" s="197" t="s">
        <v>454</v>
      </c>
      <c r="C778" s="227"/>
      <c r="D778" s="94"/>
      <c r="E778" s="97"/>
      <c r="F778" s="62"/>
      <c r="G778" s="63"/>
    </row>
    <row r="779" spans="1:7">
      <c r="A779" s="229"/>
      <c r="B779" s="97"/>
      <c r="C779" s="227"/>
      <c r="D779" s="94"/>
      <c r="E779" s="97"/>
      <c r="F779" s="62"/>
      <c r="G779" s="63"/>
    </row>
    <row r="780" spans="1:7">
      <c r="A780" s="228">
        <v>4</v>
      </c>
      <c r="B780" s="97" t="s">
        <v>455</v>
      </c>
      <c r="C780" s="227"/>
      <c r="D780" s="94"/>
      <c r="E780" s="97"/>
      <c r="F780" s="62"/>
      <c r="G780" s="63"/>
    </row>
    <row r="781" spans="1:7" ht="102">
      <c r="A781" s="229"/>
      <c r="B781" s="228" t="s">
        <v>456</v>
      </c>
      <c r="C781" s="227" t="s">
        <v>81</v>
      </c>
      <c r="D781" s="94">
        <v>84</v>
      </c>
      <c r="E781" s="97"/>
      <c r="F781" s="62"/>
      <c r="G781" s="63"/>
    </row>
    <row r="782" spans="1:7">
      <c r="A782" s="229"/>
      <c r="B782" s="97"/>
      <c r="C782" s="227"/>
      <c r="D782" s="94"/>
      <c r="E782" s="97"/>
      <c r="F782" s="62"/>
      <c r="G782" s="63"/>
    </row>
    <row r="783" spans="1:7">
      <c r="A783" s="228">
        <v>5</v>
      </c>
      <c r="B783" s="97" t="s">
        <v>457</v>
      </c>
      <c r="C783" s="227"/>
      <c r="D783" s="94"/>
      <c r="E783" s="97"/>
      <c r="F783" s="62"/>
      <c r="G783" s="63"/>
    </row>
    <row r="784" spans="1:7" ht="76.5">
      <c r="A784" s="229"/>
      <c r="B784" s="99" t="s">
        <v>458</v>
      </c>
      <c r="C784" s="227"/>
      <c r="D784" s="94"/>
      <c r="E784" s="97"/>
      <c r="F784" s="62"/>
      <c r="G784" s="63"/>
    </row>
    <row r="785" spans="1:7" ht="25.5">
      <c r="A785" s="229"/>
      <c r="B785" s="97" t="s">
        <v>459</v>
      </c>
      <c r="C785" s="227" t="s">
        <v>81</v>
      </c>
      <c r="D785" s="94">
        <v>84</v>
      </c>
      <c r="E785" s="97"/>
      <c r="F785" s="62"/>
      <c r="G785" s="63"/>
    </row>
    <row r="786" spans="1:7">
      <c r="A786" s="229"/>
      <c r="B786" s="225"/>
      <c r="C786" s="227"/>
      <c r="D786" s="94"/>
      <c r="E786" s="97"/>
      <c r="F786" s="62"/>
      <c r="G786" s="63"/>
    </row>
    <row r="787" spans="1:7">
      <c r="A787" s="49"/>
      <c r="B787" s="172" t="s">
        <v>236</v>
      </c>
      <c r="C787" s="50"/>
      <c r="D787" s="638"/>
      <c r="E787" s="153"/>
      <c r="F787" s="62"/>
      <c r="G787" s="63"/>
    </row>
    <row r="788" spans="1:7" ht="25.5">
      <c r="A788" s="229"/>
      <c r="B788" s="172" t="s">
        <v>460</v>
      </c>
      <c r="C788" s="227"/>
      <c r="D788" s="94"/>
      <c r="E788" s="97"/>
      <c r="F788" s="62"/>
      <c r="G788" s="63"/>
    </row>
    <row r="789" spans="1:7">
      <c r="A789" s="229"/>
      <c r="B789" s="97"/>
      <c r="C789" s="227"/>
      <c r="D789" s="94"/>
      <c r="E789" s="97"/>
      <c r="F789" s="62"/>
      <c r="G789" s="63"/>
    </row>
    <row r="790" spans="1:7">
      <c r="A790" s="228">
        <v>6</v>
      </c>
      <c r="B790" s="97" t="s">
        <v>455</v>
      </c>
      <c r="C790" s="227"/>
      <c r="D790" s="94"/>
      <c r="E790" s="97"/>
      <c r="F790" s="62"/>
      <c r="G790" s="63"/>
    </row>
    <row r="791" spans="1:7" ht="38.25">
      <c r="A791" s="229"/>
      <c r="B791" s="97" t="s">
        <v>461</v>
      </c>
      <c r="C791" s="227" t="s">
        <v>81</v>
      </c>
      <c r="D791" s="94">
        <v>84</v>
      </c>
      <c r="E791" s="97"/>
      <c r="F791" s="62"/>
      <c r="G791" s="63"/>
    </row>
    <row r="792" spans="1:7">
      <c r="A792" s="229"/>
      <c r="B792" s="97"/>
      <c r="C792" s="227"/>
      <c r="D792" s="94"/>
      <c r="E792" s="97"/>
      <c r="F792" s="62"/>
      <c r="G792" s="63"/>
    </row>
    <row r="793" spans="1:7">
      <c r="A793" s="228">
        <v>7</v>
      </c>
      <c r="B793" s="97" t="s">
        <v>462</v>
      </c>
      <c r="C793" s="227"/>
      <c r="D793" s="94"/>
      <c r="E793" s="97"/>
      <c r="F793" s="62"/>
      <c r="G793" s="63"/>
    </row>
    <row r="794" spans="1:7" ht="38.25">
      <c r="A794" s="229"/>
      <c r="B794" s="97" t="s">
        <v>463</v>
      </c>
      <c r="C794" s="227"/>
      <c r="D794" s="94"/>
      <c r="E794" s="97"/>
      <c r="F794" s="62"/>
      <c r="G794" s="63"/>
    </row>
    <row r="795" spans="1:7" ht="25.5">
      <c r="A795" s="229"/>
      <c r="B795" s="97" t="s">
        <v>464</v>
      </c>
      <c r="C795" s="227" t="s">
        <v>81</v>
      </c>
      <c r="D795" s="94">
        <v>84</v>
      </c>
      <c r="E795" s="97"/>
      <c r="F795" s="62"/>
      <c r="G795" s="63"/>
    </row>
    <row r="796" spans="1:7">
      <c r="A796" s="229"/>
      <c r="B796" s="97"/>
      <c r="C796" s="227"/>
      <c r="D796" s="94"/>
      <c r="E796" s="97"/>
      <c r="F796" s="62"/>
      <c r="G796" s="63"/>
    </row>
    <row r="797" spans="1:7" ht="38.25">
      <c r="A797" s="228">
        <v>8</v>
      </c>
      <c r="B797" s="97" t="s">
        <v>465</v>
      </c>
      <c r="C797" s="227"/>
      <c r="D797" s="94"/>
      <c r="E797" s="97"/>
      <c r="F797" s="62"/>
      <c r="G797" s="63"/>
    </row>
    <row r="798" spans="1:7" ht="25.5">
      <c r="A798" s="229"/>
      <c r="B798" s="154" t="s">
        <v>466</v>
      </c>
      <c r="C798" s="227"/>
      <c r="D798" s="94"/>
      <c r="E798" s="97"/>
      <c r="F798" s="62"/>
      <c r="G798" s="63"/>
    </row>
    <row r="799" spans="1:7" ht="25.5">
      <c r="A799" s="229"/>
      <c r="B799" s="154" t="s">
        <v>467</v>
      </c>
      <c r="C799" s="227"/>
      <c r="D799" s="94"/>
      <c r="E799" s="97"/>
      <c r="F799" s="62"/>
      <c r="G799" s="63"/>
    </row>
    <row r="800" spans="1:7" ht="25.5">
      <c r="A800" s="229"/>
      <c r="B800" s="154" t="s">
        <v>468</v>
      </c>
      <c r="C800" s="227" t="s">
        <v>81</v>
      </c>
      <c r="D800" s="94">
        <v>84</v>
      </c>
      <c r="E800" s="97"/>
      <c r="F800" s="62"/>
      <c r="G800" s="63"/>
    </row>
    <row r="801" spans="1:7">
      <c r="A801" s="229"/>
      <c r="B801" s="97" t="s">
        <v>469</v>
      </c>
      <c r="C801" s="227"/>
      <c r="D801" s="94"/>
      <c r="E801" s="97"/>
      <c r="F801" s="62"/>
      <c r="G801" s="63"/>
    </row>
    <row r="802" spans="1:7">
      <c r="A802" s="229"/>
      <c r="B802" s="225"/>
      <c r="C802" s="227"/>
      <c r="D802" s="94"/>
      <c r="E802" s="97"/>
      <c r="F802" s="62"/>
      <c r="G802" s="63"/>
    </row>
    <row r="803" spans="1:7">
      <c r="A803" s="49"/>
      <c r="B803" s="172" t="s">
        <v>236</v>
      </c>
      <c r="C803" s="50"/>
      <c r="D803" s="638"/>
      <c r="E803" s="153"/>
      <c r="F803" s="62"/>
      <c r="G803" s="63"/>
    </row>
    <row r="804" spans="1:7">
      <c r="A804" s="229"/>
      <c r="B804" s="172" t="s">
        <v>470</v>
      </c>
      <c r="C804" s="227"/>
      <c r="D804" s="94"/>
      <c r="E804" s="97"/>
      <c r="F804" s="62"/>
      <c r="G804" s="63"/>
    </row>
    <row r="805" spans="1:7">
      <c r="A805" s="229"/>
      <c r="B805" s="195" t="s">
        <v>471</v>
      </c>
      <c r="C805" s="227"/>
      <c r="D805" s="94"/>
      <c r="E805" s="97"/>
      <c r="F805" s="62"/>
      <c r="G805" s="63"/>
    </row>
    <row r="806" spans="1:7">
      <c r="A806" s="229"/>
      <c r="B806" s="172"/>
      <c r="C806" s="227"/>
      <c r="D806" s="94"/>
      <c r="E806" s="97"/>
      <c r="F806" s="62"/>
      <c r="G806" s="63"/>
    </row>
    <row r="807" spans="1:7">
      <c r="A807" s="228"/>
      <c r="B807" s="97" t="s">
        <v>472</v>
      </c>
      <c r="C807" s="227"/>
      <c r="D807" s="94"/>
      <c r="E807" s="97"/>
      <c r="F807" s="62"/>
      <c r="G807" s="63"/>
    </row>
    <row r="808" spans="1:7">
      <c r="A808" s="229"/>
      <c r="B808" s="97"/>
      <c r="C808" s="227"/>
      <c r="D808" s="94"/>
      <c r="E808" s="97"/>
      <c r="F808" s="62"/>
      <c r="G808" s="63"/>
    </row>
    <row r="809" spans="1:7">
      <c r="A809" s="228">
        <v>9</v>
      </c>
      <c r="B809" s="97" t="s">
        <v>473</v>
      </c>
      <c r="C809" s="227"/>
      <c r="D809" s="94"/>
      <c r="E809" s="97"/>
      <c r="F809" s="62"/>
      <c r="G809" s="63"/>
    </row>
    <row r="810" spans="1:7" ht="38.25">
      <c r="A810" s="229"/>
      <c r="B810" s="97" t="s">
        <v>474</v>
      </c>
      <c r="C810" s="227" t="s">
        <v>81</v>
      </c>
      <c r="D810" s="94">
        <v>84</v>
      </c>
      <c r="E810" s="97"/>
      <c r="F810" s="62"/>
      <c r="G810" s="63"/>
    </row>
    <row r="811" spans="1:7">
      <c r="A811" s="229"/>
      <c r="B811" s="225"/>
      <c r="C811" s="227"/>
      <c r="D811" s="94"/>
      <c r="E811" s="97"/>
      <c r="F811" s="62"/>
      <c r="G811" s="63"/>
    </row>
    <row r="812" spans="1:7">
      <c r="A812" s="49"/>
      <c r="B812" s="172" t="s">
        <v>236</v>
      </c>
      <c r="C812" s="50"/>
      <c r="D812" s="638"/>
      <c r="E812" s="153"/>
      <c r="F812" s="62"/>
      <c r="G812" s="63"/>
    </row>
    <row r="813" spans="1:7" ht="25.5">
      <c r="A813" s="229"/>
      <c r="B813" s="172" t="s">
        <v>460</v>
      </c>
      <c r="C813" s="227"/>
      <c r="D813" s="94"/>
      <c r="E813" s="97"/>
      <c r="F813" s="62"/>
      <c r="G813" s="63"/>
    </row>
    <row r="814" spans="1:7">
      <c r="A814" s="229"/>
      <c r="B814" s="97"/>
      <c r="C814" s="227"/>
      <c r="D814" s="94"/>
      <c r="E814" s="97"/>
      <c r="F814" s="62"/>
      <c r="G814" s="63"/>
    </row>
    <row r="815" spans="1:7" ht="51">
      <c r="A815" s="228">
        <v>10</v>
      </c>
      <c r="B815" s="97" t="s">
        <v>475</v>
      </c>
      <c r="C815" s="227" t="s">
        <v>81</v>
      </c>
      <c r="D815" s="94">
        <v>84</v>
      </c>
      <c r="E815" s="97"/>
      <c r="F815" s="62"/>
      <c r="G815" s="63"/>
    </row>
    <row r="816" spans="1:7">
      <c r="A816" s="229"/>
      <c r="B816" s="225"/>
      <c r="C816" s="227"/>
      <c r="D816" s="94"/>
      <c r="E816" s="97"/>
      <c r="F816" s="62"/>
      <c r="G816" s="63"/>
    </row>
    <row r="817" spans="1:7">
      <c r="A817" s="49"/>
      <c r="B817" s="172" t="s">
        <v>236</v>
      </c>
      <c r="C817" s="50"/>
      <c r="D817" s="638"/>
      <c r="E817" s="153"/>
      <c r="F817" s="62"/>
      <c r="G817" s="63"/>
    </row>
    <row r="818" spans="1:7" ht="38.25">
      <c r="A818" s="229"/>
      <c r="B818" s="197" t="s">
        <v>454</v>
      </c>
      <c r="C818" s="227"/>
      <c r="D818" s="94"/>
      <c r="E818" s="97"/>
      <c r="F818" s="62"/>
      <c r="G818" s="63"/>
    </row>
    <row r="819" spans="1:7">
      <c r="A819" s="229"/>
      <c r="B819" s="97"/>
      <c r="C819" s="227"/>
      <c r="D819" s="94"/>
      <c r="E819" s="97"/>
      <c r="F819" s="62"/>
      <c r="G819" s="63"/>
    </row>
    <row r="820" spans="1:7">
      <c r="A820" s="230"/>
      <c r="B820" s="97"/>
      <c r="C820" s="50"/>
      <c r="D820" s="638"/>
      <c r="E820" s="153"/>
      <c r="F820" s="62"/>
      <c r="G820" s="63"/>
    </row>
    <row r="821" spans="1:7">
      <c r="A821" s="49"/>
      <c r="B821" s="298"/>
      <c r="C821" s="50"/>
      <c r="D821" s="638"/>
      <c r="E821" s="153"/>
      <c r="F821" s="62"/>
      <c r="G821" s="63"/>
    </row>
    <row r="822" spans="1:7">
      <c r="A822" s="49"/>
      <c r="B822" s="186" t="s">
        <v>476</v>
      </c>
      <c r="C822" s="50"/>
      <c r="D822" s="638"/>
      <c r="E822" s="153"/>
      <c r="F822" s="62"/>
      <c r="G822" s="63"/>
    </row>
    <row r="823" spans="1:7">
      <c r="A823" s="49"/>
      <c r="B823" s="97"/>
      <c r="C823" s="50"/>
      <c r="D823" s="638"/>
      <c r="E823" s="153"/>
      <c r="F823" s="62"/>
      <c r="G823" s="63"/>
    </row>
    <row r="824" spans="1:7" ht="25.5">
      <c r="A824" s="228">
        <v>11</v>
      </c>
      <c r="B824" s="97" t="s">
        <v>477</v>
      </c>
      <c r="C824" s="50"/>
      <c r="D824" s="638"/>
      <c r="E824" s="153"/>
      <c r="F824" s="62"/>
      <c r="G824" s="63"/>
    </row>
    <row r="825" spans="1:7">
      <c r="A825" s="228"/>
      <c r="B825" s="97" t="s">
        <v>478</v>
      </c>
      <c r="C825" s="50"/>
      <c r="D825" s="638"/>
      <c r="E825" s="153"/>
      <c r="F825" s="62"/>
      <c r="G825" s="63"/>
    </row>
    <row r="826" spans="1:7">
      <c r="A826" s="231"/>
      <c r="B826" s="97" t="s">
        <v>479</v>
      </c>
      <c r="C826" s="50"/>
      <c r="D826" s="638"/>
      <c r="E826" s="153"/>
      <c r="F826" s="62"/>
      <c r="G826" s="63"/>
    </row>
    <row r="827" spans="1:7" ht="51">
      <c r="A827" s="231"/>
      <c r="B827" s="99" t="s">
        <v>480</v>
      </c>
      <c r="C827" s="50"/>
      <c r="D827" s="638"/>
      <c r="E827" s="153"/>
      <c r="F827" s="62"/>
      <c r="G827" s="63"/>
    </row>
    <row r="828" spans="1:7" ht="38.25">
      <c r="A828" s="232"/>
      <c r="B828" s="233" t="s">
        <v>481</v>
      </c>
      <c r="C828" s="50"/>
      <c r="D828" s="638"/>
      <c r="E828" s="153"/>
      <c r="F828" s="62"/>
      <c r="G828" s="63"/>
    </row>
    <row r="829" spans="1:7">
      <c r="A829" s="232"/>
      <c r="B829" s="225"/>
      <c r="C829" s="50"/>
      <c r="D829" s="638"/>
      <c r="E829" s="153"/>
      <c r="F829" s="62"/>
      <c r="G829" s="63"/>
    </row>
    <row r="830" spans="1:7">
      <c r="A830" s="49"/>
      <c r="B830" s="172" t="s">
        <v>236</v>
      </c>
      <c r="C830" s="50"/>
      <c r="D830" s="638"/>
      <c r="E830" s="153"/>
      <c r="F830" s="62"/>
      <c r="G830" s="63"/>
    </row>
    <row r="831" spans="1:7" ht="38.25">
      <c r="A831" s="49"/>
      <c r="B831" s="172" t="s">
        <v>482</v>
      </c>
      <c r="C831" s="50"/>
      <c r="D831" s="638"/>
      <c r="E831" s="153"/>
      <c r="F831" s="62"/>
      <c r="G831" s="63"/>
    </row>
    <row r="832" spans="1:7" ht="38.25">
      <c r="A832" s="49"/>
      <c r="B832" s="172" t="s">
        <v>483</v>
      </c>
      <c r="C832" s="50"/>
      <c r="D832" s="638"/>
      <c r="E832" s="153"/>
      <c r="F832" s="62"/>
      <c r="G832" s="63"/>
    </row>
    <row r="833" spans="1:7">
      <c r="A833" s="232"/>
      <c r="B833" s="172" t="s">
        <v>484</v>
      </c>
      <c r="C833" s="50"/>
      <c r="D833" s="638"/>
      <c r="E833" s="153"/>
      <c r="F833" s="62"/>
      <c r="G833" s="63"/>
    </row>
    <row r="834" spans="1:7">
      <c r="A834" s="232"/>
      <c r="B834" s="97"/>
      <c r="C834" s="50"/>
      <c r="D834" s="638"/>
      <c r="E834" s="153"/>
      <c r="F834" s="62"/>
      <c r="G834" s="63"/>
    </row>
    <row r="835" spans="1:7" ht="25.5">
      <c r="A835" s="232"/>
      <c r="B835" s="233" t="s">
        <v>485</v>
      </c>
      <c r="C835" s="50" t="s">
        <v>83</v>
      </c>
      <c r="D835" s="638">
        <v>260</v>
      </c>
      <c r="E835" s="153"/>
      <c r="F835" s="62"/>
      <c r="G835" s="63"/>
    </row>
    <row r="836" spans="1:7">
      <c r="A836" s="371"/>
      <c r="B836" s="233"/>
      <c r="C836" s="50"/>
      <c r="D836" s="638"/>
      <c r="E836" s="153"/>
      <c r="F836" s="62"/>
      <c r="G836" s="63"/>
    </row>
    <row r="837" spans="1:7" ht="51">
      <c r="A837" s="49">
        <v>12</v>
      </c>
      <c r="B837" s="233" t="s">
        <v>486</v>
      </c>
      <c r="C837" s="50" t="s">
        <v>83</v>
      </c>
      <c r="D837" s="638">
        <v>260</v>
      </c>
      <c r="E837" s="153"/>
      <c r="F837" s="62"/>
      <c r="G837" s="63"/>
    </row>
    <row r="838" spans="1:7">
      <c r="A838" s="49"/>
      <c r="B838" s="97"/>
      <c r="C838" s="50"/>
      <c r="D838" s="638"/>
      <c r="E838" s="153"/>
      <c r="F838" s="62"/>
      <c r="G838" s="63"/>
    </row>
    <row r="839" spans="1:7">
      <c r="A839" s="49"/>
      <c r="B839" s="97"/>
      <c r="C839" s="50"/>
      <c r="D839" s="638"/>
      <c r="E839" s="153"/>
      <c r="F839" s="62"/>
      <c r="G839" s="63"/>
    </row>
    <row r="840" spans="1:7">
      <c r="A840" s="49"/>
      <c r="B840" s="186" t="s">
        <v>1373</v>
      </c>
      <c r="C840" s="50"/>
      <c r="D840" s="638"/>
      <c r="E840" s="153"/>
      <c r="F840" s="62"/>
      <c r="G840" s="63"/>
    </row>
    <row r="841" spans="1:7">
      <c r="A841" s="49"/>
      <c r="B841" s="97"/>
      <c r="C841" s="50"/>
      <c r="D841" s="638"/>
      <c r="E841" s="153"/>
      <c r="F841" s="62"/>
      <c r="G841" s="63"/>
    </row>
    <row r="842" spans="1:7" ht="63.75">
      <c r="A842" s="49">
        <v>13</v>
      </c>
      <c r="B842" s="99" t="s">
        <v>1374</v>
      </c>
      <c r="C842" s="50"/>
      <c r="D842" s="638"/>
      <c r="E842" s="153"/>
      <c r="F842" s="62"/>
      <c r="G842" s="63"/>
    </row>
    <row r="843" spans="1:7">
      <c r="A843" s="49"/>
      <c r="B843" s="212"/>
      <c r="C843" s="50"/>
      <c r="D843" s="638"/>
      <c r="E843" s="153"/>
      <c r="F843" s="62"/>
      <c r="G843" s="63"/>
    </row>
    <row r="844" spans="1:7">
      <c r="A844" s="49"/>
      <c r="B844" s="172" t="s">
        <v>236</v>
      </c>
      <c r="C844" s="50"/>
      <c r="D844" s="638"/>
      <c r="E844" s="153"/>
      <c r="F844" s="62"/>
      <c r="G844" s="63"/>
    </row>
    <row r="845" spans="1:7">
      <c r="A845" s="49"/>
      <c r="B845" s="197" t="s">
        <v>371</v>
      </c>
      <c r="C845" s="60"/>
      <c r="D845" s="94"/>
      <c r="E845" s="62"/>
      <c r="F845" s="72"/>
    </row>
    <row r="846" spans="1:7">
      <c r="A846" s="49"/>
      <c r="B846" s="197"/>
      <c r="C846" s="60"/>
      <c r="D846" s="94"/>
      <c r="E846" s="62"/>
      <c r="F846" s="72"/>
    </row>
    <row r="847" spans="1:7" ht="102">
      <c r="A847" s="49"/>
      <c r="B847" s="14" t="s">
        <v>1375</v>
      </c>
      <c r="C847" s="50" t="s">
        <v>83</v>
      </c>
      <c r="D847" s="94">
        <v>95</v>
      </c>
      <c r="E847" s="62"/>
      <c r="F847" s="62"/>
    </row>
    <row r="848" spans="1:7">
      <c r="A848" s="49"/>
      <c r="B848" s="220"/>
      <c r="C848" s="372"/>
      <c r="D848" s="373"/>
      <c r="E848" s="374"/>
      <c r="F848" s="374"/>
    </row>
    <row r="849" spans="1:7" ht="89.25">
      <c r="A849" s="49">
        <v>14</v>
      </c>
      <c r="B849" s="99" t="s">
        <v>1376</v>
      </c>
      <c r="C849" s="372"/>
      <c r="D849" s="373"/>
      <c r="E849" s="374"/>
      <c r="F849" s="374"/>
    </row>
    <row r="850" spans="1:7">
      <c r="A850" s="49"/>
      <c r="B850" s="212"/>
      <c r="C850" s="372"/>
      <c r="D850" s="373"/>
      <c r="E850" s="374"/>
      <c r="F850" s="374"/>
    </row>
    <row r="851" spans="1:7">
      <c r="A851" s="49"/>
      <c r="B851" s="172" t="s">
        <v>236</v>
      </c>
      <c r="C851" s="50"/>
      <c r="D851" s="94"/>
      <c r="E851" s="72"/>
    </row>
    <row r="852" spans="1:7" ht="38.25">
      <c r="A852" s="49"/>
      <c r="B852" s="99" t="s">
        <v>1377</v>
      </c>
      <c r="C852" s="50"/>
      <c r="D852" s="94"/>
      <c r="E852" s="72"/>
    </row>
    <row r="853" spans="1:7">
      <c r="A853" s="49"/>
      <c r="B853" s="99"/>
      <c r="C853" s="50"/>
      <c r="D853" s="94"/>
      <c r="E853" s="72"/>
    </row>
    <row r="854" spans="1:7" ht="25.5">
      <c r="A854" s="49"/>
      <c r="B854" s="99" t="s">
        <v>1378</v>
      </c>
      <c r="C854" s="372"/>
      <c r="D854" s="373"/>
      <c r="E854" s="374"/>
      <c r="F854" s="374"/>
    </row>
    <row r="855" spans="1:7" ht="25.5">
      <c r="A855" s="49"/>
      <c r="B855" s="99" t="s">
        <v>1379</v>
      </c>
      <c r="C855" s="372"/>
      <c r="D855" s="373"/>
      <c r="E855" s="374"/>
      <c r="F855" s="374"/>
    </row>
    <row r="856" spans="1:7">
      <c r="A856" s="49"/>
      <c r="B856" s="99"/>
      <c r="C856" s="372"/>
      <c r="D856" s="373"/>
      <c r="E856" s="374"/>
      <c r="F856" s="374"/>
    </row>
    <row r="857" spans="1:7" ht="38.25">
      <c r="A857" s="49"/>
      <c r="B857" s="99" t="s">
        <v>1380</v>
      </c>
      <c r="C857" s="372"/>
      <c r="D857" s="373"/>
      <c r="E857" s="374"/>
      <c r="F857" s="374"/>
    </row>
    <row r="858" spans="1:7">
      <c r="A858" s="49"/>
      <c r="B858" s="99" t="s">
        <v>1381</v>
      </c>
      <c r="C858" s="50" t="s">
        <v>83</v>
      </c>
      <c r="D858" s="638">
        <v>95</v>
      </c>
      <c r="E858" s="374"/>
      <c r="F858" s="374"/>
    </row>
    <row r="859" spans="1:7">
      <c r="A859" s="49"/>
      <c r="B859" s="220"/>
      <c r="C859" s="372"/>
      <c r="D859" s="373"/>
      <c r="E859" s="374"/>
      <c r="F859" s="374"/>
    </row>
    <row r="860" spans="1:7">
      <c r="A860" s="49"/>
      <c r="B860" s="186" t="s">
        <v>1382</v>
      </c>
      <c r="C860" s="50"/>
      <c r="D860" s="94"/>
      <c r="G860" s="173"/>
    </row>
    <row r="861" spans="1:7">
      <c r="A861" s="49"/>
      <c r="B861" s="97"/>
      <c r="C861" s="50"/>
      <c r="D861" s="94"/>
      <c r="G861" s="173"/>
    </row>
    <row r="862" spans="1:7" ht="63.75">
      <c r="A862" s="49">
        <v>15</v>
      </c>
      <c r="B862" s="111" t="s">
        <v>1383</v>
      </c>
      <c r="C862" s="50"/>
      <c r="D862" s="94"/>
      <c r="G862" s="173"/>
    </row>
    <row r="863" spans="1:7">
      <c r="A863" s="49" t="s">
        <v>63</v>
      </c>
      <c r="B863" s="111" t="s">
        <v>1384</v>
      </c>
      <c r="C863" s="50" t="s">
        <v>83</v>
      </c>
      <c r="D863" s="94">
        <v>15</v>
      </c>
      <c r="G863" s="173"/>
    </row>
    <row r="864" spans="1:7">
      <c r="A864" s="49"/>
      <c r="B864" s="111"/>
      <c r="C864" s="50"/>
      <c r="D864" s="94"/>
      <c r="G864" s="173"/>
    </row>
    <row r="865" spans="1:10" ht="38.25">
      <c r="A865" s="49" t="s">
        <v>63</v>
      </c>
      <c r="B865" s="97" t="s">
        <v>446</v>
      </c>
      <c r="C865" s="50" t="s">
        <v>83</v>
      </c>
      <c r="D865" s="638">
        <v>15</v>
      </c>
      <c r="E865" s="153"/>
      <c r="F865" s="62"/>
      <c r="G865" s="63"/>
    </row>
    <row r="866" spans="1:10">
      <c r="A866" s="49"/>
      <c r="B866" s="225"/>
      <c r="C866" s="50"/>
      <c r="D866" s="638"/>
      <c r="E866" s="153"/>
      <c r="F866" s="62"/>
      <c r="G866" s="63"/>
    </row>
    <row r="867" spans="1:10">
      <c r="A867" s="49"/>
      <c r="B867" s="172" t="s">
        <v>236</v>
      </c>
      <c r="C867" s="50"/>
      <c r="D867" s="638"/>
      <c r="E867" s="153"/>
      <c r="F867" s="62"/>
      <c r="G867" s="63"/>
    </row>
    <row r="868" spans="1:10" ht="25.5">
      <c r="A868" s="49"/>
      <c r="B868" s="172" t="s">
        <v>447</v>
      </c>
      <c r="C868" s="50"/>
      <c r="D868" s="638"/>
      <c r="E868" s="153"/>
      <c r="F868" s="62"/>
      <c r="G868" s="63"/>
    </row>
    <row r="869" spans="1:10" ht="38.25">
      <c r="A869" s="49"/>
      <c r="B869" s="111" t="s">
        <v>1385</v>
      </c>
      <c r="C869" s="50"/>
      <c r="D869" s="94"/>
      <c r="F869" s="375"/>
      <c r="G869" s="173"/>
    </row>
    <row r="870" spans="1:10">
      <c r="A870" s="49"/>
      <c r="B870" s="111"/>
      <c r="C870" s="50"/>
      <c r="D870" s="94"/>
      <c r="G870" s="173"/>
    </row>
    <row r="871" spans="1:10" ht="51">
      <c r="A871" s="49" t="s">
        <v>63</v>
      </c>
      <c r="B871" s="111" t="s">
        <v>1386</v>
      </c>
      <c r="C871" s="50" t="s">
        <v>83</v>
      </c>
      <c r="D871" s="94">
        <v>15</v>
      </c>
      <c r="G871" s="173"/>
    </row>
    <row r="872" spans="1:10">
      <c r="A872" s="49"/>
      <c r="B872" s="225"/>
      <c r="C872" s="50"/>
      <c r="D872" s="94"/>
      <c r="G872" s="173"/>
    </row>
    <row r="873" spans="1:10">
      <c r="A873" s="49"/>
      <c r="B873" s="172" t="s">
        <v>236</v>
      </c>
      <c r="C873" s="50"/>
      <c r="D873" s="638"/>
      <c r="E873" s="153"/>
      <c r="F873" s="62"/>
      <c r="G873" s="63"/>
    </row>
    <row r="874" spans="1:10" ht="25.5">
      <c r="A874" s="49"/>
      <c r="B874" s="172" t="s">
        <v>1387</v>
      </c>
      <c r="C874" s="50"/>
      <c r="D874" s="638"/>
      <c r="E874" s="153"/>
      <c r="F874" s="62"/>
      <c r="G874" s="63"/>
    </row>
    <row r="875" spans="1:10" ht="63.75">
      <c r="A875" s="49"/>
      <c r="B875" s="172" t="s">
        <v>1388</v>
      </c>
      <c r="C875" s="50"/>
      <c r="D875" s="638"/>
      <c r="E875" s="153"/>
      <c r="F875" s="62"/>
      <c r="G875" s="63"/>
    </row>
    <row r="876" spans="1:10" ht="25.5">
      <c r="A876" s="49"/>
      <c r="B876" s="172" t="s">
        <v>1389</v>
      </c>
      <c r="C876" s="50"/>
      <c r="D876" s="638"/>
      <c r="E876" s="153"/>
      <c r="F876" s="62"/>
      <c r="G876" s="63"/>
    </row>
    <row r="877" spans="1:10" ht="25.5">
      <c r="A877" s="49"/>
      <c r="B877" s="172" t="s">
        <v>310</v>
      </c>
      <c r="C877" s="50"/>
      <c r="D877" s="638"/>
      <c r="E877" s="153"/>
      <c r="F877" s="62"/>
      <c r="G877" s="63"/>
    </row>
    <row r="878" spans="1:10">
      <c r="A878" s="49"/>
      <c r="B878" s="97"/>
      <c r="C878" s="50"/>
      <c r="D878" s="94"/>
      <c r="G878" s="173"/>
    </row>
    <row r="879" spans="1:10" ht="38.25">
      <c r="A879" s="49" t="s">
        <v>63</v>
      </c>
      <c r="B879" s="111" t="s">
        <v>1390</v>
      </c>
      <c r="C879" s="50" t="s">
        <v>83</v>
      </c>
      <c r="D879" s="94">
        <v>15</v>
      </c>
      <c r="G879" s="173"/>
    </row>
    <row r="880" spans="1:10">
      <c r="A880" s="64"/>
      <c r="B880" s="97"/>
      <c r="C880" s="60"/>
      <c r="D880" s="1568"/>
      <c r="E880" s="72"/>
      <c r="F880" s="72"/>
      <c r="G880" s="125"/>
      <c r="H880" s="122"/>
      <c r="I880" s="122"/>
      <c r="J880" s="122"/>
    </row>
    <row r="881" spans="1:6">
      <c r="A881" s="235"/>
      <c r="B881" s="236" t="s">
        <v>487</v>
      </c>
      <c r="C881" s="237"/>
      <c r="D881" s="238"/>
      <c r="E881" s="135"/>
      <c r="F881" s="376"/>
    </row>
    <row r="882" spans="1:6">
      <c r="A882" s="49"/>
      <c r="B882" s="59"/>
      <c r="C882" s="60"/>
      <c r="D882" s="94"/>
    </row>
    <row r="883" spans="1:6">
      <c r="A883" s="49"/>
      <c r="B883" s="59"/>
      <c r="C883" s="60"/>
      <c r="D883" s="94"/>
    </row>
    <row r="884" spans="1:6" ht="25.5">
      <c r="A884" s="49"/>
      <c r="B884" s="239" t="s">
        <v>488</v>
      </c>
      <c r="C884" s="60"/>
      <c r="D884" s="94"/>
    </row>
    <row r="885" spans="1:6">
      <c r="A885" s="49"/>
      <c r="B885" s="214"/>
      <c r="C885" s="60"/>
      <c r="D885" s="94"/>
    </row>
    <row r="886" spans="1:6">
      <c r="A886" s="49"/>
      <c r="B886" s="214" t="s">
        <v>58</v>
      </c>
      <c r="C886" s="60"/>
      <c r="D886" s="94"/>
    </row>
    <row r="887" spans="1:6">
      <c r="A887" s="49"/>
      <c r="B887" s="214" t="s">
        <v>136</v>
      </c>
      <c r="C887" s="60"/>
      <c r="D887" s="94"/>
    </row>
    <row r="888" spans="1:6">
      <c r="A888" s="49"/>
      <c r="B888" s="214" t="s">
        <v>489</v>
      </c>
      <c r="C888" s="60"/>
      <c r="D888" s="94"/>
    </row>
    <row r="889" spans="1:6">
      <c r="A889" s="49"/>
      <c r="B889" s="214" t="s">
        <v>490</v>
      </c>
      <c r="C889" s="60"/>
      <c r="D889" s="94"/>
    </row>
    <row r="890" spans="1:6">
      <c r="A890" s="49"/>
      <c r="B890" s="214" t="s">
        <v>491</v>
      </c>
      <c r="C890" s="60"/>
      <c r="D890" s="94"/>
    </row>
    <row r="891" spans="1:6">
      <c r="A891" s="49"/>
      <c r="B891" s="214"/>
      <c r="C891" s="60"/>
      <c r="D891" s="94"/>
    </row>
    <row r="892" spans="1:6">
      <c r="A892" s="49"/>
      <c r="B892" s="214"/>
      <c r="C892" s="60"/>
      <c r="D892" s="94"/>
    </row>
    <row r="893" spans="1:6">
      <c r="A893" s="131"/>
      <c r="B893" s="132" t="s">
        <v>492</v>
      </c>
      <c r="C893" s="133"/>
      <c r="D893" s="134"/>
      <c r="E893" s="135"/>
      <c r="F893" s="136"/>
    </row>
    <row r="894" spans="1:6">
      <c r="A894" s="49"/>
      <c r="B894" s="59"/>
      <c r="C894" s="60"/>
      <c r="D894" s="94"/>
    </row>
    <row r="895" spans="1:6">
      <c r="A895" s="49"/>
      <c r="B895" s="59"/>
      <c r="C895" s="60"/>
      <c r="D895" s="94"/>
    </row>
    <row r="896" spans="1:6">
      <c r="A896" s="49"/>
      <c r="B896" s="59"/>
      <c r="C896" s="60"/>
      <c r="D896" s="94"/>
      <c r="E896" s="62"/>
      <c r="F896" s="62"/>
    </row>
    <row r="897" spans="1:31">
      <c r="A897" s="49"/>
      <c r="B897" s="59" t="s">
        <v>493</v>
      </c>
      <c r="C897" s="60"/>
      <c r="D897" s="94"/>
      <c r="E897" s="62"/>
      <c r="F897" s="62"/>
    </row>
    <row r="898" spans="1:31">
      <c r="A898" s="49"/>
      <c r="B898" s="59"/>
      <c r="C898" s="60"/>
      <c r="D898" s="94"/>
      <c r="E898" s="62"/>
      <c r="F898" s="62"/>
    </row>
    <row r="899" spans="1:31">
      <c r="A899" s="49"/>
      <c r="B899" s="59"/>
      <c r="C899" s="60"/>
      <c r="D899" s="94"/>
      <c r="E899" s="62"/>
      <c r="F899" s="62"/>
    </row>
    <row r="900" spans="1:31">
      <c r="A900" s="49"/>
      <c r="B900" s="59" t="s">
        <v>494</v>
      </c>
      <c r="C900" s="60"/>
      <c r="D900" s="94"/>
      <c r="E900" s="62"/>
      <c r="F900" s="62"/>
    </row>
    <row r="901" spans="1:31">
      <c r="A901" s="49"/>
      <c r="B901" s="59"/>
      <c r="C901" s="60"/>
      <c r="D901" s="94"/>
      <c r="E901" s="62"/>
      <c r="F901" s="62"/>
    </row>
    <row r="902" spans="1:31">
      <c r="A902" s="49"/>
      <c r="B902" s="59"/>
      <c r="C902" s="60"/>
      <c r="D902" s="94"/>
      <c r="E902" s="62"/>
      <c r="F902" s="62"/>
    </row>
    <row r="903" spans="1:31">
      <c r="A903" s="49"/>
      <c r="B903" s="59" t="s">
        <v>46</v>
      </c>
      <c r="C903" s="60"/>
      <c r="D903" s="94"/>
      <c r="E903" s="62"/>
      <c r="F903" s="62"/>
    </row>
    <row r="904" spans="1:31" ht="25.5">
      <c r="A904" s="49"/>
      <c r="B904" s="240" t="s">
        <v>495</v>
      </c>
      <c r="C904" s="241"/>
      <c r="D904" s="242"/>
      <c r="E904" s="243"/>
    </row>
    <row r="905" spans="1:31">
      <c r="A905" s="49"/>
      <c r="B905" s="240"/>
      <c r="C905" s="241"/>
      <c r="D905" s="242"/>
      <c r="E905" s="243"/>
    </row>
    <row r="906" spans="1:31">
      <c r="A906" s="244"/>
      <c r="B906" s="86" t="s">
        <v>496</v>
      </c>
      <c r="C906" s="60"/>
      <c r="D906" s="94"/>
    </row>
    <row r="907" spans="1:31">
      <c r="A907" s="244"/>
      <c r="B907" s="86"/>
      <c r="C907" s="60"/>
      <c r="D907" s="94"/>
    </row>
    <row r="908" spans="1:31">
      <c r="A908" s="49"/>
      <c r="B908" s="245" t="s">
        <v>497</v>
      </c>
      <c r="C908" s="241"/>
      <c r="D908" s="242"/>
      <c r="E908" s="243"/>
    </row>
    <row r="909" spans="1:31">
      <c r="A909" s="49"/>
      <c r="B909" s="245"/>
      <c r="C909" s="241"/>
      <c r="D909" s="242"/>
      <c r="E909" s="243"/>
    </row>
    <row r="910" spans="1:31" ht="38.25">
      <c r="A910" s="244"/>
      <c r="B910" s="185" t="s">
        <v>498</v>
      </c>
      <c r="C910" s="246"/>
      <c r="D910" s="247"/>
      <c r="E910" s="248"/>
    </row>
    <row r="911" spans="1:31">
      <c r="A911" s="49"/>
      <c r="B911" s="59"/>
      <c r="C911" s="60"/>
      <c r="D911" s="94"/>
    </row>
    <row r="912" spans="1:31" ht="38.25">
      <c r="A912" s="49"/>
      <c r="B912" s="87" t="s">
        <v>499</v>
      </c>
      <c r="C912" s="60"/>
      <c r="D912" s="94"/>
      <c r="E912" s="62"/>
      <c r="F912" s="62"/>
      <c r="G912" s="122"/>
      <c r="H912" s="122"/>
      <c r="I912" s="122"/>
      <c r="J912" s="122"/>
      <c r="K912" s="122"/>
      <c r="L912" s="122"/>
      <c r="M912" s="122"/>
      <c r="N912" s="122"/>
      <c r="O912" s="122"/>
      <c r="P912" s="122"/>
      <c r="Q912" s="122"/>
      <c r="R912" s="122"/>
      <c r="S912" s="122"/>
      <c r="T912" s="122"/>
      <c r="U912" s="122"/>
      <c r="V912" s="122"/>
      <c r="W912" s="122"/>
      <c r="X912" s="122"/>
      <c r="Y912" s="122"/>
      <c r="Z912" s="122"/>
      <c r="AA912" s="122"/>
      <c r="AB912" s="122"/>
      <c r="AC912" s="122"/>
      <c r="AD912" s="122"/>
      <c r="AE912" s="122"/>
    </row>
    <row r="913" spans="1:31">
      <c r="A913" s="49"/>
      <c r="B913" s="87"/>
      <c r="C913" s="60"/>
      <c r="D913" s="94"/>
      <c r="E913" s="62"/>
      <c r="F913" s="62"/>
      <c r="G913" s="122"/>
      <c r="H913" s="122"/>
      <c r="I913" s="122"/>
      <c r="J913" s="122"/>
      <c r="K913" s="122"/>
      <c r="L913" s="122"/>
      <c r="M913" s="122"/>
      <c r="N913" s="122"/>
      <c r="O913" s="122"/>
      <c r="P913" s="122"/>
      <c r="Q913" s="122"/>
      <c r="R913" s="122"/>
      <c r="S913" s="122"/>
      <c r="T913" s="122"/>
      <c r="U913" s="122"/>
      <c r="V913" s="122"/>
      <c r="W913" s="122"/>
      <c r="X913" s="122"/>
      <c r="Y913" s="122"/>
      <c r="Z913" s="122"/>
      <c r="AA913" s="122"/>
      <c r="AB913" s="122"/>
      <c r="AC913" s="122"/>
      <c r="AD913" s="122"/>
      <c r="AE913" s="122"/>
    </row>
    <row r="914" spans="1:31">
      <c r="A914" s="244"/>
      <c r="B914" s="93" t="s">
        <v>500</v>
      </c>
      <c r="C914" s="241"/>
      <c r="D914" s="242"/>
      <c r="E914" s="243"/>
      <c r="F914" s="62"/>
    </row>
    <row r="915" spans="1:31">
      <c r="A915" s="244"/>
      <c r="B915" s="93"/>
      <c r="C915" s="241"/>
      <c r="D915" s="242"/>
      <c r="E915" s="243"/>
      <c r="F915" s="62"/>
    </row>
    <row r="916" spans="1:31">
      <c r="A916" s="244"/>
      <c r="B916" s="93" t="s">
        <v>501</v>
      </c>
      <c r="C916" s="246"/>
      <c r="D916" s="247"/>
      <c r="E916" s="248"/>
    </row>
    <row r="917" spans="1:31">
      <c r="A917" s="244"/>
      <c r="B917" s="93"/>
      <c r="C917" s="246"/>
      <c r="D917" s="247"/>
      <c r="E917" s="248"/>
    </row>
    <row r="918" spans="1:31" ht="38.25">
      <c r="A918" s="249"/>
      <c r="B918" s="185" t="s">
        <v>502</v>
      </c>
      <c r="C918" s="126"/>
      <c r="D918" s="250"/>
      <c r="E918" s="251"/>
      <c r="F918" s="252"/>
      <c r="G918" s="253"/>
      <c r="H918" s="253"/>
      <c r="I918" s="253"/>
      <c r="J918" s="253"/>
      <c r="K918" s="253"/>
      <c r="L918" s="253"/>
      <c r="M918" s="253"/>
      <c r="N918" s="253"/>
      <c r="O918" s="253"/>
      <c r="P918" s="253"/>
      <c r="Q918" s="253"/>
      <c r="R918" s="253"/>
      <c r="S918" s="253"/>
      <c r="T918" s="253"/>
      <c r="U918" s="253"/>
      <c r="V918" s="253"/>
      <c r="W918" s="253"/>
      <c r="X918" s="253"/>
      <c r="Y918" s="253"/>
      <c r="Z918" s="253"/>
      <c r="AA918" s="253"/>
      <c r="AB918" s="253"/>
      <c r="AC918" s="253"/>
      <c r="AD918" s="253"/>
      <c r="AE918" s="253"/>
    </row>
    <row r="919" spans="1:31">
      <c r="A919" s="249"/>
      <c r="B919" s="185"/>
      <c r="C919" s="126"/>
      <c r="D919" s="250"/>
      <c r="E919" s="251"/>
      <c r="F919" s="252"/>
      <c r="G919" s="253"/>
      <c r="H919" s="253"/>
      <c r="I919" s="253"/>
      <c r="J919" s="253"/>
      <c r="K919" s="253"/>
      <c r="L919" s="253"/>
      <c r="M919" s="253"/>
      <c r="N919" s="253"/>
      <c r="O919" s="253"/>
      <c r="P919" s="253"/>
      <c r="Q919" s="253"/>
      <c r="R919" s="253"/>
      <c r="S919" s="253"/>
      <c r="T919" s="253"/>
      <c r="U919" s="253"/>
      <c r="V919" s="253"/>
      <c r="W919" s="253"/>
      <c r="X919" s="253"/>
      <c r="Y919" s="253"/>
      <c r="Z919" s="253"/>
      <c r="AA919" s="253"/>
      <c r="AB919" s="253"/>
      <c r="AC919" s="253"/>
      <c r="AD919" s="253"/>
      <c r="AE919" s="253"/>
    </row>
    <row r="920" spans="1:31" ht="25.5">
      <c r="A920" s="244"/>
      <c r="B920" s="245" t="s">
        <v>503</v>
      </c>
      <c r="C920" s="246"/>
      <c r="D920" s="247"/>
      <c r="E920" s="248"/>
      <c r="F920" s="62"/>
      <c r="G920" s="122"/>
      <c r="H920" s="122"/>
      <c r="I920" s="122"/>
      <c r="J920" s="122"/>
      <c r="K920" s="122"/>
      <c r="L920" s="122"/>
      <c r="M920" s="122"/>
      <c r="N920" s="122"/>
      <c r="O920" s="122"/>
      <c r="P920" s="122"/>
      <c r="Q920" s="122"/>
      <c r="R920" s="122"/>
      <c r="S920" s="122"/>
      <c r="T920" s="122"/>
      <c r="U920" s="122"/>
      <c r="V920" s="122"/>
      <c r="W920" s="122"/>
      <c r="X920" s="122"/>
      <c r="Y920" s="122"/>
      <c r="Z920" s="122"/>
      <c r="AA920" s="122"/>
      <c r="AB920" s="122"/>
      <c r="AC920" s="122"/>
      <c r="AD920" s="122"/>
      <c r="AE920" s="122"/>
    </row>
    <row r="921" spans="1:31">
      <c r="A921" s="244"/>
      <c r="B921" s="245"/>
      <c r="C921" s="246"/>
      <c r="D921" s="247"/>
      <c r="E921" s="248"/>
      <c r="F921" s="62"/>
      <c r="G921" s="122"/>
      <c r="H921" s="122"/>
      <c r="I921" s="122"/>
      <c r="J921" s="122"/>
      <c r="K921" s="122"/>
      <c r="L921" s="122"/>
      <c r="M921" s="122"/>
      <c r="N921" s="122"/>
      <c r="O921" s="122"/>
      <c r="P921" s="122"/>
      <c r="Q921" s="122"/>
      <c r="R921" s="122"/>
      <c r="S921" s="122"/>
      <c r="T921" s="122"/>
      <c r="U921" s="122"/>
      <c r="V921" s="122"/>
      <c r="W921" s="122"/>
      <c r="X921" s="122"/>
      <c r="Y921" s="122"/>
      <c r="Z921" s="122"/>
      <c r="AA921" s="122"/>
      <c r="AB921" s="122"/>
      <c r="AC921" s="122"/>
      <c r="AD921" s="122"/>
      <c r="AE921" s="122"/>
    </row>
    <row r="922" spans="1:31">
      <c r="A922" s="244"/>
      <c r="B922" s="185"/>
      <c r="C922" s="246"/>
      <c r="D922" s="247"/>
      <c r="E922" s="248"/>
    </row>
    <row r="923" spans="1:31" ht="38.25">
      <c r="A923" s="64">
        <v>1</v>
      </c>
      <c r="B923" s="143" t="s">
        <v>523</v>
      </c>
      <c r="C923" s="60"/>
      <c r="D923" s="1568"/>
      <c r="E923" s="61"/>
      <c r="F923" s="72"/>
      <c r="G923" s="73"/>
    </row>
    <row r="924" spans="1:31" ht="38.25">
      <c r="A924" s="49"/>
      <c r="B924" s="88" t="s">
        <v>515</v>
      </c>
      <c r="C924" s="60"/>
      <c r="D924" s="94"/>
    </row>
    <row r="925" spans="1:31">
      <c r="A925" s="49"/>
      <c r="B925" s="88"/>
      <c r="C925" s="60"/>
      <c r="D925" s="94"/>
    </row>
    <row r="926" spans="1:31">
      <c r="A926" s="49"/>
      <c r="B926" s="97" t="s">
        <v>524</v>
      </c>
      <c r="C926" s="50"/>
      <c r="D926" s="638"/>
      <c r="E926" s="141"/>
      <c r="F926" s="254"/>
      <c r="G926" s="71"/>
      <c r="H926" s="255"/>
      <c r="J926" s="256"/>
      <c r="K926" s="257"/>
    </row>
    <row r="927" spans="1:31" ht="25.5">
      <c r="A927" s="49"/>
      <c r="B927" s="97" t="s">
        <v>525</v>
      </c>
      <c r="C927" s="50"/>
      <c r="D927" s="638"/>
      <c r="E927" s="141"/>
      <c r="F927" s="254"/>
      <c r="G927" s="71"/>
      <c r="H927" s="255"/>
      <c r="J927" s="256"/>
      <c r="K927" s="257"/>
    </row>
    <row r="928" spans="1:31">
      <c r="A928" s="49"/>
      <c r="B928" s="97"/>
      <c r="C928" s="50"/>
      <c r="D928" s="638"/>
      <c r="E928" s="141"/>
      <c r="F928" s="254"/>
      <c r="G928" s="71"/>
      <c r="H928" s="255"/>
      <c r="J928" s="256"/>
      <c r="K928" s="257"/>
    </row>
    <row r="929" spans="1:11" ht="38.25">
      <c r="A929" s="49"/>
      <c r="B929" s="116" t="s">
        <v>508</v>
      </c>
      <c r="C929" s="60"/>
      <c r="D929" s="94"/>
    </row>
    <row r="930" spans="1:11" ht="25.5">
      <c r="A930" s="49"/>
      <c r="B930" s="97" t="s">
        <v>509</v>
      </c>
      <c r="C930" s="50"/>
      <c r="D930" s="638"/>
      <c r="E930" s="141"/>
      <c r="F930" s="254"/>
      <c r="G930" s="71"/>
      <c r="H930" s="255"/>
      <c r="J930" s="256"/>
      <c r="K930" s="257"/>
    </row>
    <row r="931" spans="1:11" ht="38.25">
      <c r="A931" s="49"/>
      <c r="B931" s="97" t="s">
        <v>510</v>
      </c>
      <c r="C931" s="50"/>
      <c r="D931" s="638"/>
      <c r="E931" s="141"/>
      <c r="F931" s="254"/>
      <c r="G931" s="71"/>
      <c r="H931" s="255"/>
      <c r="J931" s="256"/>
      <c r="K931" s="257"/>
    </row>
    <row r="932" spans="1:11">
      <c r="A932" s="49"/>
      <c r="B932" s="97" t="s">
        <v>511</v>
      </c>
      <c r="C932" s="50"/>
      <c r="D932" s="638"/>
      <c r="E932" s="141"/>
      <c r="F932" s="254"/>
      <c r="G932" s="71"/>
      <c r="H932" s="255"/>
      <c r="J932" s="256"/>
      <c r="K932" s="257"/>
    </row>
    <row r="933" spans="1:11" ht="38.25">
      <c r="A933" s="49"/>
      <c r="B933" s="97" t="s">
        <v>512</v>
      </c>
      <c r="C933" s="50"/>
      <c r="D933" s="638"/>
      <c r="E933" s="141"/>
      <c r="F933" s="254"/>
      <c r="G933" s="71"/>
      <c r="H933" s="255"/>
      <c r="J933" s="256"/>
      <c r="K933" s="257"/>
    </row>
    <row r="934" spans="1:11">
      <c r="A934" s="49"/>
      <c r="B934" s="97" t="s">
        <v>526</v>
      </c>
      <c r="C934" s="50" t="s">
        <v>72</v>
      </c>
      <c r="D934" s="638">
        <v>2</v>
      </c>
      <c r="E934" s="141"/>
      <c r="F934" s="254"/>
      <c r="G934" s="71"/>
      <c r="H934" s="255"/>
      <c r="J934" s="256"/>
      <c r="K934" s="257"/>
    </row>
    <row r="935" spans="1:11">
      <c r="A935" s="49"/>
      <c r="B935" s="97"/>
      <c r="C935" s="50"/>
      <c r="D935" s="638"/>
      <c r="E935" s="141"/>
      <c r="F935" s="254"/>
      <c r="G935" s="71"/>
      <c r="H935" s="255"/>
      <c r="J935" s="256"/>
      <c r="K935" s="257"/>
    </row>
    <row r="936" spans="1:11" ht="38.25">
      <c r="A936" s="64">
        <v>2</v>
      </c>
      <c r="B936" s="143" t="s">
        <v>514</v>
      </c>
      <c r="C936" s="60"/>
      <c r="D936" s="1568"/>
      <c r="E936" s="61"/>
      <c r="F936" s="72"/>
      <c r="G936" s="73"/>
    </row>
    <row r="937" spans="1:11" ht="38.25">
      <c r="A937" s="49"/>
      <c r="B937" s="88" t="s">
        <v>515</v>
      </c>
      <c r="C937" s="60"/>
      <c r="D937" s="94"/>
    </row>
    <row r="938" spans="1:11">
      <c r="A938" s="49"/>
      <c r="B938" s="88"/>
      <c r="C938" s="60"/>
      <c r="D938" s="94"/>
    </row>
    <row r="939" spans="1:11">
      <c r="A939" s="49"/>
      <c r="B939" s="97" t="s">
        <v>1391</v>
      </c>
      <c r="C939" s="50"/>
      <c r="D939" s="638"/>
      <c r="E939" s="141"/>
      <c r="F939" s="254"/>
      <c r="G939" s="71"/>
      <c r="H939" s="255"/>
      <c r="J939" s="256"/>
      <c r="K939" s="257"/>
    </row>
    <row r="940" spans="1:11" ht="25.5">
      <c r="A940" s="49"/>
      <c r="B940" s="97" t="s">
        <v>517</v>
      </c>
      <c r="C940" s="50"/>
      <c r="D940" s="638"/>
      <c r="E940" s="141"/>
      <c r="F940" s="254"/>
      <c r="G940" s="71"/>
      <c r="H940" s="255"/>
      <c r="J940" s="256"/>
      <c r="K940" s="257"/>
    </row>
    <row r="941" spans="1:11" ht="63.75">
      <c r="A941" s="49"/>
      <c r="B941" s="97" t="s">
        <v>518</v>
      </c>
      <c r="C941" s="50"/>
      <c r="D941" s="638"/>
      <c r="E941" s="141"/>
      <c r="F941" s="254"/>
      <c r="G941" s="71"/>
      <c r="H941" s="255"/>
      <c r="J941" s="256"/>
      <c r="K941" s="257"/>
    </row>
    <row r="942" spans="1:11">
      <c r="A942" s="49"/>
      <c r="B942" s="97"/>
      <c r="C942" s="50"/>
      <c r="D942" s="638"/>
      <c r="E942" s="141"/>
      <c r="F942" s="254"/>
      <c r="G942" s="71"/>
      <c r="H942" s="255"/>
      <c r="J942" s="256"/>
      <c r="K942" s="257"/>
    </row>
    <row r="943" spans="1:11" ht="38.25">
      <c r="A943" s="49"/>
      <c r="B943" s="116" t="s">
        <v>508</v>
      </c>
      <c r="C943" s="60"/>
      <c r="D943" s="94"/>
    </row>
    <row r="944" spans="1:11" ht="25.5">
      <c r="A944" s="49"/>
      <c r="B944" s="97" t="s">
        <v>509</v>
      </c>
      <c r="C944" s="50"/>
      <c r="D944" s="638"/>
      <c r="E944" s="141"/>
      <c r="F944" s="254"/>
      <c r="G944" s="71"/>
      <c r="H944" s="255"/>
      <c r="J944" s="256"/>
      <c r="K944" s="257"/>
    </row>
    <row r="945" spans="1:11" ht="38.25">
      <c r="A945" s="49"/>
      <c r="B945" s="97" t="s">
        <v>510</v>
      </c>
      <c r="C945" s="50"/>
      <c r="D945" s="638"/>
      <c r="E945" s="141"/>
      <c r="F945" s="254"/>
      <c r="G945" s="71"/>
      <c r="H945" s="255"/>
      <c r="J945" s="256"/>
      <c r="K945" s="257"/>
    </row>
    <row r="946" spans="1:11">
      <c r="A946" s="49"/>
      <c r="B946" s="97" t="s">
        <v>511</v>
      </c>
      <c r="C946" s="50"/>
      <c r="D946" s="638"/>
      <c r="E946" s="141"/>
      <c r="F946" s="254"/>
      <c r="G946" s="71"/>
      <c r="H946" s="255"/>
      <c r="J946" s="256"/>
      <c r="K946" s="257"/>
    </row>
    <row r="947" spans="1:11" ht="38.25">
      <c r="A947" s="49"/>
      <c r="B947" s="97" t="s">
        <v>512</v>
      </c>
      <c r="C947" s="50"/>
      <c r="D947" s="638"/>
      <c r="E947" s="141"/>
      <c r="F947" s="254"/>
      <c r="G947" s="71"/>
      <c r="H947" s="255"/>
      <c r="J947" s="256"/>
      <c r="K947" s="257"/>
    </row>
    <row r="948" spans="1:11">
      <c r="A948" s="49"/>
      <c r="B948" s="97" t="s">
        <v>519</v>
      </c>
      <c r="C948" s="50" t="s">
        <v>72</v>
      </c>
      <c r="D948" s="638">
        <v>2</v>
      </c>
      <c r="E948" s="141"/>
      <c r="F948" s="254"/>
      <c r="G948" s="71"/>
      <c r="H948" s="255"/>
      <c r="J948" s="256"/>
      <c r="K948" s="257"/>
    </row>
    <row r="949" spans="1:11">
      <c r="A949" s="49"/>
      <c r="B949" s="97"/>
      <c r="C949" s="50"/>
      <c r="D949" s="638"/>
      <c r="E949" s="141"/>
      <c r="F949" s="254"/>
      <c r="G949" s="71"/>
      <c r="H949" s="255"/>
      <c r="J949" s="256"/>
      <c r="K949" s="257"/>
    </row>
    <row r="950" spans="1:11" ht="25.5">
      <c r="A950" s="54">
        <v>3</v>
      </c>
      <c r="B950" s="203" t="s">
        <v>527</v>
      </c>
      <c r="C950" s="258"/>
      <c r="D950" s="259"/>
      <c r="E950" s="17"/>
      <c r="F950" s="62"/>
    </row>
    <row r="951" spans="1:11">
      <c r="A951" s="54"/>
      <c r="B951" s="203" t="s">
        <v>528</v>
      </c>
      <c r="C951" s="258"/>
      <c r="D951" s="259"/>
      <c r="E951" s="17"/>
      <c r="F951" s="62"/>
    </row>
    <row r="952" spans="1:11" ht="25.5">
      <c r="A952" s="54"/>
      <c r="B952" s="203" t="s">
        <v>529</v>
      </c>
      <c r="C952" s="258"/>
      <c r="D952" s="259"/>
      <c r="E952" s="17"/>
      <c r="F952" s="62"/>
    </row>
    <row r="953" spans="1:11" ht="25.5">
      <c r="A953" s="49"/>
      <c r="B953" s="97" t="s">
        <v>517</v>
      </c>
      <c r="C953" s="50"/>
      <c r="D953" s="638"/>
      <c r="E953" s="141"/>
      <c r="F953" s="254"/>
      <c r="G953" s="71"/>
      <c r="H953" s="255"/>
      <c r="J953" s="256"/>
      <c r="K953" s="257"/>
    </row>
    <row r="954" spans="1:11">
      <c r="A954" s="54"/>
      <c r="B954" s="203"/>
      <c r="C954" s="258"/>
      <c r="D954" s="259"/>
      <c r="E954" s="17"/>
      <c r="F954" s="62"/>
    </row>
    <row r="955" spans="1:11">
      <c r="A955" s="54"/>
      <c r="B955" s="203" t="s">
        <v>530</v>
      </c>
      <c r="C955" s="258"/>
      <c r="D955" s="259"/>
      <c r="E955" s="17"/>
      <c r="F955" s="62"/>
    </row>
    <row r="956" spans="1:11" ht="38.25">
      <c r="A956" s="54"/>
      <c r="B956" s="203" t="s">
        <v>531</v>
      </c>
      <c r="C956" s="258"/>
      <c r="D956" s="259"/>
      <c r="E956" s="17"/>
      <c r="F956" s="62"/>
    </row>
    <row r="957" spans="1:11" ht="38.25">
      <c r="A957" s="54"/>
      <c r="B957" s="97" t="s">
        <v>532</v>
      </c>
      <c r="C957" s="258"/>
      <c r="D957" s="259"/>
      <c r="E957" s="17"/>
      <c r="F957" s="62"/>
    </row>
    <row r="958" spans="1:11">
      <c r="A958" s="54"/>
      <c r="B958" s="260" t="s">
        <v>533</v>
      </c>
      <c r="C958" s="112" t="s">
        <v>534</v>
      </c>
      <c r="D958" s="638">
        <v>5</v>
      </c>
      <c r="E958" s="261"/>
    </row>
    <row r="959" spans="1:11">
      <c r="A959" s="54"/>
      <c r="B959" s="260"/>
      <c r="C959" s="112"/>
      <c r="E959" s="261"/>
    </row>
    <row r="960" spans="1:11" ht="25.5">
      <c r="A960" s="54" t="s">
        <v>1392</v>
      </c>
      <c r="B960" s="203" t="s">
        <v>527</v>
      </c>
      <c r="C960" s="258"/>
      <c r="D960" s="259"/>
      <c r="E960" s="17"/>
    </row>
    <row r="961" spans="1:11">
      <c r="A961" s="54"/>
      <c r="B961" s="203" t="s">
        <v>528</v>
      </c>
      <c r="C961" s="258"/>
      <c r="D961" s="259"/>
      <c r="E961" s="17"/>
    </row>
    <row r="962" spans="1:11" ht="25.5">
      <c r="A962" s="54"/>
      <c r="B962" s="203" t="s">
        <v>529</v>
      </c>
      <c r="C962" s="258"/>
      <c r="D962" s="259"/>
      <c r="E962" s="17"/>
    </row>
    <row r="963" spans="1:11" ht="25.5">
      <c r="A963" s="49"/>
      <c r="B963" s="97" t="s">
        <v>517</v>
      </c>
      <c r="C963" s="50"/>
      <c r="D963" s="638"/>
      <c r="E963" s="141"/>
      <c r="F963" s="254"/>
      <c r="G963" s="71"/>
      <c r="H963" s="255"/>
      <c r="J963" s="256"/>
      <c r="K963" s="257"/>
    </row>
    <row r="964" spans="1:11">
      <c r="A964" s="54"/>
      <c r="B964" s="203"/>
      <c r="C964" s="258"/>
      <c r="D964" s="259"/>
      <c r="E964" s="17"/>
      <c r="F964" s="62"/>
    </row>
    <row r="965" spans="1:11">
      <c r="A965" s="54"/>
      <c r="B965" s="203" t="s">
        <v>530</v>
      </c>
      <c r="C965" s="258"/>
      <c r="D965" s="259"/>
      <c r="E965" s="17"/>
      <c r="F965" s="62"/>
    </row>
    <row r="966" spans="1:11" ht="38.25">
      <c r="A966" s="54"/>
      <c r="B966" s="203" t="s">
        <v>531</v>
      </c>
      <c r="C966" s="258"/>
      <c r="D966" s="259"/>
      <c r="E966" s="17"/>
      <c r="F966" s="62"/>
    </row>
    <row r="967" spans="1:11" ht="38.25">
      <c r="A967" s="54"/>
      <c r="B967" s="97" t="s">
        <v>532</v>
      </c>
      <c r="C967" s="258"/>
      <c r="D967" s="259"/>
      <c r="E967" s="17"/>
      <c r="F967" s="62"/>
    </row>
    <row r="968" spans="1:11">
      <c r="A968" s="54"/>
      <c r="B968" s="260" t="s">
        <v>1393</v>
      </c>
      <c r="C968" s="112" t="s">
        <v>534</v>
      </c>
      <c r="D968" s="638">
        <v>1</v>
      </c>
      <c r="E968" s="261"/>
    </row>
    <row r="969" spans="1:11">
      <c r="A969" s="54"/>
      <c r="B969" s="260"/>
      <c r="C969" s="112"/>
      <c r="E969" s="261"/>
    </row>
    <row r="970" spans="1:11" ht="25.5">
      <c r="A970" s="54">
        <v>4</v>
      </c>
      <c r="B970" s="203" t="s">
        <v>527</v>
      </c>
      <c r="C970" s="258"/>
      <c r="D970" s="259"/>
      <c r="E970" s="17"/>
    </row>
    <row r="971" spans="1:11">
      <c r="A971" s="54"/>
      <c r="B971" s="203" t="s">
        <v>535</v>
      </c>
      <c r="C971" s="258"/>
      <c r="D971" s="259"/>
      <c r="E971" s="17"/>
    </row>
    <row r="972" spans="1:11" ht="25.5">
      <c r="A972" s="54"/>
      <c r="B972" s="203" t="s">
        <v>529</v>
      </c>
      <c r="C972" s="258"/>
      <c r="D972" s="259"/>
      <c r="E972" s="17"/>
    </row>
    <row r="973" spans="1:11">
      <c r="A973" s="49"/>
      <c r="B973" s="97" t="s">
        <v>536</v>
      </c>
      <c r="C973" s="50"/>
      <c r="D973" s="638"/>
      <c r="E973" s="141"/>
      <c r="F973" s="254"/>
      <c r="G973" s="71"/>
      <c r="H973" s="255"/>
      <c r="J973" s="256"/>
      <c r="K973" s="257"/>
    </row>
    <row r="974" spans="1:11">
      <c r="A974" s="54"/>
      <c r="B974" s="203"/>
      <c r="C974" s="258"/>
      <c r="D974" s="259"/>
      <c r="E974" s="17"/>
      <c r="F974" s="62"/>
    </row>
    <row r="975" spans="1:11" ht="25.5">
      <c r="A975" s="54"/>
      <c r="B975" s="203" t="s">
        <v>537</v>
      </c>
      <c r="C975" s="258"/>
      <c r="D975" s="259"/>
      <c r="E975" s="17"/>
      <c r="F975" s="62"/>
    </row>
    <row r="976" spans="1:11">
      <c r="A976" s="54"/>
      <c r="B976" s="203" t="s">
        <v>538</v>
      </c>
      <c r="C976" s="112"/>
      <c r="E976" s="261"/>
    </row>
    <row r="977" spans="1:11" ht="38.25">
      <c r="A977" s="54"/>
      <c r="B977" s="203" t="s">
        <v>531</v>
      </c>
      <c r="C977" s="258"/>
      <c r="D977" s="259"/>
      <c r="E977" s="17"/>
    </row>
    <row r="978" spans="1:11" ht="51">
      <c r="A978" s="54"/>
      <c r="B978" s="97" t="s">
        <v>539</v>
      </c>
      <c r="C978" s="258"/>
      <c r="D978" s="259"/>
      <c r="E978" s="17"/>
    </row>
    <row r="979" spans="1:11">
      <c r="A979" s="54"/>
      <c r="B979" s="260" t="s">
        <v>1394</v>
      </c>
      <c r="C979" s="112" t="s">
        <v>534</v>
      </c>
      <c r="D979" s="118">
        <v>6</v>
      </c>
      <c r="E979" s="261"/>
    </row>
    <row r="980" spans="1:11">
      <c r="A980" s="54"/>
      <c r="B980" s="260"/>
      <c r="C980" s="71"/>
      <c r="D980" s="115"/>
      <c r="E980" s="261"/>
    </row>
    <row r="981" spans="1:11" ht="25.5">
      <c r="A981" s="54">
        <v>5</v>
      </c>
      <c r="B981" s="262" t="s">
        <v>543</v>
      </c>
      <c r="E981" s="261"/>
    </row>
    <row r="982" spans="1:11">
      <c r="B982" s="203" t="s">
        <v>544</v>
      </c>
      <c r="E982" s="261"/>
    </row>
    <row r="983" spans="1:11" ht="25.5">
      <c r="B983" s="203" t="s">
        <v>545</v>
      </c>
      <c r="E983" s="261"/>
    </row>
    <row r="984" spans="1:11" ht="25.5">
      <c r="A984" s="49"/>
      <c r="B984" s="97" t="s">
        <v>517</v>
      </c>
      <c r="C984" s="50"/>
      <c r="D984" s="638"/>
      <c r="E984" s="141"/>
      <c r="F984" s="254"/>
      <c r="G984" s="71"/>
      <c r="H984" s="255"/>
      <c r="J984" s="256"/>
      <c r="K984" s="257"/>
    </row>
    <row r="985" spans="1:11">
      <c r="B985" s="203"/>
      <c r="E985" s="261"/>
    </row>
    <row r="986" spans="1:11" ht="38.25">
      <c r="A986" s="49"/>
      <c r="B986" s="116" t="s">
        <v>508</v>
      </c>
      <c r="C986" s="60"/>
      <c r="D986" s="94"/>
    </row>
    <row r="987" spans="1:11">
      <c r="B987" s="203" t="s">
        <v>538</v>
      </c>
      <c r="E987" s="261"/>
    </row>
    <row r="988" spans="1:11" ht="51">
      <c r="B988" s="97" t="s">
        <v>539</v>
      </c>
      <c r="E988" s="261"/>
    </row>
    <row r="989" spans="1:11">
      <c r="B989" s="260" t="s">
        <v>546</v>
      </c>
      <c r="C989" s="112" t="s">
        <v>72</v>
      </c>
      <c r="D989" s="118">
        <v>5</v>
      </c>
      <c r="E989" s="261"/>
    </row>
    <row r="990" spans="1:11">
      <c r="B990" s="260"/>
      <c r="E990" s="261"/>
    </row>
    <row r="991" spans="1:11" ht="25.5">
      <c r="A991" s="49">
        <v>6</v>
      </c>
      <c r="B991" s="262" t="s">
        <v>549</v>
      </c>
      <c r="C991" s="112" t="s">
        <v>83</v>
      </c>
      <c r="D991" s="118">
        <v>20</v>
      </c>
      <c r="E991" s="263"/>
      <c r="F991" s="263"/>
    </row>
    <row r="992" spans="1:11">
      <c r="A992" s="49"/>
      <c r="B992" s="262"/>
      <c r="C992" s="112"/>
      <c r="D992" s="118"/>
      <c r="E992" s="263"/>
      <c r="F992" s="263"/>
    </row>
    <row r="993" spans="1:6" ht="51">
      <c r="A993" s="54">
        <v>7</v>
      </c>
      <c r="B993" s="111" t="s">
        <v>550</v>
      </c>
      <c r="C993" s="119"/>
      <c r="D993" s="118"/>
      <c r="E993" s="264"/>
      <c r="F993" s="264"/>
    </row>
    <row r="994" spans="1:6">
      <c r="A994" s="54"/>
      <c r="B994" s="111" t="s">
        <v>551</v>
      </c>
      <c r="C994" s="119"/>
      <c r="D994" s="118"/>
      <c r="E994" s="264"/>
      <c r="F994" s="264"/>
    </row>
    <row r="995" spans="1:6">
      <c r="A995" s="54"/>
      <c r="B995" s="111" t="s">
        <v>552</v>
      </c>
      <c r="C995" s="119"/>
      <c r="D995" s="118"/>
      <c r="E995" s="264"/>
      <c r="F995" s="264"/>
    </row>
    <row r="996" spans="1:6">
      <c r="A996" s="54"/>
      <c r="B996" s="111" t="s">
        <v>553</v>
      </c>
      <c r="C996" s="119"/>
      <c r="D996" s="118"/>
      <c r="E996" s="264"/>
      <c r="F996" s="264"/>
    </row>
    <row r="997" spans="1:6" ht="51">
      <c r="A997" s="54"/>
      <c r="B997" s="111" t="s">
        <v>554</v>
      </c>
      <c r="C997" s="119"/>
      <c r="D997" s="118"/>
      <c r="E997" s="264"/>
      <c r="F997" s="264"/>
    </row>
    <row r="998" spans="1:6" ht="38.25">
      <c r="A998" s="54"/>
      <c r="B998" s="111" t="s">
        <v>555</v>
      </c>
      <c r="C998" s="119"/>
      <c r="D998" s="118"/>
      <c r="E998" s="264"/>
      <c r="F998" s="264"/>
    </row>
    <row r="999" spans="1:6">
      <c r="A999" s="54"/>
      <c r="B999" s="262" t="s">
        <v>556</v>
      </c>
      <c r="C999" s="119"/>
      <c r="D999" s="118"/>
      <c r="E999" s="264"/>
      <c r="F999" s="264"/>
    </row>
    <row r="1000" spans="1:6" ht="25.5">
      <c r="A1000" s="54"/>
      <c r="B1000" s="111" t="s">
        <v>557</v>
      </c>
      <c r="D1000" s="118"/>
      <c r="E1000" s="264"/>
      <c r="F1000" s="264"/>
    </row>
    <row r="1001" spans="1:6" ht="51">
      <c r="A1001" s="54"/>
      <c r="B1001" s="214" t="s">
        <v>558</v>
      </c>
      <c r="D1001" s="265"/>
      <c r="E1001" s="264"/>
      <c r="F1001" s="264"/>
    </row>
    <row r="1002" spans="1:6" ht="25.5">
      <c r="A1002" s="54"/>
      <c r="B1002" s="214" t="s">
        <v>559</v>
      </c>
      <c r="D1002" s="265"/>
      <c r="E1002" s="264"/>
      <c r="F1002" s="264"/>
    </row>
    <row r="1003" spans="1:6" ht="38.25">
      <c r="A1003" s="54"/>
      <c r="B1003" s="214" t="s">
        <v>560</v>
      </c>
      <c r="C1003" s="119" t="s">
        <v>72</v>
      </c>
      <c r="D1003" s="118">
        <v>1</v>
      </c>
      <c r="E1003" s="264"/>
      <c r="F1003" s="264"/>
    </row>
    <row r="1004" spans="1:6">
      <c r="A1004" s="54"/>
      <c r="B1004" s="214"/>
      <c r="E1004" s="264"/>
      <c r="F1004" s="264"/>
    </row>
    <row r="1005" spans="1:6" ht="51">
      <c r="A1005" s="54">
        <v>8</v>
      </c>
      <c r="B1005" s="203" t="s">
        <v>561</v>
      </c>
      <c r="C1005" s="119" t="s">
        <v>81</v>
      </c>
      <c r="D1005" s="118">
        <v>40</v>
      </c>
      <c r="E1005" s="264"/>
      <c r="F1005" s="264"/>
    </row>
    <row r="1006" spans="1:6">
      <c r="A1006" s="54"/>
      <c r="B1006" s="214"/>
      <c r="E1006" s="264"/>
      <c r="F1006" s="264"/>
    </row>
    <row r="1007" spans="1:6">
      <c r="A1007" s="54"/>
      <c r="B1007" s="214"/>
      <c r="E1007" s="264"/>
      <c r="F1007" s="264"/>
    </row>
    <row r="1008" spans="1:6">
      <c r="A1008" s="131"/>
      <c r="B1008" s="132" t="s">
        <v>562</v>
      </c>
      <c r="C1008" s="133"/>
      <c r="D1008" s="134"/>
      <c r="E1008" s="135"/>
      <c r="F1008" s="136"/>
    </row>
    <row r="1009" spans="1:4">
      <c r="A1009" s="49"/>
      <c r="B1009" s="59"/>
      <c r="C1009" s="60"/>
      <c r="D1009" s="94"/>
    </row>
    <row r="1010" spans="1:4">
      <c r="A1010" s="49"/>
      <c r="B1010" s="87"/>
      <c r="C1010" s="60"/>
      <c r="D1010" s="94"/>
    </row>
    <row r="1011" spans="1:4">
      <c r="A1011" s="49"/>
      <c r="B1011" s="266" t="s">
        <v>563</v>
      </c>
      <c r="C1011" s="60"/>
      <c r="D1011" s="94"/>
    </row>
    <row r="1012" spans="1:4">
      <c r="A1012" s="49"/>
      <c r="B1012" s="266"/>
      <c r="C1012" s="60"/>
      <c r="D1012" s="94"/>
    </row>
    <row r="1013" spans="1:4">
      <c r="A1013" s="49"/>
      <c r="B1013" s="86" t="s">
        <v>59</v>
      </c>
      <c r="D1013" s="94"/>
    </row>
    <row r="1014" spans="1:4">
      <c r="A1014" s="49"/>
      <c r="B1014" s="86"/>
      <c r="D1014" s="94"/>
    </row>
    <row r="1015" spans="1:4" ht="127.5">
      <c r="A1015" s="49"/>
      <c r="B1015" s="184" t="s">
        <v>564</v>
      </c>
      <c r="D1015" s="94"/>
    </row>
    <row r="1016" spans="1:4" ht="51">
      <c r="A1016" s="49"/>
      <c r="B1016" s="184" t="s">
        <v>565</v>
      </c>
      <c r="D1016" s="94"/>
    </row>
    <row r="1017" spans="1:4">
      <c r="A1017" s="49"/>
      <c r="B1017" s="267" t="s">
        <v>566</v>
      </c>
      <c r="D1017" s="94"/>
    </row>
    <row r="1018" spans="1:4">
      <c r="A1018" s="49"/>
      <c r="B1018" s="267" t="s">
        <v>567</v>
      </c>
      <c r="D1018" s="94"/>
    </row>
    <row r="1019" spans="1:4">
      <c r="A1019" s="49"/>
      <c r="B1019" s="267" t="s">
        <v>568</v>
      </c>
      <c r="D1019" s="94"/>
    </row>
    <row r="1020" spans="1:4">
      <c r="A1020" s="49"/>
      <c r="B1020" s="267" t="s">
        <v>569</v>
      </c>
      <c r="D1020" s="94"/>
    </row>
    <row r="1021" spans="1:4">
      <c r="A1021" s="49"/>
      <c r="B1021" s="267" t="s">
        <v>1395</v>
      </c>
      <c r="D1021" s="94"/>
    </row>
    <row r="1022" spans="1:4" ht="127.5">
      <c r="A1022" s="49"/>
      <c r="B1022" s="268" t="s">
        <v>571</v>
      </c>
      <c r="D1022" s="94"/>
    </row>
    <row r="1023" spans="1:4" ht="114.75">
      <c r="A1023" s="49"/>
      <c r="B1023" s="184" t="s">
        <v>572</v>
      </c>
      <c r="D1023" s="94"/>
    </row>
    <row r="1024" spans="1:4" ht="127.5">
      <c r="A1024" s="49"/>
      <c r="B1024" s="184" t="s">
        <v>573</v>
      </c>
      <c r="D1024" s="94"/>
    </row>
    <row r="1025" spans="1:7" ht="38.25">
      <c r="A1025" s="49"/>
      <c r="B1025" s="184" t="s">
        <v>574</v>
      </c>
      <c r="D1025" s="94"/>
    </row>
    <row r="1026" spans="1:7" ht="51">
      <c r="A1026" s="49"/>
      <c r="B1026" s="184" t="s">
        <v>575</v>
      </c>
      <c r="D1026" s="94"/>
    </row>
    <row r="1027" spans="1:7">
      <c r="A1027" s="49"/>
      <c r="B1027" s="184"/>
      <c r="D1027" s="94"/>
    </row>
    <row r="1028" spans="1:7" ht="25.5">
      <c r="A1028" s="49"/>
      <c r="B1028" s="184" t="s">
        <v>576</v>
      </c>
      <c r="D1028" s="94"/>
    </row>
    <row r="1029" spans="1:7" ht="38.25">
      <c r="A1029" s="49"/>
      <c r="B1029" s="184" t="s">
        <v>577</v>
      </c>
      <c r="D1029" s="94"/>
    </row>
    <row r="1030" spans="1:7" ht="25.5">
      <c r="A1030" s="49"/>
      <c r="B1030" s="184" t="s">
        <v>578</v>
      </c>
      <c r="D1030" s="94"/>
    </row>
    <row r="1031" spans="1:7" ht="51">
      <c r="A1031" s="49"/>
      <c r="B1031" s="184" t="s">
        <v>579</v>
      </c>
      <c r="D1031" s="94"/>
    </row>
    <row r="1032" spans="1:7" ht="38.25">
      <c r="A1032" s="49"/>
      <c r="B1032" s="184" t="s">
        <v>580</v>
      </c>
      <c r="D1032" s="94"/>
    </row>
    <row r="1033" spans="1:7" ht="38.25">
      <c r="A1033" s="49"/>
      <c r="B1033" s="184" t="s">
        <v>581</v>
      </c>
      <c r="C1033" s="7"/>
      <c r="D1033" s="94"/>
    </row>
    <row r="1034" spans="1:7">
      <c r="A1034" s="49"/>
      <c r="B1034" s="87"/>
      <c r="C1034" s="60"/>
      <c r="D1034" s="94"/>
    </row>
    <row r="1035" spans="1:7" ht="38.25">
      <c r="A1035" s="64">
        <v>1</v>
      </c>
      <c r="B1035" s="92" t="s">
        <v>582</v>
      </c>
      <c r="C1035" s="60"/>
      <c r="D1035" s="1568"/>
      <c r="E1035" s="72"/>
      <c r="F1035" s="72"/>
    </row>
    <row r="1036" spans="1:7" ht="51">
      <c r="A1036" s="64"/>
      <c r="B1036" s="123" t="s">
        <v>583</v>
      </c>
      <c r="C1036" s="60"/>
      <c r="D1036" s="1568"/>
      <c r="E1036" s="72"/>
      <c r="F1036" s="72"/>
    </row>
    <row r="1037" spans="1:7">
      <c r="A1037" s="64"/>
      <c r="B1037" s="193"/>
      <c r="C1037" s="60"/>
      <c r="D1037" s="1568"/>
      <c r="E1037" s="72"/>
      <c r="F1037" s="72"/>
    </row>
    <row r="1038" spans="1:7">
      <c r="A1038" s="49"/>
      <c r="B1038" s="172" t="s">
        <v>236</v>
      </c>
      <c r="C1038" s="50"/>
      <c r="D1038" s="638"/>
      <c r="E1038" s="153"/>
      <c r="F1038" s="62"/>
      <c r="G1038" s="63"/>
    </row>
    <row r="1039" spans="1:7" ht="38.25">
      <c r="A1039" s="64"/>
      <c r="B1039" s="172" t="s">
        <v>584</v>
      </c>
      <c r="C1039" s="60"/>
      <c r="D1039" s="1568"/>
      <c r="E1039" s="72"/>
      <c r="F1039" s="72"/>
    </row>
    <row r="1040" spans="1:7">
      <c r="A1040" s="64"/>
      <c r="B1040" s="172"/>
      <c r="C1040" s="60"/>
      <c r="D1040" s="1568"/>
      <c r="E1040" s="72"/>
      <c r="F1040" s="72"/>
    </row>
    <row r="1042" spans="1:7" ht="38.25">
      <c r="A1042" s="64"/>
      <c r="B1042" s="123" t="s">
        <v>585</v>
      </c>
      <c r="C1042" s="60"/>
      <c r="D1042" s="1568"/>
      <c r="E1042" s="72"/>
      <c r="F1042" s="72"/>
    </row>
    <row r="1043" spans="1:7">
      <c r="A1043" s="64"/>
      <c r="B1043" s="266" t="s">
        <v>586</v>
      </c>
      <c r="C1043" s="60"/>
      <c r="D1043" s="1568"/>
      <c r="E1043" s="72"/>
      <c r="F1043" s="72"/>
    </row>
    <row r="1044" spans="1:7" ht="25.5">
      <c r="A1044" s="64"/>
      <c r="B1044" s="98" t="s">
        <v>587</v>
      </c>
      <c r="C1044" s="60"/>
      <c r="D1044" s="1568"/>
      <c r="E1044" s="72"/>
      <c r="F1044" s="72"/>
    </row>
    <row r="1045" spans="1:7" ht="25.5">
      <c r="A1045" s="64"/>
      <c r="B1045" s="98" t="s">
        <v>588</v>
      </c>
      <c r="C1045" s="60" t="s">
        <v>83</v>
      </c>
      <c r="D1045" s="113">
        <v>400</v>
      </c>
      <c r="E1045" s="72"/>
      <c r="F1045" s="72"/>
    </row>
    <row r="1046" spans="1:7">
      <c r="A1046" s="64"/>
      <c r="B1046" s="92"/>
      <c r="C1046" s="60"/>
      <c r="D1046" s="1568"/>
      <c r="E1046" s="61"/>
      <c r="F1046" s="62"/>
      <c r="G1046" s="63"/>
    </row>
    <row r="1047" spans="1:7" ht="38.25">
      <c r="A1047" s="49">
        <v>2</v>
      </c>
      <c r="B1047" s="88" t="s">
        <v>589</v>
      </c>
      <c r="C1047" s="60"/>
      <c r="D1047" s="94"/>
      <c r="E1047" s="72"/>
      <c r="F1047" s="72"/>
    </row>
    <row r="1048" spans="1:7" ht="38.25">
      <c r="A1048" s="49"/>
      <c r="B1048" s="116" t="s">
        <v>590</v>
      </c>
      <c r="C1048" s="60"/>
      <c r="D1048" s="94"/>
      <c r="E1048" s="72"/>
      <c r="F1048" s="72"/>
    </row>
    <row r="1049" spans="1:7">
      <c r="A1049" s="49"/>
      <c r="B1049" s="98"/>
      <c r="C1049" s="60"/>
      <c r="D1049" s="94"/>
      <c r="E1049" s="72"/>
    </row>
    <row r="1050" spans="1:7">
      <c r="A1050" s="49"/>
      <c r="B1050" s="98" t="s">
        <v>591</v>
      </c>
      <c r="C1050" s="60"/>
      <c r="D1050" s="94"/>
      <c r="E1050" s="62"/>
      <c r="F1050" s="62"/>
    </row>
    <row r="1051" spans="1:7">
      <c r="A1051" s="49"/>
      <c r="B1051" s="98" t="s">
        <v>592</v>
      </c>
      <c r="C1051" s="60"/>
      <c r="D1051" s="94"/>
      <c r="E1051" s="62"/>
      <c r="F1051" s="62"/>
    </row>
    <row r="1052" spans="1:7" ht="38.25">
      <c r="A1052" s="49"/>
      <c r="B1052" s="98" t="s">
        <v>593</v>
      </c>
      <c r="C1052" s="60"/>
      <c r="D1052" s="94"/>
      <c r="E1052" s="62"/>
      <c r="F1052" s="62"/>
    </row>
    <row r="1053" spans="1:7">
      <c r="A1053" s="49"/>
      <c r="B1053" s="269"/>
      <c r="C1053" s="60"/>
      <c r="D1053" s="94"/>
      <c r="E1053" s="62"/>
      <c r="F1053" s="62"/>
    </row>
    <row r="1054" spans="1:7">
      <c r="A1054" s="49"/>
      <c r="B1054" s="172" t="s">
        <v>236</v>
      </c>
      <c r="C1054" s="50"/>
      <c r="D1054" s="638"/>
      <c r="E1054" s="153"/>
      <c r="F1054" s="62"/>
      <c r="G1054" s="63"/>
    </row>
    <row r="1055" spans="1:7" ht="25.5">
      <c r="A1055" s="64"/>
      <c r="B1055" s="172" t="s">
        <v>594</v>
      </c>
      <c r="C1055" s="60"/>
      <c r="D1055" s="1568"/>
      <c r="E1055" s="72"/>
      <c r="F1055" s="72"/>
    </row>
    <row r="1056" spans="1:7" ht="38.25">
      <c r="A1056" s="49"/>
      <c r="B1056" s="123" t="s">
        <v>595</v>
      </c>
      <c r="C1056" s="60"/>
      <c r="D1056" s="94"/>
      <c r="E1056" s="62"/>
      <c r="F1056" s="62"/>
    </row>
    <row r="1057" spans="1:6">
      <c r="A1057" s="49"/>
      <c r="B1057" s="98" t="s">
        <v>596</v>
      </c>
      <c r="C1057" s="60"/>
      <c r="D1057" s="94"/>
      <c r="E1057" s="62"/>
      <c r="F1057" s="62"/>
    </row>
    <row r="1058" spans="1:6">
      <c r="A1058" s="49"/>
      <c r="B1058" s="98" t="s">
        <v>597</v>
      </c>
      <c r="C1058" s="60"/>
      <c r="D1058" s="94"/>
      <c r="E1058" s="62"/>
      <c r="F1058" s="62"/>
    </row>
    <row r="1059" spans="1:6" ht="25.5">
      <c r="A1059" s="49"/>
      <c r="B1059" s="270" t="s">
        <v>598</v>
      </c>
      <c r="C1059" s="60"/>
      <c r="D1059" s="94"/>
      <c r="E1059" s="62"/>
      <c r="F1059" s="62"/>
    </row>
    <row r="1060" spans="1:6" ht="25.5">
      <c r="A1060" s="49"/>
      <c r="B1060" s="116" t="s">
        <v>599</v>
      </c>
      <c r="C1060" s="60"/>
      <c r="D1060" s="94"/>
      <c r="E1060" s="62"/>
      <c r="F1060" s="62"/>
    </row>
    <row r="1061" spans="1:6">
      <c r="A1061" s="49"/>
      <c r="B1061" s="98"/>
      <c r="C1061" s="60"/>
      <c r="D1061" s="94"/>
      <c r="E1061" s="62"/>
      <c r="F1061" s="62"/>
    </row>
    <row r="1062" spans="1:6" ht="25.5">
      <c r="A1062" s="49"/>
      <c r="B1062" s="98" t="s">
        <v>600</v>
      </c>
      <c r="C1062" s="60"/>
      <c r="D1062" s="94"/>
      <c r="E1062" s="62"/>
      <c r="F1062" s="62"/>
    </row>
    <row r="1063" spans="1:6" ht="63.75">
      <c r="A1063" s="49"/>
      <c r="B1063" s="98" t="s">
        <v>601</v>
      </c>
      <c r="C1063" s="60"/>
      <c r="D1063" s="94"/>
      <c r="E1063" s="62"/>
      <c r="F1063" s="62"/>
    </row>
    <row r="1064" spans="1:6">
      <c r="A1064" s="49"/>
      <c r="B1064" s="55"/>
      <c r="C1064" s="60"/>
      <c r="D1064" s="94"/>
      <c r="E1064" s="62"/>
      <c r="F1064" s="62"/>
    </row>
    <row r="1065" spans="1:6" ht="25.5">
      <c r="A1065" s="49"/>
      <c r="B1065" s="98" t="s">
        <v>603</v>
      </c>
      <c r="C1065" s="60"/>
      <c r="D1065" s="94"/>
      <c r="E1065" s="62"/>
      <c r="F1065" s="62"/>
    </row>
    <row r="1066" spans="1:6">
      <c r="A1066" s="49"/>
      <c r="B1066" s="90" t="s">
        <v>604</v>
      </c>
      <c r="C1066" s="60" t="s">
        <v>83</v>
      </c>
      <c r="D1066" s="1568">
        <v>250</v>
      </c>
      <c r="E1066" s="62"/>
      <c r="F1066" s="62"/>
    </row>
    <row r="1067" spans="1:6">
      <c r="A1067" s="49"/>
      <c r="B1067" s="98"/>
      <c r="C1067" s="60"/>
      <c r="D1067" s="1568"/>
      <c r="E1067" s="62"/>
      <c r="F1067" s="62"/>
    </row>
    <row r="1068" spans="1:6" ht="38.25">
      <c r="A1068" s="49">
        <v>3</v>
      </c>
      <c r="B1068" s="239" t="s">
        <v>605</v>
      </c>
      <c r="C1068" s="60"/>
      <c r="D1068" s="94"/>
    </row>
    <row r="1069" spans="1:6" ht="38.25">
      <c r="A1069" s="49"/>
      <c r="B1069" s="116" t="s">
        <v>590</v>
      </c>
      <c r="C1069" s="60"/>
      <c r="D1069" s="94"/>
      <c r="E1069" s="62"/>
      <c r="F1069" s="62"/>
    </row>
    <row r="1070" spans="1:6">
      <c r="A1070" s="49"/>
      <c r="B1070" s="98"/>
      <c r="C1070" s="60"/>
      <c r="D1070" s="94"/>
    </row>
    <row r="1071" spans="1:6">
      <c r="A1071" s="49"/>
      <c r="B1071" s="98" t="s">
        <v>591</v>
      </c>
      <c r="C1071" s="60"/>
      <c r="D1071" s="94"/>
    </row>
    <row r="1072" spans="1:6">
      <c r="A1072" s="49"/>
      <c r="B1072" s="98" t="s">
        <v>592</v>
      </c>
      <c r="C1072" s="60"/>
      <c r="D1072" s="94"/>
    </row>
    <row r="1073" spans="1:7" ht="51">
      <c r="A1073" s="49"/>
      <c r="B1073" s="98" t="s">
        <v>606</v>
      </c>
      <c r="C1073" s="60"/>
      <c r="D1073" s="94"/>
    </row>
    <row r="1074" spans="1:7">
      <c r="A1074" s="49"/>
      <c r="B1074" s="269"/>
      <c r="C1074" s="60"/>
      <c r="D1074" s="94"/>
    </row>
    <row r="1075" spans="1:7">
      <c r="A1075" s="49"/>
      <c r="B1075" s="172" t="s">
        <v>236</v>
      </c>
      <c r="C1075" s="50"/>
      <c r="D1075" s="638"/>
      <c r="E1075" s="153"/>
      <c r="F1075" s="62"/>
      <c r="G1075" s="63"/>
    </row>
    <row r="1076" spans="1:7" ht="25.5">
      <c r="A1076" s="64"/>
      <c r="B1076" s="172" t="s">
        <v>594</v>
      </c>
      <c r="C1076" s="60"/>
      <c r="D1076" s="1568"/>
      <c r="E1076" s="72"/>
      <c r="F1076" s="72"/>
    </row>
    <row r="1077" spans="1:7">
      <c r="A1077" s="64"/>
      <c r="B1077" s="172"/>
      <c r="C1077" s="60"/>
      <c r="D1077" s="1568"/>
      <c r="E1077" s="72"/>
      <c r="F1077" s="72"/>
    </row>
    <row r="1078" spans="1:7" ht="38.25">
      <c r="A1078" s="49"/>
      <c r="B1078" s="123" t="s">
        <v>607</v>
      </c>
      <c r="C1078" s="60"/>
      <c r="D1078" s="94"/>
    </row>
    <row r="1079" spans="1:7">
      <c r="A1079" s="49"/>
      <c r="B1079" s="123"/>
      <c r="C1079" s="60"/>
      <c r="D1079" s="94"/>
    </row>
    <row r="1080" spans="1:7">
      <c r="A1080" s="49"/>
      <c r="B1080" s="98" t="s">
        <v>596</v>
      </c>
      <c r="C1080" s="60"/>
      <c r="D1080" s="94"/>
    </row>
    <row r="1081" spans="1:7">
      <c r="A1081" s="49"/>
      <c r="B1081" s="98" t="s">
        <v>608</v>
      </c>
      <c r="C1081" s="60"/>
      <c r="D1081" s="94"/>
    </row>
    <row r="1082" spans="1:7" ht="25.5">
      <c r="A1082" s="49"/>
      <c r="B1082" s="270" t="s">
        <v>609</v>
      </c>
      <c r="C1082" s="60"/>
      <c r="D1082" s="94"/>
    </row>
    <row r="1083" spans="1:7" ht="25.5">
      <c r="A1083" s="49"/>
      <c r="B1083" s="116" t="s">
        <v>610</v>
      </c>
      <c r="C1083" s="60"/>
      <c r="D1083" s="94"/>
    </row>
    <row r="1084" spans="1:7" ht="25.5">
      <c r="A1084" s="49"/>
      <c r="B1084" s="98" t="s">
        <v>611</v>
      </c>
      <c r="C1084" s="60" t="s">
        <v>83</v>
      </c>
      <c r="D1084" s="1568">
        <v>15</v>
      </c>
    </row>
    <row r="1085" spans="1:7">
      <c r="A1085" s="49"/>
      <c r="B1085" s="98"/>
      <c r="C1085" s="60"/>
      <c r="D1085" s="1568"/>
      <c r="E1085" s="62"/>
      <c r="F1085" s="62"/>
    </row>
    <row r="1086" spans="1:7" ht="25.5">
      <c r="A1086" s="49">
        <v>4</v>
      </c>
      <c r="B1086" s="87" t="s">
        <v>612</v>
      </c>
      <c r="C1086" s="60"/>
      <c r="D1086" s="94"/>
    </row>
    <row r="1087" spans="1:7">
      <c r="A1087" s="71"/>
      <c r="B1087" s="98"/>
      <c r="C1087" s="60"/>
      <c r="D1087" s="1568"/>
    </row>
    <row r="1088" spans="1:7" ht="38.25">
      <c r="A1088" s="49"/>
      <c r="B1088" s="116" t="s">
        <v>590</v>
      </c>
      <c r="C1088" s="60"/>
      <c r="D1088" s="94"/>
    </row>
    <row r="1089" spans="1:7">
      <c r="A1089" s="49"/>
      <c r="B1089" s="98" t="s">
        <v>613</v>
      </c>
      <c r="C1089" s="60"/>
      <c r="D1089" s="94"/>
    </row>
    <row r="1090" spans="1:7">
      <c r="A1090" s="49"/>
      <c r="B1090" s="98" t="s">
        <v>614</v>
      </c>
      <c r="C1090" s="60"/>
      <c r="D1090" s="94"/>
    </row>
    <row r="1091" spans="1:7" ht="51">
      <c r="A1091" s="49"/>
      <c r="B1091" s="98" t="s">
        <v>615</v>
      </c>
      <c r="C1091" s="60"/>
      <c r="D1091" s="94"/>
    </row>
    <row r="1092" spans="1:7">
      <c r="A1092" s="49"/>
      <c r="B1092" s="269"/>
      <c r="C1092" s="60"/>
      <c r="D1092" s="94"/>
    </row>
    <row r="1093" spans="1:7">
      <c r="A1093" s="49"/>
      <c r="B1093" s="172" t="s">
        <v>236</v>
      </c>
      <c r="C1093" s="50"/>
      <c r="D1093" s="638"/>
      <c r="E1093" s="153"/>
      <c r="F1093" s="62"/>
      <c r="G1093" s="63"/>
    </row>
    <row r="1094" spans="1:7" ht="38.25">
      <c r="A1094" s="64"/>
      <c r="B1094" s="172" t="s">
        <v>584</v>
      </c>
      <c r="C1094" s="60"/>
      <c r="D1094" s="1568"/>
      <c r="E1094" s="72"/>
      <c r="F1094" s="72"/>
    </row>
    <row r="1095" spans="1:7">
      <c r="A1095" s="64"/>
      <c r="B1095" s="172"/>
      <c r="C1095" s="60"/>
      <c r="D1095" s="1568"/>
      <c r="E1095" s="72"/>
      <c r="F1095" s="72"/>
    </row>
    <row r="1096" spans="1:7" ht="38.25">
      <c r="A1096" s="49"/>
      <c r="B1096" s="123" t="s">
        <v>616</v>
      </c>
      <c r="C1096" s="60"/>
      <c r="D1096" s="94"/>
    </row>
    <row r="1097" spans="1:7">
      <c r="A1097" s="49"/>
      <c r="B1097" s="90"/>
      <c r="C1097" s="60"/>
      <c r="D1097" s="94"/>
    </row>
    <row r="1098" spans="1:7" ht="25.5">
      <c r="A1098" s="49"/>
      <c r="B1098" s="98" t="s">
        <v>617</v>
      </c>
      <c r="C1098" s="60"/>
      <c r="D1098" s="94"/>
    </row>
    <row r="1099" spans="1:7">
      <c r="A1099" s="49"/>
      <c r="B1099" s="98" t="s">
        <v>618</v>
      </c>
      <c r="C1099" s="60"/>
      <c r="D1099" s="94"/>
    </row>
    <row r="1100" spans="1:7" ht="25.5">
      <c r="A1100" s="49"/>
      <c r="B1100" s="270" t="s">
        <v>619</v>
      </c>
      <c r="C1100" s="60"/>
      <c r="D1100" s="94"/>
    </row>
    <row r="1101" spans="1:7" ht="25.5">
      <c r="A1101" s="49"/>
      <c r="B1101" s="116" t="s">
        <v>620</v>
      </c>
      <c r="C1101" s="60"/>
      <c r="D1101" s="94"/>
    </row>
    <row r="1102" spans="1:7" ht="25.5">
      <c r="A1102" s="49"/>
      <c r="B1102" s="98" t="s">
        <v>611</v>
      </c>
      <c r="C1102" s="60" t="s">
        <v>83</v>
      </c>
      <c r="D1102" s="1568">
        <v>30</v>
      </c>
    </row>
    <row r="1103" spans="1:7">
      <c r="A1103" s="49"/>
      <c r="B1103" s="98"/>
      <c r="C1103" s="60"/>
      <c r="D1103" s="1568"/>
      <c r="E1103" s="62"/>
      <c r="F1103" s="62"/>
    </row>
    <row r="1104" spans="1:7" ht="63.75">
      <c r="A1104" s="49">
        <v>5</v>
      </c>
      <c r="B1104" s="88" t="s">
        <v>621</v>
      </c>
      <c r="C1104" s="60"/>
      <c r="D1104" s="94"/>
    </row>
    <row r="1105" spans="1:7">
      <c r="A1105" s="71"/>
      <c r="B1105" s="98"/>
      <c r="C1105" s="60"/>
      <c r="D1105" s="94"/>
    </row>
    <row r="1106" spans="1:7" ht="38.25">
      <c r="A1106" s="49"/>
      <c r="B1106" s="116" t="s">
        <v>590</v>
      </c>
      <c r="C1106" s="60"/>
      <c r="D1106" s="94"/>
    </row>
    <row r="1107" spans="1:7">
      <c r="A1107" s="49"/>
      <c r="B1107" s="98" t="s">
        <v>613</v>
      </c>
      <c r="C1107" s="60"/>
      <c r="D1107" s="94"/>
    </row>
    <row r="1108" spans="1:7">
      <c r="A1108" s="49"/>
      <c r="B1108" s="98" t="s">
        <v>614</v>
      </c>
      <c r="C1108" s="60"/>
      <c r="D1108" s="94"/>
    </row>
    <row r="1109" spans="1:7" ht="25.5">
      <c r="A1109" s="49"/>
      <c r="B1109" s="123" t="s">
        <v>622</v>
      </c>
      <c r="C1109" s="60"/>
      <c r="D1109" s="94"/>
    </row>
    <row r="1110" spans="1:7">
      <c r="A1110" s="49"/>
      <c r="B1110" s="193"/>
      <c r="C1110" s="60"/>
      <c r="D1110" s="94"/>
    </row>
    <row r="1111" spans="1:7">
      <c r="A1111" s="49"/>
      <c r="B1111" s="172" t="s">
        <v>236</v>
      </c>
      <c r="C1111" s="50"/>
      <c r="D1111" s="638"/>
      <c r="E1111" s="153"/>
      <c r="F1111" s="62"/>
      <c r="G1111" s="63"/>
    </row>
    <row r="1112" spans="1:7" ht="38.25">
      <c r="A1112" s="64"/>
      <c r="B1112" s="172" t="s">
        <v>584</v>
      </c>
      <c r="C1112" s="60"/>
      <c r="D1112" s="1568"/>
      <c r="E1112" s="72"/>
      <c r="F1112" s="72"/>
    </row>
    <row r="1113" spans="1:7">
      <c r="A1113" s="64"/>
      <c r="B1113" s="172"/>
      <c r="C1113" s="60"/>
      <c r="D1113" s="1568"/>
      <c r="E1113" s="72"/>
      <c r="F1113" s="72"/>
    </row>
    <row r="1114" spans="1:7" ht="38.25">
      <c r="A1114" s="64"/>
      <c r="B1114" s="123" t="s">
        <v>623</v>
      </c>
      <c r="C1114" s="60"/>
      <c r="D1114" s="1568"/>
      <c r="E1114" s="72"/>
      <c r="F1114" s="72"/>
    </row>
    <row r="1115" spans="1:7">
      <c r="A1115" s="49"/>
      <c r="B1115" s="193"/>
      <c r="C1115" s="60"/>
      <c r="D1115" s="94"/>
    </row>
    <row r="1116" spans="1:7">
      <c r="A1116" s="49"/>
      <c r="B1116" s="172" t="s">
        <v>236</v>
      </c>
      <c r="C1116" s="50"/>
      <c r="D1116" s="638"/>
      <c r="E1116" s="153"/>
      <c r="F1116" s="62"/>
      <c r="G1116" s="63"/>
    </row>
    <row r="1117" spans="1:7" ht="25.5">
      <c r="A1117" s="64"/>
      <c r="B1117" s="172" t="s">
        <v>624</v>
      </c>
      <c r="C1117" s="60"/>
      <c r="D1117" s="1568"/>
      <c r="E1117" s="72"/>
      <c r="F1117" s="72"/>
    </row>
    <row r="1118" spans="1:7">
      <c r="A1118" s="49"/>
      <c r="B1118" s="126"/>
      <c r="C1118" s="60"/>
      <c r="D1118" s="94"/>
    </row>
    <row r="1119" spans="1:7" ht="38.25">
      <c r="A1119" s="49"/>
      <c r="B1119" s="123" t="s">
        <v>625</v>
      </c>
      <c r="C1119" s="60"/>
      <c r="D1119" s="94"/>
    </row>
    <row r="1120" spans="1:7">
      <c r="A1120" s="49"/>
      <c r="B1120" s="90"/>
      <c r="C1120" s="60"/>
      <c r="D1120" s="94"/>
    </row>
    <row r="1121" spans="1:7" ht="25.5">
      <c r="A1121" s="49"/>
      <c r="B1121" s="123" t="s">
        <v>626</v>
      </c>
      <c r="C1121" s="60"/>
      <c r="D1121" s="94"/>
    </row>
    <row r="1122" spans="1:7">
      <c r="A1122" s="49"/>
      <c r="B1122" s="98" t="s">
        <v>618</v>
      </c>
      <c r="C1122" s="60"/>
      <c r="D1122" s="94"/>
    </row>
    <row r="1123" spans="1:7" ht="25.5">
      <c r="A1123" s="49"/>
      <c r="B1123" s="270" t="s">
        <v>627</v>
      </c>
      <c r="C1123" s="60"/>
      <c r="D1123" s="94"/>
    </row>
    <row r="1124" spans="1:7" ht="25.5">
      <c r="A1124" s="49"/>
      <c r="B1124" s="116" t="s">
        <v>628</v>
      </c>
      <c r="C1124" s="60"/>
      <c r="D1124" s="94"/>
    </row>
    <row r="1125" spans="1:7" ht="25.5">
      <c r="A1125" s="49"/>
      <c r="B1125" s="116" t="s">
        <v>629</v>
      </c>
      <c r="C1125" s="60"/>
      <c r="D1125" s="94"/>
    </row>
    <row r="1126" spans="1:7" ht="25.5">
      <c r="A1126" s="49"/>
      <c r="B1126" s="98" t="s">
        <v>611</v>
      </c>
      <c r="C1126" s="60" t="s">
        <v>83</v>
      </c>
      <c r="D1126" s="1568">
        <v>25</v>
      </c>
    </row>
    <row r="1127" spans="1:7">
      <c r="A1127" s="49"/>
      <c r="B1127" s="98"/>
      <c r="C1127" s="60"/>
      <c r="D1127" s="1568"/>
      <c r="E1127" s="62"/>
      <c r="F1127" s="62"/>
    </row>
    <row r="1128" spans="1:7" ht="76.5">
      <c r="A1128" s="49">
        <v>6</v>
      </c>
      <c r="B1128" s="272" t="s">
        <v>630</v>
      </c>
      <c r="C1128" s="60"/>
      <c r="D1128" s="94"/>
    </row>
    <row r="1129" spans="1:7">
      <c r="A1129" s="71"/>
      <c r="B1129" s="98"/>
      <c r="C1129" s="60"/>
      <c r="D1129" s="94"/>
    </row>
    <row r="1130" spans="1:7" ht="38.25">
      <c r="A1130" s="49"/>
      <c r="B1130" s="111" t="s">
        <v>590</v>
      </c>
      <c r="C1130" s="60"/>
      <c r="D1130" s="94"/>
    </row>
    <row r="1131" spans="1:7">
      <c r="A1131" s="49"/>
      <c r="B1131" s="98" t="s">
        <v>631</v>
      </c>
      <c r="C1131" s="60"/>
      <c r="D1131" s="94"/>
    </row>
    <row r="1132" spans="1:7">
      <c r="A1132" s="49"/>
      <c r="B1132" s="98" t="s">
        <v>614</v>
      </c>
      <c r="C1132" s="60"/>
      <c r="D1132" s="94"/>
    </row>
    <row r="1133" spans="1:7" ht="38.25">
      <c r="A1133" s="49"/>
      <c r="B1133" s="123" t="s">
        <v>632</v>
      </c>
      <c r="C1133" s="60"/>
      <c r="D1133" s="94"/>
    </row>
    <row r="1134" spans="1:7">
      <c r="A1134" s="49"/>
      <c r="B1134" s="193"/>
      <c r="C1134" s="60"/>
      <c r="D1134" s="94"/>
    </row>
    <row r="1135" spans="1:7">
      <c r="A1135" s="49"/>
      <c r="B1135" s="172" t="s">
        <v>236</v>
      </c>
      <c r="C1135" s="50"/>
      <c r="D1135" s="638"/>
      <c r="E1135" s="153"/>
      <c r="F1135" s="62"/>
      <c r="G1135" s="63"/>
    </row>
    <row r="1136" spans="1:7" ht="25.5">
      <c r="A1136" s="64"/>
      <c r="B1136" s="172" t="s">
        <v>624</v>
      </c>
      <c r="C1136" s="60"/>
      <c r="D1136" s="1568"/>
      <c r="E1136" s="72"/>
      <c r="F1136" s="72"/>
    </row>
    <row r="1137" spans="1:7">
      <c r="A1137" s="49"/>
      <c r="B1137" s="126"/>
      <c r="C1137" s="60"/>
      <c r="D1137" s="94"/>
    </row>
    <row r="1138" spans="1:7" ht="38.25">
      <c r="A1138" s="49"/>
      <c r="B1138" s="123" t="s">
        <v>616</v>
      </c>
      <c r="C1138" s="60"/>
      <c r="D1138" s="94"/>
    </row>
    <row r="1139" spans="1:7">
      <c r="A1139" s="49"/>
      <c r="B1139" s="126"/>
      <c r="C1139" s="60"/>
      <c r="D1139" s="94"/>
    </row>
    <row r="1140" spans="1:7" ht="25.5">
      <c r="A1140" s="49"/>
      <c r="B1140" s="98" t="s">
        <v>633</v>
      </c>
      <c r="C1140" s="60"/>
      <c r="D1140" s="94"/>
    </row>
    <row r="1141" spans="1:7" ht="25.5">
      <c r="A1141" s="49"/>
      <c r="B1141" s="98" t="s">
        <v>634</v>
      </c>
      <c r="C1141" s="60"/>
      <c r="D1141" s="94"/>
    </row>
    <row r="1142" spans="1:7" ht="25.5">
      <c r="A1142" s="49"/>
      <c r="B1142" s="270" t="s">
        <v>627</v>
      </c>
      <c r="C1142" s="60"/>
      <c r="D1142" s="94"/>
    </row>
    <row r="1143" spans="1:7" ht="25.5">
      <c r="A1143" s="49"/>
      <c r="B1143" s="116" t="s">
        <v>635</v>
      </c>
      <c r="C1143" s="60"/>
      <c r="D1143" s="94"/>
    </row>
    <row r="1144" spans="1:7" ht="25.5">
      <c r="A1144" s="49"/>
      <c r="B1144" s="98" t="s">
        <v>611</v>
      </c>
      <c r="C1144" s="60" t="s">
        <v>83</v>
      </c>
      <c r="D1144" s="1568">
        <v>15</v>
      </c>
    </row>
    <row r="1145" spans="1:7">
      <c r="A1145" s="49"/>
      <c r="B1145" s="98"/>
      <c r="C1145" s="60"/>
      <c r="D1145" s="1568"/>
      <c r="E1145" s="62"/>
      <c r="F1145" s="62"/>
    </row>
    <row r="1146" spans="1:7" ht="25.5">
      <c r="A1146" s="49">
        <v>7</v>
      </c>
      <c r="B1146" s="273" t="s">
        <v>636</v>
      </c>
      <c r="C1146" s="60"/>
      <c r="D1146" s="94"/>
    </row>
    <row r="1147" spans="1:7">
      <c r="A1147" s="71"/>
      <c r="B1147" s="98"/>
      <c r="C1147" s="60"/>
      <c r="D1147" s="1568"/>
    </row>
    <row r="1148" spans="1:7" ht="76.5">
      <c r="A1148" s="49"/>
      <c r="B1148" s="111" t="s">
        <v>637</v>
      </c>
      <c r="C1148" s="60"/>
      <c r="D1148" s="94"/>
    </row>
    <row r="1149" spans="1:7" ht="51">
      <c r="A1149" s="49"/>
      <c r="B1149" s="98" t="s">
        <v>638</v>
      </c>
      <c r="C1149" s="60"/>
      <c r="D1149" s="94"/>
    </row>
    <row r="1150" spans="1:7">
      <c r="A1150" s="49"/>
      <c r="B1150" s="269"/>
      <c r="C1150" s="60"/>
      <c r="D1150" s="94"/>
    </row>
    <row r="1151" spans="1:7">
      <c r="A1151" s="49"/>
      <c r="B1151" s="172" t="s">
        <v>236</v>
      </c>
      <c r="C1151" s="50"/>
      <c r="D1151" s="638"/>
      <c r="E1151" s="153"/>
      <c r="F1151" s="62"/>
      <c r="G1151" s="63"/>
    </row>
    <row r="1152" spans="1:7" ht="38.25">
      <c r="A1152" s="64"/>
      <c r="B1152" s="172" t="s">
        <v>584</v>
      </c>
      <c r="C1152" s="60"/>
      <c r="D1152" s="1568"/>
      <c r="E1152" s="72"/>
      <c r="F1152" s="72"/>
    </row>
    <row r="1153" spans="1:7">
      <c r="A1153" s="64"/>
      <c r="B1153" s="172"/>
      <c r="C1153" s="60"/>
      <c r="D1153" s="1568"/>
      <c r="E1153" s="72"/>
      <c r="F1153" s="72"/>
    </row>
    <row r="1154" spans="1:7" ht="38.25">
      <c r="A1154" s="49"/>
      <c r="B1154" s="98" t="s">
        <v>639</v>
      </c>
      <c r="C1154" s="60"/>
      <c r="D1154" s="94"/>
    </row>
    <row r="1155" spans="1:7">
      <c r="A1155" s="49"/>
      <c r="B1155" s="90"/>
      <c r="C1155" s="60"/>
      <c r="D1155" s="94"/>
    </row>
    <row r="1156" spans="1:7">
      <c r="A1156" s="49"/>
      <c r="B1156" s="98" t="s">
        <v>640</v>
      </c>
      <c r="C1156" s="60"/>
      <c r="D1156" s="94"/>
    </row>
    <row r="1157" spans="1:7" ht="25.5">
      <c r="A1157" s="49"/>
      <c r="B1157" s="98" t="s">
        <v>641</v>
      </c>
      <c r="C1157" s="60"/>
      <c r="D1157" s="94"/>
    </row>
    <row r="1158" spans="1:7">
      <c r="A1158" s="49"/>
      <c r="B1158" s="98" t="s">
        <v>642</v>
      </c>
      <c r="C1158" s="60"/>
      <c r="D1158" s="94"/>
    </row>
    <row r="1159" spans="1:7" ht="25.5">
      <c r="A1159" s="49"/>
      <c r="B1159" s="270" t="s">
        <v>643</v>
      </c>
      <c r="C1159" s="60"/>
      <c r="D1159" s="94"/>
    </row>
    <row r="1160" spans="1:7" ht="25.5">
      <c r="A1160" s="49"/>
      <c r="B1160" s="116" t="s">
        <v>644</v>
      </c>
      <c r="C1160" s="60"/>
      <c r="D1160" s="94"/>
    </row>
    <row r="1161" spans="1:7" ht="25.5">
      <c r="A1161" s="49"/>
      <c r="B1161" s="98" t="s">
        <v>645</v>
      </c>
      <c r="C1161" s="60" t="s">
        <v>83</v>
      </c>
      <c r="D1161" s="1568">
        <v>15</v>
      </c>
    </row>
    <row r="1162" spans="1:7">
      <c r="A1162" s="49"/>
      <c r="B1162" s="98"/>
      <c r="C1162" s="60"/>
      <c r="D1162" s="1568"/>
      <c r="E1162" s="62"/>
      <c r="F1162" s="62"/>
    </row>
    <row r="1163" spans="1:7" ht="25.5">
      <c r="A1163" s="49">
        <v>8</v>
      </c>
      <c r="B1163" s="273" t="s">
        <v>646</v>
      </c>
      <c r="C1163" s="60"/>
      <c r="D1163" s="94"/>
    </row>
    <row r="1164" spans="1:7">
      <c r="A1164" s="71"/>
      <c r="B1164" s="98"/>
      <c r="C1164" s="60"/>
      <c r="D1164" s="1568"/>
    </row>
    <row r="1165" spans="1:7" ht="38.25">
      <c r="A1165" s="49"/>
      <c r="B1165" s="111" t="s">
        <v>647</v>
      </c>
      <c r="C1165" s="60"/>
      <c r="D1165" s="94"/>
    </row>
    <row r="1166" spans="1:7" ht="51">
      <c r="A1166" s="49"/>
      <c r="B1166" s="98" t="s">
        <v>648</v>
      </c>
      <c r="C1166" s="60"/>
      <c r="D1166" s="94"/>
    </row>
    <row r="1167" spans="1:7">
      <c r="A1167" s="49"/>
      <c r="B1167" s="269"/>
      <c r="C1167" s="60"/>
      <c r="D1167" s="94"/>
    </row>
    <row r="1168" spans="1:7">
      <c r="A1168" s="49"/>
      <c r="B1168" s="172" t="s">
        <v>236</v>
      </c>
      <c r="C1168" s="50"/>
      <c r="D1168" s="638"/>
      <c r="E1168" s="153"/>
      <c r="F1168" s="62"/>
      <c r="G1168" s="63"/>
    </row>
    <row r="1169" spans="1:6" ht="25.5">
      <c r="A1169" s="49"/>
      <c r="B1169" s="172" t="s">
        <v>649</v>
      </c>
      <c r="C1169" s="60"/>
      <c r="D1169" s="94"/>
    </row>
    <row r="1170" spans="1:6">
      <c r="A1170" s="49"/>
      <c r="B1170" s="90"/>
      <c r="C1170" s="60"/>
      <c r="D1170" s="94"/>
    </row>
    <row r="1171" spans="1:6" ht="38.25">
      <c r="A1171" s="49"/>
      <c r="B1171" s="98" t="s">
        <v>639</v>
      </c>
      <c r="C1171" s="60"/>
      <c r="D1171" s="94"/>
    </row>
    <row r="1172" spans="1:6">
      <c r="A1172" s="49"/>
      <c r="B1172" s="90"/>
      <c r="C1172" s="60"/>
      <c r="D1172" s="94"/>
    </row>
    <row r="1173" spans="1:6" ht="51">
      <c r="A1173" s="49"/>
      <c r="B1173" s="123" t="s">
        <v>650</v>
      </c>
      <c r="C1173" s="60"/>
      <c r="D1173" s="94"/>
    </row>
    <row r="1174" spans="1:6">
      <c r="A1174" s="49"/>
      <c r="B1174" s="98" t="s">
        <v>651</v>
      </c>
      <c r="C1174" s="60"/>
      <c r="D1174" s="94"/>
    </row>
    <row r="1175" spans="1:6" ht="25.5">
      <c r="A1175" s="49"/>
      <c r="B1175" s="98" t="s">
        <v>652</v>
      </c>
      <c r="C1175" s="60"/>
      <c r="D1175" s="94"/>
    </row>
    <row r="1176" spans="1:6">
      <c r="A1176" s="49"/>
      <c r="B1176" s="98" t="s">
        <v>642</v>
      </c>
      <c r="C1176" s="60"/>
      <c r="D1176" s="94"/>
    </row>
    <row r="1177" spans="1:6" ht="25.5">
      <c r="A1177" s="49"/>
      <c r="B1177" s="270" t="s">
        <v>627</v>
      </c>
      <c r="C1177" s="60"/>
      <c r="D1177" s="94"/>
    </row>
    <row r="1178" spans="1:6" ht="25.5">
      <c r="A1178" s="49"/>
      <c r="B1178" s="116" t="s">
        <v>653</v>
      </c>
      <c r="C1178" s="60"/>
      <c r="D1178" s="94"/>
    </row>
    <row r="1179" spans="1:6" ht="25.5">
      <c r="A1179" s="49"/>
      <c r="B1179" s="98" t="s">
        <v>611</v>
      </c>
      <c r="C1179" s="60"/>
      <c r="D1179" s="1568"/>
    </row>
    <row r="1180" spans="1:6">
      <c r="A1180" s="49"/>
      <c r="B1180" s="98"/>
      <c r="C1180" s="60"/>
      <c r="D1180" s="1568"/>
    </row>
    <row r="1181" spans="1:6">
      <c r="A1181" s="49"/>
      <c r="B1181" s="98" t="s">
        <v>654</v>
      </c>
      <c r="C1181" s="60" t="s">
        <v>83</v>
      </c>
      <c r="D1181" s="1568">
        <v>40</v>
      </c>
    </row>
    <row r="1182" spans="1:6" ht="25.5">
      <c r="A1182" s="49"/>
      <c r="B1182" s="98" t="s">
        <v>655</v>
      </c>
      <c r="C1182" s="60" t="s">
        <v>72</v>
      </c>
      <c r="D1182" s="1568">
        <v>10</v>
      </c>
    </row>
    <row r="1183" spans="1:6">
      <c r="A1183" s="49"/>
      <c r="B1183" s="98"/>
      <c r="C1183" s="60"/>
      <c r="D1183" s="1568"/>
      <c r="E1183" s="62"/>
      <c r="F1183" s="62"/>
    </row>
    <row r="1184" spans="1:6" ht="38.25">
      <c r="A1184" s="274">
        <v>9</v>
      </c>
      <c r="B1184" s="92" t="s">
        <v>656</v>
      </c>
      <c r="D1184" s="275"/>
      <c r="E1184" s="276"/>
      <c r="F1184" s="276"/>
    </row>
    <row r="1185" spans="1:7" ht="51">
      <c r="A1185" s="64"/>
      <c r="B1185" s="123" t="s">
        <v>583</v>
      </c>
      <c r="C1185" s="60"/>
      <c r="D1185" s="1568"/>
      <c r="E1185" s="72"/>
      <c r="F1185" s="72"/>
    </row>
    <row r="1186" spans="1:7">
      <c r="A1186" s="64"/>
      <c r="B1186" s="193"/>
      <c r="C1186" s="60"/>
      <c r="D1186" s="1568"/>
      <c r="E1186" s="72"/>
      <c r="F1186" s="72"/>
    </row>
    <row r="1187" spans="1:7">
      <c r="A1187" s="49"/>
      <c r="B1187" s="172" t="s">
        <v>236</v>
      </c>
      <c r="C1187" s="50"/>
      <c r="D1187" s="638"/>
      <c r="E1187" s="153"/>
      <c r="F1187" s="62"/>
      <c r="G1187" s="63"/>
    </row>
    <row r="1188" spans="1:7" ht="38.25">
      <c r="A1188" s="64"/>
      <c r="B1188" s="172" t="s">
        <v>584</v>
      </c>
      <c r="C1188" s="60"/>
      <c r="D1188" s="1568"/>
      <c r="E1188" s="72"/>
      <c r="F1188" s="72"/>
    </row>
    <row r="1189" spans="1:7">
      <c r="A1189" s="64"/>
      <c r="B1189" s="126"/>
      <c r="C1189" s="60"/>
      <c r="D1189" s="1568"/>
      <c r="E1189" s="72"/>
      <c r="F1189" s="72"/>
    </row>
    <row r="1190" spans="1:7" ht="38.25">
      <c r="A1190" s="64"/>
      <c r="B1190" s="123" t="s">
        <v>657</v>
      </c>
      <c r="C1190" s="60"/>
      <c r="D1190" s="1568"/>
      <c r="E1190" s="72"/>
      <c r="F1190" s="72"/>
    </row>
    <row r="1191" spans="1:7" ht="38.25">
      <c r="B1191" s="92" t="s">
        <v>658</v>
      </c>
      <c r="D1191" s="275"/>
      <c r="E1191" s="276"/>
      <c r="F1191" s="276"/>
    </row>
    <row r="1192" spans="1:7" ht="25.5">
      <c r="A1192" s="277"/>
      <c r="B1192" s="92" t="s">
        <v>659</v>
      </c>
      <c r="D1192" s="265"/>
      <c r="E1192" s="264"/>
      <c r="F1192" s="264"/>
    </row>
    <row r="1193" spans="1:7" ht="25.5">
      <c r="A1193" s="277"/>
      <c r="B1193" s="92" t="s">
        <v>660</v>
      </c>
      <c r="D1193" s="265"/>
      <c r="E1193" s="264"/>
      <c r="F1193" s="264"/>
    </row>
    <row r="1194" spans="1:7" ht="25.5">
      <c r="A1194" s="49"/>
      <c r="B1194" s="98" t="s">
        <v>587</v>
      </c>
      <c r="C1194" s="60"/>
      <c r="D1194" s="94"/>
      <c r="F1194" s="72"/>
    </row>
    <row r="1195" spans="1:7" ht="25.5">
      <c r="A1195" s="49"/>
      <c r="B1195" s="98" t="s">
        <v>588</v>
      </c>
      <c r="C1195" s="60" t="s">
        <v>83</v>
      </c>
      <c r="D1195" s="115">
        <v>1100</v>
      </c>
      <c r="F1195" s="278"/>
    </row>
    <row r="1196" spans="1:7">
      <c r="A1196" s="49"/>
      <c r="B1196" s="98"/>
      <c r="C1196" s="60"/>
      <c r="D1196" s="94"/>
      <c r="E1196" s="52"/>
      <c r="F1196" s="52"/>
    </row>
    <row r="1197" spans="1:7" ht="63.75">
      <c r="A1197" s="49">
        <v>10</v>
      </c>
      <c r="B1197" s="98" t="s">
        <v>661</v>
      </c>
      <c r="C1197" s="60" t="s">
        <v>83</v>
      </c>
      <c r="D1197" s="1568">
        <v>70</v>
      </c>
    </row>
    <row r="1198" spans="1:7">
      <c r="A1198" s="49"/>
      <c r="B1198" s="269"/>
      <c r="C1198" s="60"/>
      <c r="D1198" s="1568"/>
    </row>
    <row r="1199" spans="1:7">
      <c r="A1199" s="49"/>
      <c r="B1199" s="172" t="s">
        <v>236</v>
      </c>
      <c r="C1199" s="50"/>
      <c r="D1199" s="638"/>
      <c r="E1199" s="153"/>
      <c r="F1199" s="62"/>
      <c r="G1199" s="63"/>
    </row>
    <row r="1200" spans="1:7" ht="25.5">
      <c r="A1200" s="64"/>
      <c r="B1200" s="172" t="s">
        <v>624</v>
      </c>
      <c r="C1200" s="60"/>
      <c r="D1200" s="1568"/>
      <c r="E1200" s="72"/>
      <c r="F1200" s="72"/>
    </row>
    <row r="1201" spans="1:7">
      <c r="A1201" s="71"/>
      <c r="B1201" s="98"/>
      <c r="C1201" s="60"/>
      <c r="D1201" s="1568"/>
      <c r="F1201" s="72"/>
    </row>
    <row r="1202" spans="1:7" ht="38.25">
      <c r="A1202" s="49">
        <v>11</v>
      </c>
      <c r="B1202" s="123" t="s">
        <v>662</v>
      </c>
      <c r="C1202" s="60"/>
      <c r="D1202" s="1568"/>
    </row>
    <row r="1203" spans="1:7" ht="51">
      <c r="A1203" s="64"/>
      <c r="B1203" s="123" t="s">
        <v>583</v>
      </c>
      <c r="C1203" s="60"/>
      <c r="D1203" s="1568"/>
      <c r="E1203" s="72"/>
      <c r="F1203" s="72"/>
    </row>
    <row r="1204" spans="1:7">
      <c r="A1204" s="64"/>
      <c r="B1204" s="193"/>
      <c r="C1204" s="60"/>
      <c r="D1204" s="1568"/>
      <c r="E1204" s="72"/>
      <c r="F1204" s="72"/>
    </row>
    <row r="1205" spans="1:7">
      <c r="A1205" s="49"/>
      <c r="B1205" s="172" t="s">
        <v>236</v>
      </c>
      <c r="C1205" s="50"/>
      <c r="D1205" s="638"/>
      <c r="E1205" s="153"/>
      <c r="F1205" s="62"/>
      <c r="G1205" s="63"/>
    </row>
    <row r="1206" spans="1:7" ht="38.25">
      <c r="A1206" s="64"/>
      <c r="B1206" s="172" t="s">
        <v>584</v>
      </c>
      <c r="C1206" s="60"/>
      <c r="D1206" s="1568"/>
      <c r="E1206" s="72"/>
      <c r="F1206" s="72"/>
    </row>
    <row r="1207" spans="1:7">
      <c r="A1207" s="64"/>
      <c r="B1207" s="126"/>
      <c r="C1207" s="60"/>
      <c r="D1207" s="1568"/>
      <c r="E1207" s="72"/>
      <c r="F1207" s="72"/>
    </row>
    <row r="1208" spans="1:7" ht="25.5">
      <c r="A1208" s="64"/>
      <c r="B1208" s="123" t="s">
        <v>663</v>
      </c>
      <c r="C1208" s="60"/>
      <c r="D1208" s="1568"/>
      <c r="E1208" s="72"/>
      <c r="F1208" s="72"/>
    </row>
    <row r="1209" spans="1:7">
      <c r="A1209" s="64"/>
      <c r="B1209" s="126"/>
      <c r="C1209" s="60"/>
      <c r="D1209" s="1568"/>
      <c r="E1209" s="72"/>
      <c r="F1209" s="72"/>
    </row>
    <row r="1210" spans="1:7">
      <c r="A1210" s="71"/>
      <c r="B1210" s="98" t="s">
        <v>664</v>
      </c>
      <c r="C1210" s="60"/>
      <c r="D1210" s="1568"/>
    </row>
    <row r="1211" spans="1:7" ht="25.5">
      <c r="A1211" s="49"/>
      <c r="B1211" s="98" t="s">
        <v>665</v>
      </c>
      <c r="C1211" s="60"/>
      <c r="D1211" s="1568"/>
    </row>
    <row r="1212" spans="1:7">
      <c r="A1212" s="49"/>
      <c r="B1212" s="116" t="s">
        <v>666</v>
      </c>
      <c r="C1212" s="60"/>
      <c r="D1212" s="1568"/>
    </row>
    <row r="1213" spans="1:7" ht="25.5">
      <c r="A1213" s="49"/>
      <c r="B1213" s="98" t="s">
        <v>587</v>
      </c>
      <c r="C1213" s="60"/>
      <c r="D1213" s="1568"/>
    </row>
    <row r="1214" spans="1:7" ht="25.5">
      <c r="A1214" s="49"/>
      <c r="B1214" s="98" t="s">
        <v>588</v>
      </c>
      <c r="C1214" s="60" t="s">
        <v>83</v>
      </c>
      <c r="D1214" s="1568">
        <v>260</v>
      </c>
    </row>
    <row r="1215" spans="1:7">
      <c r="A1215" s="49"/>
      <c r="B1215" s="98"/>
      <c r="C1215" s="60"/>
      <c r="D1215" s="1568"/>
      <c r="E1215" s="62"/>
      <c r="F1215" s="62"/>
    </row>
    <row r="1216" spans="1:7" ht="63.75">
      <c r="A1216" s="49">
        <v>12</v>
      </c>
      <c r="B1216" s="98" t="s">
        <v>667</v>
      </c>
      <c r="C1216" s="60" t="s">
        <v>83</v>
      </c>
      <c r="D1216" s="1568">
        <v>17.5</v>
      </c>
    </row>
    <row r="1217" spans="1:7">
      <c r="A1217" s="49"/>
      <c r="B1217" s="269"/>
      <c r="C1217" s="60"/>
      <c r="D1217" s="1568"/>
    </row>
    <row r="1218" spans="1:7">
      <c r="A1218" s="49"/>
      <c r="B1218" s="172" t="s">
        <v>236</v>
      </c>
      <c r="C1218" s="50"/>
      <c r="D1218" s="638"/>
      <c r="E1218" s="153"/>
      <c r="F1218" s="62"/>
      <c r="G1218" s="63"/>
    </row>
    <row r="1219" spans="1:7" ht="25.5">
      <c r="A1219" s="64"/>
      <c r="B1219" s="172" t="s">
        <v>624</v>
      </c>
      <c r="C1219" s="60"/>
      <c r="D1219" s="1568"/>
      <c r="E1219" s="72"/>
      <c r="F1219" s="72"/>
    </row>
    <row r="1220" spans="1:7">
      <c r="A1220" s="49"/>
      <c r="B1220" s="98"/>
      <c r="C1220" s="60"/>
      <c r="D1220" s="1568"/>
    </row>
    <row r="1221" spans="1:7" ht="51">
      <c r="A1221" s="64">
        <v>13</v>
      </c>
      <c r="B1221" s="123" t="s">
        <v>668</v>
      </c>
      <c r="C1221" s="60"/>
      <c r="D1221" s="1568"/>
      <c r="E1221" s="62"/>
      <c r="F1221" s="62"/>
    </row>
    <row r="1222" spans="1:7" ht="25.5">
      <c r="A1222" s="71"/>
      <c r="B1222" s="98" t="s">
        <v>669</v>
      </c>
      <c r="C1222" s="60" t="s">
        <v>72</v>
      </c>
      <c r="D1222" s="1568">
        <v>15</v>
      </c>
      <c r="E1222" s="62"/>
      <c r="F1222" s="62"/>
    </row>
    <row r="1223" spans="1:7">
      <c r="A1223" s="71"/>
      <c r="B1223" s="98"/>
      <c r="C1223" s="60"/>
      <c r="D1223" s="1568"/>
      <c r="E1223" s="62"/>
      <c r="F1223" s="62"/>
    </row>
    <row r="1224" spans="1:7" ht="38.25">
      <c r="A1224" s="64">
        <v>14</v>
      </c>
      <c r="B1224" s="123" t="s">
        <v>670</v>
      </c>
      <c r="C1224" s="60"/>
      <c r="D1224" s="1568"/>
      <c r="E1224" s="72"/>
    </row>
    <row r="1225" spans="1:7" ht="51">
      <c r="A1225" s="64"/>
      <c r="B1225" s="123" t="s">
        <v>583</v>
      </c>
      <c r="C1225" s="60"/>
      <c r="D1225" s="1568"/>
      <c r="E1225" s="72"/>
      <c r="F1225" s="72"/>
    </row>
    <row r="1226" spans="1:7">
      <c r="A1226" s="64"/>
      <c r="B1226" s="193"/>
      <c r="C1226" s="60"/>
      <c r="D1226" s="1568"/>
      <c r="E1226" s="72"/>
      <c r="F1226" s="72"/>
    </row>
    <row r="1227" spans="1:7">
      <c r="A1227" s="49"/>
      <c r="B1227" s="172" t="s">
        <v>236</v>
      </c>
      <c r="C1227" s="50"/>
      <c r="D1227" s="638"/>
      <c r="E1227" s="153"/>
      <c r="F1227" s="62"/>
      <c r="G1227" s="63"/>
    </row>
    <row r="1228" spans="1:7" ht="38.25">
      <c r="A1228" s="64"/>
      <c r="B1228" s="172" t="s">
        <v>584</v>
      </c>
      <c r="C1228" s="60"/>
      <c r="D1228" s="1568"/>
      <c r="E1228" s="72"/>
      <c r="F1228" s="72"/>
    </row>
    <row r="1229" spans="1:7" ht="38.25">
      <c r="A1229" s="71"/>
      <c r="B1229" s="98" t="s">
        <v>671</v>
      </c>
      <c r="C1229" s="60"/>
      <c r="D1229" s="1568"/>
      <c r="E1229" s="72"/>
    </row>
    <row r="1230" spans="1:7" ht="25.5">
      <c r="A1230" s="49"/>
      <c r="B1230" s="98" t="s">
        <v>587</v>
      </c>
      <c r="C1230" s="60"/>
      <c r="D1230" s="1568"/>
    </row>
    <row r="1231" spans="1:7" ht="25.5">
      <c r="A1231" s="49"/>
      <c r="B1231" s="98" t="s">
        <v>588</v>
      </c>
      <c r="C1231" s="60" t="s">
        <v>83</v>
      </c>
      <c r="D1231" s="1568">
        <v>100</v>
      </c>
    </row>
    <row r="1232" spans="1:7">
      <c r="A1232" s="71"/>
      <c r="B1232" s="98"/>
      <c r="C1232" s="60"/>
      <c r="D1232" s="1568"/>
      <c r="E1232" s="62"/>
      <c r="F1232" s="62"/>
    </row>
    <row r="1233" spans="1:31">
      <c r="A1233" s="131"/>
      <c r="B1233" s="279" t="s">
        <v>672</v>
      </c>
      <c r="C1233" s="133"/>
      <c r="D1233" s="134"/>
      <c r="E1233" s="135"/>
      <c r="F1233" s="280"/>
    </row>
    <row r="1234" spans="1:31">
      <c r="A1234" s="49"/>
      <c r="B1234" s="150"/>
      <c r="C1234" s="50"/>
      <c r="D1234" s="94"/>
      <c r="F1234" s="72"/>
    </row>
    <row r="1235" spans="1:31">
      <c r="A1235" s="49"/>
      <c r="B1235" s="150"/>
      <c r="C1235" s="50"/>
      <c r="D1235" s="94"/>
      <c r="F1235" s="72"/>
    </row>
    <row r="1236" spans="1:31">
      <c r="A1236" s="49"/>
      <c r="B1236" s="87" t="s">
        <v>673</v>
      </c>
      <c r="C1236" s="60"/>
      <c r="D1236" s="94"/>
      <c r="F1236" s="72"/>
    </row>
    <row r="1237" spans="1:31">
      <c r="A1237" s="49"/>
      <c r="B1237" s="87"/>
      <c r="C1237" s="60"/>
      <c r="D1237" s="94"/>
      <c r="E1237" s="62"/>
      <c r="F1237" s="62"/>
      <c r="G1237" s="122"/>
      <c r="H1237" s="122"/>
      <c r="I1237" s="122"/>
      <c r="J1237" s="122"/>
      <c r="K1237" s="122"/>
      <c r="L1237" s="122"/>
      <c r="M1237" s="122"/>
      <c r="N1237" s="122"/>
      <c r="O1237" s="122"/>
      <c r="P1237" s="122"/>
      <c r="Q1237" s="122"/>
      <c r="R1237" s="122"/>
      <c r="S1237" s="122"/>
      <c r="T1237" s="122"/>
      <c r="U1237" s="122"/>
      <c r="V1237" s="122"/>
      <c r="W1237" s="122"/>
      <c r="X1237" s="122"/>
      <c r="Y1237" s="122"/>
      <c r="Z1237" s="122"/>
      <c r="AA1237" s="122"/>
      <c r="AB1237" s="122"/>
      <c r="AC1237" s="122"/>
      <c r="AD1237" s="122"/>
      <c r="AE1237" s="122"/>
    </row>
    <row r="1238" spans="1:31">
      <c r="A1238" s="49"/>
      <c r="B1238" s="87"/>
      <c r="C1238" s="60"/>
      <c r="D1238" s="94"/>
      <c r="E1238" s="62"/>
      <c r="F1238" s="62"/>
      <c r="G1238" s="122"/>
      <c r="H1238" s="122"/>
      <c r="I1238" s="122"/>
      <c r="J1238" s="122"/>
      <c r="K1238" s="122"/>
      <c r="L1238" s="122"/>
      <c r="M1238" s="122"/>
      <c r="N1238" s="122"/>
      <c r="O1238" s="122"/>
      <c r="P1238" s="122"/>
      <c r="Q1238" s="122"/>
      <c r="R1238" s="122"/>
      <c r="S1238" s="122"/>
      <c r="T1238" s="122"/>
      <c r="U1238" s="122"/>
      <c r="V1238" s="122"/>
      <c r="W1238" s="122"/>
      <c r="X1238" s="122"/>
      <c r="Y1238" s="122"/>
      <c r="Z1238" s="122"/>
      <c r="AA1238" s="122"/>
      <c r="AB1238" s="122"/>
      <c r="AC1238" s="122"/>
      <c r="AD1238" s="122"/>
      <c r="AE1238" s="122"/>
    </row>
    <row r="1239" spans="1:31">
      <c r="A1239" s="49"/>
      <c r="B1239" s="86" t="s">
        <v>674</v>
      </c>
      <c r="C1239" s="60"/>
      <c r="D1239" s="94"/>
      <c r="F1239" s="72"/>
      <c r="G1239" s="122"/>
      <c r="H1239" s="122"/>
      <c r="I1239" s="122"/>
      <c r="J1239" s="122"/>
      <c r="K1239" s="122"/>
      <c r="L1239" s="122"/>
      <c r="M1239" s="122"/>
      <c r="N1239" s="122"/>
      <c r="O1239" s="122"/>
      <c r="P1239" s="122"/>
      <c r="Q1239" s="122"/>
      <c r="R1239" s="122"/>
      <c r="S1239" s="122"/>
      <c r="T1239" s="122"/>
      <c r="U1239" s="122"/>
      <c r="V1239" s="122"/>
      <c r="W1239" s="122"/>
      <c r="X1239" s="122"/>
      <c r="Y1239" s="122"/>
      <c r="Z1239" s="122"/>
      <c r="AA1239" s="122"/>
      <c r="AB1239" s="122"/>
      <c r="AC1239" s="122"/>
      <c r="AD1239" s="122"/>
      <c r="AE1239" s="122"/>
    </row>
    <row r="1240" spans="1:31">
      <c r="A1240" s="49"/>
      <c r="B1240" s="87"/>
      <c r="C1240" s="60"/>
      <c r="D1240" s="94"/>
      <c r="F1240" s="72"/>
      <c r="G1240" s="122"/>
      <c r="H1240" s="122"/>
      <c r="I1240" s="122"/>
      <c r="J1240" s="122"/>
      <c r="K1240" s="122"/>
      <c r="L1240" s="122"/>
      <c r="M1240" s="122"/>
      <c r="N1240" s="122"/>
      <c r="O1240" s="122"/>
      <c r="P1240" s="122"/>
      <c r="Q1240" s="122"/>
      <c r="R1240" s="122"/>
      <c r="S1240" s="122"/>
      <c r="T1240" s="122"/>
      <c r="U1240" s="122"/>
      <c r="V1240" s="122"/>
      <c r="W1240" s="122"/>
      <c r="X1240" s="122"/>
      <c r="Y1240" s="122"/>
      <c r="Z1240" s="122"/>
      <c r="AA1240" s="122"/>
      <c r="AB1240" s="122"/>
      <c r="AC1240" s="122"/>
      <c r="AD1240" s="122"/>
      <c r="AE1240" s="122"/>
    </row>
    <row r="1241" spans="1:31" ht="25.5">
      <c r="A1241" s="49"/>
      <c r="B1241" s="240" t="s">
        <v>675</v>
      </c>
      <c r="C1241" s="241"/>
      <c r="D1241" s="242"/>
      <c r="E1241" s="243"/>
      <c r="F1241" s="72"/>
      <c r="G1241" s="122"/>
      <c r="H1241" s="122"/>
      <c r="I1241" s="122"/>
      <c r="J1241" s="122"/>
      <c r="K1241" s="122"/>
      <c r="L1241" s="122"/>
      <c r="M1241" s="122"/>
      <c r="N1241" s="122"/>
      <c r="O1241" s="122"/>
      <c r="P1241" s="122"/>
      <c r="Q1241" s="122"/>
      <c r="R1241" s="122"/>
      <c r="S1241" s="122"/>
      <c r="T1241" s="122"/>
      <c r="U1241" s="122"/>
      <c r="V1241" s="122"/>
      <c r="W1241" s="122"/>
      <c r="X1241" s="122"/>
      <c r="Y1241" s="122"/>
      <c r="Z1241" s="122"/>
      <c r="AA1241" s="122"/>
      <c r="AB1241" s="122"/>
      <c r="AC1241" s="122"/>
      <c r="AD1241" s="122"/>
      <c r="AE1241" s="122"/>
    </row>
    <row r="1242" spans="1:31">
      <c r="A1242" s="49"/>
      <c r="B1242" s="240"/>
      <c r="C1242" s="241"/>
      <c r="D1242" s="242"/>
      <c r="E1242" s="243"/>
    </row>
    <row r="1243" spans="1:31">
      <c r="A1243" s="244"/>
      <c r="B1243" s="86" t="s">
        <v>496</v>
      </c>
      <c r="C1243" s="60"/>
      <c r="D1243" s="94"/>
    </row>
    <row r="1244" spans="1:31">
      <c r="A1244" s="244"/>
      <c r="B1244" s="86"/>
      <c r="C1244" s="60"/>
      <c r="D1244" s="94"/>
    </row>
    <row r="1245" spans="1:31">
      <c r="A1245" s="49"/>
      <c r="B1245" s="245" t="s">
        <v>497</v>
      </c>
      <c r="C1245" s="241"/>
      <c r="D1245" s="242"/>
      <c r="E1245" s="243"/>
    </row>
    <row r="1246" spans="1:31">
      <c r="A1246" s="49"/>
      <c r="B1246" s="240"/>
      <c r="C1246" s="241"/>
      <c r="D1246" s="242"/>
      <c r="E1246" s="243"/>
    </row>
    <row r="1247" spans="1:31" ht="38.25">
      <c r="A1247" s="49"/>
      <c r="B1247" s="88" t="s">
        <v>676</v>
      </c>
      <c r="C1247" s="60"/>
      <c r="D1247" s="94"/>
      <c r="E1247" s="62"/>
      <c r="F1247" s="62"/>
      <c r="G1247" s="122"/>
      <c r="H1247" s="122"/>
      <c r="I1247" s="122"/>
      <c r="J1247" s="122"/>
      <c r="K1247" s="122"/>
      <c r="L1247" s="122"/>
      <c r="M1247" s="122"/>
      <c r="N1247" s="122"/>
      <c r="O1247" s="122"/>
      <c r="P1247" s="122"/>
      <c r="Q1247" s="122"/>
      <c r="R1247" s="122"/>
      <c r="S1247" s="122"/>
      <c r="T1247" s="122"/>
      <c r="U1247" s="122"/>
      <c r="V1247" s="122"/>
      <c r="W1247" s="122"/>
      <c r="X1247" s="122"/>
      <c r="Y1247" s="122"/>
      <c r="Z1247" s="122"/>
      <c r="AA1247" s="122"/>
      <c r="AB1247" s="122"/>
      <c r="AC1247" s="122"/>
      <c r="AD1247" s="122"/>
      <c r="AE1247" s="122"/>
    </row>
    <row r="1248" spans="1:31">
      <c r="A1248" s="49"/>
      <c r="B1248" s="87"/>
      <c r="C1248" s="60"/>
      <c r="D1248" s="94"/>
      <c r="E1248" s="62"/>
      <c r="F1248" s="62"/>
      <c r="G1248" s="122"/>
      <c r="H1248" s="122"/>
      <c r="I1248" s="122"/>
      <c r="J1248" s="122"/>
      <c r="K1248" s="122"/>
      <c r="L1248" s="122"/>
      <c r="M1248" s="122"/>
      <c r="N1248" s="122"/>
      <c r="O1248" s="122"/>
      <c r="P1248" s="122"/>
      <c r="Q1248" s="122"/>
      <c r="R1248" s="122"/>
      <c r="S1248" s="122"/>
      <c r="T1248" s="122"/>
      <c r="U1248" s="122"/>
      <c r="V1248" s="122"/>
      <c r="W1248" s="122"/>
      <c r="X1248" s="122"/>
      <c r="Y1248" s="122"/>
      <c r="Z1248" s="122"/>
      <c r="AA1248" s="122"/>
      <c r="AB1248" s="122"/>
      <c r="AC1248" s="122"/>
      <c r="AD1248" s="122"/>
      <c r="AE1248" s="122"/>
    </row>
    <row r="1249" spans="1:31" ht="38.25">
      <c r="A1249" s="49"/>
      <c r="B1249" s="87" t="s">
        <v>1396</v>
      </c>
      <c r="C1249" s="60"/>
      <c r="D1249" s="94"/>
      <c r="E1249" s="62"/>
      <c r="F1249" s="62"/>
      <c r="G1249" s="122"/>
      <c r="H1249" s="122"/>
      <c r="I1249" s="122"/>
      <c r="J1249" s="122"/>
      <c r="K1249" s="122"/>
      <c r="L1249" s="122"/>
      <c r="M1249" s="122"/>
      <c r="N1249" s="122"/>
      <c r="O1249" s="122"/>
      <c r="P1249" s="122"/>
      <c r="Q1249" s="122"/>
      <c r="R1249" s="122"/>
      <c r="S1249" s="122"/>
      <c r="T1249" s="122"/>
      <c r="U1249" s="122"/>
      <c r="V1249" s="122"/>
      <c r="W1249" s="122"/>
      <c r="X1249" s="122"/>
      <c r="Y1249" s="122"/>
      <c r="Z1249" s="122"/>
      <c r="AA1249" s="122"/>
      <c r="AB1249" s="122"/>
      <c r="AC1249" s="122"/>
      <c r="AD1249" s="122"/>
      <c r="AE1249" s="122"/>
    </row>
    <row r="1250" spans="1:31">
      <c r="A1250" s="49"/>
      <c r="B1250" s="87"/>
      <c r="C1250" s="60"/>
      <c r="D1250" s="94"/>
      <c r="G1250" s="122"/>
      <c r="H1250" s="122"/>
      <c r="I1250" s="122"/>
      <c r="J1250" s="122"/>
      <c r="K1250" s="122"/>
      <c r="L1250" s="122"/>
      <c r="M1250" s="122"/>
      <c r="N1250" s="122"/>
      <c r="O1250" s="122"/>
      <c r="P1250" s="122"/>
      <c r="Q1250" s="122"/>
      <c r="R1250" s="122"/>
      <c r="S1250" s="122"/>
      <c r="T1250" s="122"/>
      <c r="U1250" s="122"/>
      <c r="V1250" s="122"/>
      <c r="W1250" s="122"/>
      <c r="X1250" s="122"/>
      <c r="Y1250" s="122"/>
      <c r="Z1250" s="122"/>
      <c r="AA1250" s="122"/>
      <c r="AB1250" s="122"/>
      <c r="AC1250" s="122"/>
      <c r="AD1250" s="122"/>
      <c r="AE1250" s="122"/>
    </row>
    <row r="1251" spans="1:31" ht="25.5">
      <c r="A1251" s="49"/>
      <c r="B1251" s="87" t="s">
        <v>678</v>
      </c>
      <c r="C1251" s="60"/>
      <c r="D1251" s="94"/>
      <c r="G1251" s="122"/>
      <c r="H1251" s="122"/>
      <c r="I1251" s="122"/>
      <c r="J1251" s="122"/>
      <c r="K1251" s="122"/>
      <c r="L1251" s="122"/>
      <c r="M1251" s="122"/>
      <c r="N1251" s="122"/>
      <c r="O1251" s="122"/>
      <c r="P1251" s="122"/>
      <c r="Q1251" s="122"/>
      <c r="R1251" s="122"/>
      <c r="S1251" s="122"/>
      <c r="T1251" s="122"/>
      <c r="U1251" s="122"/>
      <c r="V1251" s="122"/>
      <c r="W1251" s="122"/>
      <c r="X1251" s="122"/>
      <c r="Y1251" s="122"/>
      <c r="Z1251" s="122"/>
      <c r="AA1251" s="122"/>
      <c r="AB1251" s="122"/>
      <c r="AC1251" s="122"/>
      <c r="AD1251" s="122"/>
      <c r="AE1251" s="122"/>
    </row>
    <row r="1252" spans="1:31" ht="25.5">
      <c r="A1252" s="64"/>
      <c r="B1252" s="87" t="s">
        <v>3835</v>
      </c>
      <c r="C1252" s="60"/>
      <c r="D1252" s="1568"/>
      <c r="E1252" s="61"/>
      <c r="F1252" s="62"/>
      <c r="G1252" s="63"/>
    </row>
    <row r="1253" spans="1:31">
      <c r="A1253" s="49"/>
      <c r="B1253" s="87"/>
      <c r="C1253" s="60"/>
      <c r="D1253" s="94"/>
    </row>
    <row r="1254" spans="1:31">
      <c r="A1254" s="49">
        <v>1</v>
      </c>
      <c r="B1254" s="98" t="s">
        <v>679</v>
      </c>
      <c r="C1254" s="60"/>
      <c r="D1254" s="94"/>
    </row>
    <row r="1255" spans="1:31">
      <c r="A1255" s="49"/>
      <c r="B1255" s="98" t="s">
        <v>680</v>
      </c>
      <c r="C1255" s="60"/>
      <c r="D1255" s="94"/>
      <c r="E1255" s="62"/>
      <c r="F1255" s="62"/>
      <c r="G1255" s="122"/>
      <c r="H1255" s="122"/>
      <c r="I1255" s="122"/>
      <c r="J1255" s="122"/>
      <c r="K1255" s="122"/>
      <c r="L1255" s="122"/>
      <c r="M1255" s="122"/>
      <c r="N1255" s="122"/>
      <c r="O1255" s="122"/>
      <c r="P1255" s="122"/>
      <c r="Q1255" s="122"/>
      <c r="R1255" s="122"/>
      <c r="S1255" s="122"/>
      <c r="T1255" s="122"/>
      <c r="U1255" s="122"/>
      <c r="V1255" s="122"/>
      <c r="W1255" s="122"/>
      <c r="X1255" s="122"/>
      <c r="Y1255" s="122"/>
      <c r="Z1255" s="122"/>
      <c r="AA1255" s="122"/>
      <c r="AB1255" s="122"/>
      <c r="AC1255" s="122"/>
      <c r="AD1255" s="122"/>
      <c r="AE1255" s="122"/>
    </row>
    <row r="1256" spans="1:31" ht="25.5">
      <c r="A1256" s="49"/>
      <c r="B1256" s="98" t="s">
        <v>681</v>
      </c>
      <c r="C1256" s="60"/>
      <c r="D1256" s="94"/>
      <c r="E1256" s="62"/>
      <c r="F1256" s="62"/>
      <c r="G1256" s="122"/>
      <c r="H1256" s="122"/>
      <c r="I1256" s="122"/>
      <c r="J1256" s="122"/>
      <c r="K1256" s="122"/>
      <c r="L1256" s="122"/>
      <c r="M1256" s="122"/>
      <c r="N1256" s="122"/>
      <c r="O1256" s="122"/>
      <c r="P1256" s="122"/>
      <c r="Q1256" s="122"/>
      <c r="R1256" s="122"/>
      <c r="S1256" s="122"/>
      <c r="T1256" s="122"/>
      <c r="U1256" s="122"/>
      <c r="V1256" s="122"/>
      <c r="W1256" s="122"/>
      <c r="X1256" s="122"/>
      <c r="Y1256" s="122"/>
      <c r="Z1256" s="122"/>
      <c r="AA1256" s="122"/>
      <c r="AB1256" s="122"/>
      <c r="AC1256" s="122"/>
      <c r="AD1256" s="122"/>
      <c r="AE1256" s="122"/>
    </row>
    <row r="1257" spans="1:31">
      <c r="B1257" s="98" t="s">
        <v>682</v>
      </c>
      <c r="C1257" s="60"/>
      <c r="D1257" s="94"/>
      <c r="E1257" s="62"/>
      <c r="F1257" s="62"/>
      <c r="G1257" s="122"/>
      <c r="H1257" s="122"/>
      <c r="I1257" s="122"/>
      <c r="J1257" s="122"/>
      <c r="K1257" s="122"/>
      <c r="L1257" s="122"/>
      <c r="M1257" s="122"/>
      <c r="N1257" s="122"/>
      <c r="O1257" s="122"/>
      <c r="P1257" s="122"/>
      <c r="Q1257" s="122"/>
      <c r="R1257" s="122"/>
      <c r="S1257" s="122"/>
      <c r="T1257" s="122"/>
      <c r="U1257" s="122"/>
      <c r="V1257" s="122"/>
      <c r="W1257" s="122"/>
      <c r="X1257" s="122"/>
      <c r="Y1257" s="122"/>
      <c r="Z1257" s="122"/>
      <c r="AA1257" s="122"/>
      <c r="AB1257" s="122"/>
      <c r="AC1257" s="122"/>
      <c r="AD1257" s="122"/>
      <c r="AE1257" s="122"/>
    </row>
    <row r="1258" spans="1:31">
      <c r="A1258" s="170"/>
      <c r="B1258" s="281" t="s">
        <v>683</v>
      </c>
      <c r="C1258" s="282"/>
      <c r="D1258" s="283"/>
      <c r="E1258" s="157"/>
      <c r="F1258" s="157"/>
      <c r="G1258" s="170"/>
      <c r="H1258" s="170"/>
      <c r="I1258" s="170"/>
      <c r="J1258" s="170"/>
      <c r="K1258" s="170"/>
      <c r="L1258" s="170"/>
      <c r="M1258" s="170"/>
      <c r="N1258" s="170"/>
      <c r="O1258" s="170"/>
      <c r="P1258" s="170"/>
      <c r="Q1258" s="170"/>
      <c r="R1258" s="170"/>
      <c r="S1258" s="170"/>
      <c r="T1258" s="170"/>
      <c r="U1258" s="170"/>
      <c r="V1258" s="170"/>
      <c r="W1258" s="170"/>
      <c r="X1258" s="170"/>
      <c r="Y1258" s="170"/>
      <c r="Z1258" s="170"/>
      <c r="AA1258" s="170"/>
      <c r="AB1258" s="170"/>
      <c r="AC1258" s="170"/>
      <c r="AD1258" s="170"/>
      <c r="AE1258" s="170"/>
    </row>
    <row r="1259" spans="1:31" ht="25.5">
      <c r="A1259" s="49"/>
      <c r="B1259" s="98" t="s">
        <v>684</v>
      </c>
      <c r="C1259" s="60"/>
      <c r="D1259" s="94"/>
    </row>
    <row r="1260" spans="1:31" ht="25.5">
      <c r="A1260" s="49"/>
      <c r="B1260" s="98" t="s">
        <v>685</v>
      </c>
      <c r="C1260" s="60"/>
      <c r="D1260" s="94"/>
    </row>
    <row r="1261" spans="1:31" ht="38.25">
      <c r="A1261" s="49"/>
      <c r="B1261" s="98" t="s">
        <v>686</v>
      </c>
      <c r="C1261" s="60"/>
      <c r="D1261" s="94"/>
    </row>
    <row r="1262" spans="1:31">
      <c r="A1262" s="49"/>
      <c r="B1262" s="98" t="s">
        <v>687</v>
      </c>
      <c r="C1262" s="60" t="s">
        <v>534</v>
      </c>
      <c r="D1262" s="1568">
        <v>2</v>
      </c>
    </row>
    <row r="1263" spans="1:31">
      <c r="A1263" s="49"/>
      <c r="B1263" s="98" t="s">
        <v>688</v>
      </c>
      <c r="C1263" s="60" t="s">
        <v>534</v>
      </c>
      <c r="D1263" s="1568">
        <v>5</v>
      </c>
    </row>
    <row r="1264" spans="1:31">
      <c r="A1264" s="49"/>
      <c r="B1264" s="98"/>
      <c r="C1264" s="60"/>
      <c r="D1264" s="94"/>
    </row>
    <row r="1265" spans="1:31" ht="25.5">
      <c r="A1265" s="49">
        <v>2</v>
      </c>
      <c r="B1265" s="98" t="s">
        <v>689</v>
      </c>
      <c r="C1265" s="60"/>
      <c r="D1265" s="94"/>
    </row>
    <row r="1266" spans="1:31">
      <c r="A1266" s="49"/>
      <c r="B1266" s="98" t="s">
        <v>680</v>
      </c>
      <c r="C1266" s="60"/>
      <c r="D1266" s="94"/>
      <c r="E1266" s="62"/>
      <c r="F1266" s="62"/>
      <c r="G1266" s="122"/>
      <c r="H1266" s="122"/>
      <c r="I1266" s="122"/>
      <c r="J1266" s="122"/>
      <c r="K1266" s="122"/>
      <c r="L1266" s="122"/>
      <c r="M1266" s="122"/>
      <c r="N1266" s="122"/>
      <c r="O1266" s="122"/>
      <c r="P1266" s="122"/>
      <c r="Q1266" s="122"/>
      <c r="R1266" s="122"/>
      <c r="S1266" s="122"/>
      <c r="T1266" s="122"/>
      <c r="U1266" s="122"/>
      <c r="V1266" s="122"/>
      <c r="W1266" s="122"/>
      <c r="X1266" s="122"/>
      <c r="Y1266" s="122"/>
      <c r="Z1266" s="122"/>
      <c r="AA1266" s="122"/>
      <c r="AB1266" s="122"/>
      <c r="AC1266" s="122"/>
      <c r="AD1266" s="122"/>
      <c r="AE1266" s="122"/>
    </row>
    <row r="1267" spans="1:31" ht="25.5">
      <c r="A1267" s="49"/>
      <c r="B1267" s="98" t="s">
        <v>681</v>
      </c>
      <c r="C1267" s="60"/>
      <c r="D1267" s="94"/>
      <c r="E1267" s="62"/>
      <c r="F1267" s="62"/>
      <c r="G1267" s="122"/>
      <c r="H1267" s="122"/>
      <c r="I1267" s="122"/>
      <c r="J1267" s="122"/>
      <c r="K1267" s="122"/>
      <c r="L1267" s="122"/>
      <c r="M1267" s="122"/>
      <c r="N1267" s="122"/>
      <c r="O1267" s="122"/>
      <c r="P1267" s="122"/>
      <c r="Q1267" s="122"/>
      <c r="R1267" s="122"/>
      <c r="S1267" s="122"/>
      <c r="T1267" s="122"/>
      <c r="U1267" s="122"/>
      <c r="V1267" s="122"/>
      <c r="W1267" s="122"/>
      <c r="X1267" s="122"/>
      <c r="Y1267" s="122"/>
      <c r="Z1267" s="122"/>
      <c r="AA1267" s="122"/>
      <c r="AB1267" s="122"/>
      <c r="AC1267" s="122"/>
      <c r="AD1267" s="122"/>
      <c r="AE1267" s="122"/>
    </row>
    <row r="1268" spans="1:31">
      <c r="B1268" s="98" t="s">
        <v>690</v>
      </c>
      <c r="C1268" s="60"/>
      <c r="D1268" s="94"/>
      <c r="E1268" s="62"/>
      <c r="F1268" s="62"/>
      <c r="G1268" s="122"/>
      <c r="H1268" s="122"/>
      <c r="I1268" s="122"/>
      <c r="J1268" s="122"/>
      <c r="K1268" s="122"/>
      <c r="L1268" s="122"/>
      <c r="M1268" s="122"/>
      <c r="N1268" s="122"/>
      <c r="O1268" s="122"/>
      <c r="P1268" s="122"/>
      <c r="Q1268" s="122"/>
      <c r="R1268" s="122"/>
      <c r="S1268" s="122"/>
      <c r="T1268" s="122"/>
      <c r="U1268" s="122"/>
      <c r="V1268" s="122"/>
      <c r="W1268" s="122"/>
      <c r="X1268" s="122"/>
      <c r="Y1268" s="122"/>
      <c r="Z1268" s="122"/>
      <c r="AA1268" s="122"/>
      <c r="AB1268" s="122"/>
      <c r="AC1268" s="122"/>
      <c r="AD1268" s="122"/>
      <c r="AE1268" s="122"/>
    </row>
    <row r="1269" spans="1:31" ht="38.25">
      <c r="A1269" s="49"/>
      <c r="B1269" s="87" t="s">
        <v>691</v>
      </c>
      <c r="C1269" s="60"/>
      <c r="D1269" s="94"/>
    </row>
    <row r="1270" spans="1:31">
      <c r="A1270" s="49"/>
      <c r="B1270" s="130" t="s">
        <v>683</v>
      </c>
      <c r="C1270" s="64"/>
      <c r="D1270" s="230"/>
      <c r="E1270" s="284"/>
      <c r="F1270" s="284"/>
      <c r="G1270" s="49"/>
      <c r="H1270" s="49"/>
      <c r="I1270" s="49"/>
      <c r="J1270" s="49"/>
      <c r="K1270" s="49"/>
      <c r="L1270" s="49"/>
      <c r="M1270" s="49"/>
      <c r="N1270" s="49"/>
      <c r="O1270" s="49"/>
      <c r="P1270" s="49"/>
      <c r="Q1270" s="49"/>
      <c r="R1270" s="49"/>
      <c r="S1270" s="49"/>
      <c r="T1270" s="49"/>
      <c r="U1270" s="49"/>
      <c r="V1270" s="49"/>
      <c r="W1270" s="49"/>
      <c r="X1270" s="49"/>
      <c r="Y1270" s="49"/>
      <c r="Z1270" s="49"/>
      <c r="AA1270" s="49"/>
      <c r="AB1270" s="49"/>
      <c r="AC1270" s="49"/>
      <c r="AD1270" s="49"/>
      <c r="AE1270" s="49"/>
    </row>
    <row r="1271" spans="1:31" ht="25.5">
      <c r="A1271" s="49"/>
      <c r="B1271" s="98" t="s">
        <v>684</v>
      </c>
      <c r="C1271" s="60"/>
      <c r="D1271" s="94"/>
    </row>
    <row r="1272" spans="1:31" ht="25.5">
      <c r="A1272" s="49"/>
      <c r="B1272" s="98" t="s">
        <v>685</v>
      </c>
      <c r="C1272" s="60"/>
      <c r="D1272" s="94"/>
    </row>
    <row r="1273" spans="1:31" ht="38.25">
      <c r="A1273" s="49"/>
      <c r="B1273" s="98" t="s">
        <v>686</v>
      </c>
      <c r="C1273" s="60"/>
      <c r="D1273" s="94"/>
    </row>
    <row r="1274" spans="1:31">
      <c r="A1274" s="49"/>
      <c r="B1274" s="98" t="s">
        <v>693</v>
      </c>
      <c r="C1274" s="60" t="s">
        <v>534</v>
      </c>
      <c r="D1274" s="1568">
        <v>3</v>
      </c>
    </row>
    <row r="1275" spans="1:31">
      <c r="A1275" s="49"/>
      <c r="B1275" s="98"/>
      <c r="C1275" s="60"/>
      <c r="D1275" s="94"/>
    </row>
    <row r="1276" spans="1:31" ht="25.5">
      <c r="A1276" s="49">
        <v>3</v>
      </c>
      <c r="B1276" s="98" t="s">
        <v>689</v>
      </c>
      <c r="C1276" s="60"/>
      <c r="D1276" s="94"/>
    </row>
    <row r="1277" spans="1:31">
      <c r="A1277" s="49"/>
      <c r="B1277" s="98" t="s">
        <v>694</v>
      </c>
      <c r="C1277" s="60"/>
      <c r="D1277" s="94"/>
    </row>
    <row r="1278" spans="1:31" ht="25.5">
      <c r="A1278" s="49"/>
      <c r="B1278" s="98" t="s">
        <v>695</v>
      </c>
      <c r="C1278" s="60"/>
      <c r="D1278" s="94"/>
    </row>
    <row r="1279" spans="1:31">
      <c r="A1279" s="71"/>
      <c r="B1279" s="98" t="s">
        <v>696</v>
      </c>
      <c r="C1279" s="60"/>
      <c r="D1279" s="94"/>
    </row>
    <row r="1280" spans="1:31" ht="38.25">
      <c r="A1280" s="49"/>
      <c r="B1280" s="87" t="s">
        <v>691</v>
      </c>
      <c r="C1280" s="60"/>
      <c r="D1280" s="94"/>
    </row>
    <row r="1281" spans="1:31">
      <c r="A1281" s="170"/>
      <c r="B1281" s="281" t="s">
        <v>683</v>
      </c>
      <c r="C1281" s="282"/>
      <c r="D1281" s="283"/>
      <c r="E1281" s="157"/>
      <c r="F1281" s="157"/>
      <c r="G1281" s="170"/>
      <c r="H1281" s="170"/>
      <c r="I1281" s="170"/>
      <c r="J1281" s="170"/>
      <c r="K1281" s="170"/>
      <c r="L1281" s="170"/>
      <c r="M1281" s="170"/>
      <c r="N1281" s="170"/>
      <c r="O1281" s="170"/>
      <c r="P1281" s="170"/>
      <c r="Q1281" s="170"/>
      <c r="R1281" s="170"/>
      <c r="S1281" s="170"/>
      <c r="T1281" s="170"/>
      <c r="U1281" s="170"/>
      <c r="V1281" s="170"/>
      <c r="W1281" s="170"/>
      <c r="X1281" s="170"/>
      <c r="Y1281" s="170"/>
      <c r="Z1281" s="170"/>
      <c r="AA1281" s="170"/>
      <c r="AB1281" s="170"/>
      <c r="AC1281" s="170"/>
      <c r="AD1281" s="170"/>
      <c r="AE1281" s="170"/>
    </row>
    <row r="1282" spans="1:31" ht="25.5">
      <c r="A1282" s="49"/>
      <c r="B1282" s="98" t="s">
        <v>684</v>
      </c>
      <c r="C1282" s="60"/>
      <c r="D1282" s="94"/>
    </row>
    <row r="1283" spans="1:31" ht="25.5">
      <c r="A1283" s="49"/>
      <c r="B1283" s="98" t="s">
        <v>685</v>
      </c>
      <c r="C1283" s="60"/>
      <c r="D1283" s="94"/>
    </row>
    <row r="1284" spans="1:31" ht="38.25">
      <c r="A1284" s="49"/>
      <c r="B1284" s="98" t="s">
        <v>686</v>
      </c>
      <c r="C1284" s="60"/>
      <c r="D1284" s="94"/>
    </row>
    <row r="1285" spans="1:31">
      <c r="A1285" s="49"/>
      <c r="B1285" s="98" t="s">
        <v>698</v>
      </c>
      <c r="C1285" s="60" t="s">
        <v>534</v>
      </c>
      <c r="D1285" s="1568">
        <v>4</v>
      </c>
    </row>
    <row r="1286" spans="1:31">
      <c r="A1286" s="49"/>
      <c r="B1286" s="98" t="s">
        <v>699</v>
      </c>
      <c r="C1286" s="60" t="s">
        <v>534</v>
      </c>
      <c r="D1286" s="1568">
        <v>3</v>
      </c>
    </row>
    <row r="1287" spans="1:31">
      <c r="A1287" s="49"/>
      <c r="B1287" s="98"/>
      <c r="C1287" s="60"/>
      <c r="D1287" s="1568"/>
    </row>
    <row r="1288" spans="1:31">
      <c r="A1288" s="49">
        <v>4</v>
      </c>
      <c r="B1288" s="98" t="s">
        <v>679</v>
      </c>
      <c r="C1288" s="60"/>
      <c r="D1288" s="94"/>
    </row>
    <row r="1289" spans="1:31">
      <c r="A1289" s="49"/>
      <c r="B1289" s="98" t="s">
        <v>700</v>
      </c>
      <c r="C1289" s="60"/>
      <c r="D1289" s="94"/>
    </row>
    <row r="1290" spans="1:31" ht="25.5">
      <c r="A1290" s="49"/>
      <c r="B1290" s="98" t="s">
        <v>701</v>
      </c>
      <c r="C1290" s="60"/>
      <c r="D1290" s="94"/>
    </row>
    <row r="1291" spans="1:31">
      <c r="A1291" s="71"/>
      <c r="B1291" s="98" t="s">
        <v>696</v>
      </c>
      <c r="C1291" s="60"/>
      <c r="D1291" s="94"/>
    </row>
    <row r="1292" spans="1:31">
      <c r="A1292" s="49"/>
      <c r="B1292" s="130" t="s">
        <v>683</v>
      </c>
      <c r="C1292" s="64"/>
      <c r="D1292" s="230"/>
      <c r="E1292" s="284"/>
      <c r="F1292" s="284"/>
      <c r="G1292" s="49"/>
      <c r="H1292" s="49"/>
      <c r="I1292" s="49"/>
      <c r="J1292" s="49"/>
      <c r="K1292" s="49"/>
      <c r="L1292" s="49"/>
      <c r="M1292" s="49"/>
      <c r="N1292" s="49"/>
      <c r="O1292" s="49"/>
      <c r="P1292" s="49"/>
      <c r="Q1292" s="49"/>
      <c r="R1292" s="49"/>
      <c r="S1292" s="49"/>
      <c r="T1292" s="49"/>
      <c r="U1292" s="49"/>
      <c r="V1292" s="49"/>
      <c r="W1292" s="49"/>
      <c r="X1292" s="49"/>
      <c r="Y1292" s="49"/>
      <c r="Z1292" s="49"/>
      <c r="AA1292" s="49"/>
      <c r="AB1292" s="49"/>
      <c r="AC1292" s="49"/>
      <c r="AD1292" s="49"/>
      <c r="AE1292" s="49"/>
    </row>
    <row r="1293" spans="1:31" ht="25.5">
      <c r="A1293" s="49"/>
      <c r="B1293" s="98" t="s">
        <v>684</v>
      </c>
      <c r="C1293" s="60"/>
      <c r="D1293" s="94"/>
    </row>
    <row r="1294" spans="1:31" ht="25.5">
      <c r="A1294" s="49"/>
      <c r="B1294" s="98" t="s">
        <v>685</v>
      </c>
      <c r="C1294" s="60"/>
      <c r="D1294" s="94"/>
    </row>
    <row r="1295" spans="1:31" ht="38.25">
      <c r="A1295" s="49"/>
      <c r="B1295" s="98" t="s">
        <v>686</v>
      </c>
      <c r="C1295" s="60"/>
      <c r="D1295" s="94"/>
    </row>
    <row r="1296" spans="1:31">
      <c r="A1296" s="49"/>
      <c r="B1296" s="98" t="s">
        <v>702</v>
      </c>
      <c r="C1296" s="60" t="s">
        <v>534</v>
      </c>
      <c r="D1296" s="1568">
        <v>3</v>
      </c>
    </row>
    <row r="1297" spans="1:4">
      <c r="A1297" s="49"/>
      <c r="B1297" s="98" t="s">
        <v>703</v>
      </c>
      <c r="C1297" s="60" t="s">
        <v>534</v>
      </c>
      <c r="D1297" s="1568">
        <v>6</v>
      </c>
    </row>
    <row r="1298" spans="1:4">
      <c r="A1298" s="49"/>
      <c r="B1298" s="98"/>
      <c r="C1298" s="60"/>
      <c r="D1298" s="1568"/>
    </row>
    <row r="1299" spans="1:4">
      <c r="A1299" s="49">
        <v>5</v>
      </c>
      <c r="B1299" s="98" t="s">
        <v>679</v>
      </c>
      <c r="C1299" s="60"/>
      <c r="D1299" s="94"/>
    </row>
    <row r="1300" spans="1:4">
      <c r="A1300" s="49"/>
      <c r="B1300" s="98" t="s">
        <v>700</v>
      </c>
      <c r="C1300" s="60"/>
      <c r="D1300" s="94"/>
    </row>
    <row r="1301" spans="1:4" ht="25.5">
      <c r="A1301" s="49"/>
      <c r="B1301" s="98" t="s">
        <v>701</v>
      </c>
      <c r="C1301" s="60"/>
      <c r="D1301" s="94"/>
    </row>
    <row r="1302" spans="1:4">
      <c r="A1302" s="71"/>
      <c r="B1302" s="98" t="s">
        <v>696</v>
      </c>
      <c r="C1302" s="60"/>
      <c r="D1302" s="94"/>
    </row>
    <row r="1303" spans="1:4" ht="38.25">
      <c r="A1303" s="71"/>
      <c r="B1303" s="87" t="s">
        <v>704</v>
      </c>
      <c r="C1303" s="60"/>
      <c r="D1303" s="94"/>
    </row>
    <row r="1304" spans="1:4">
      <c r="A1304" s="148"/>
      <c r="B1304" s="285" t="s">
        <v>683</v>
      </c>
      <c r="C1304" s="122"/>
      <c r="D1304" s="638"/>
    </row>
    <row r="1305" spans="1:4" ht="25.5">
      <c r="A1305" s="49"/>
      <c r="B1305" s="98" t="s">
        <v>684</v>
      </c>
      <c r="C1305" s="60"/>
      <c r="D1305" s="94"/>
    </row>
    <row r="1306" spans="1:4" ht="25.5">
      <c r="A1306" s="49"/>
      <c r="B1306" s="98" t="s">
        <v>685</v>
      </c>
      <c r="C1306" s="60"/>
      <c r="D1306" s="94"/>
    </row>
    <row r="1307" spans="1:4" ht="38.25">
      <c r="A1307" s="49"/>
      <c r="B1307" s="98" t="s">
        <v>686</v>
      </c>
      <c r="C1307" s="60"/>
      <c r="D1307" s="94"/>
    </row>
    <row r="1308" spans="1:4">
      <c r="A1308" s="49"/>
      <c r="B1308" s="98" t="s">
        <v>1397</v>
      </c>
      <c r="C1308" s="60" t="s">
        <v>534</v>
      </c>
      <c r="D1308" s="1568">
        <v>1</v>
      </c>
    </row>
    <row r="1309" spans="1:4">
      <c r="A1309" s="49"/>
      <c r="B1309" s="98" t="s">
        <v>705</v>
      </c>
      <c r="C1309" s="60" t="s">
        <v>534</v>
      </c>
      <c r="D1309" s="1568">
        <v>1</v>
      </c>
    </row>
    <row r="1310" spans="1:4">
      <c r="A1310" s="49"/>
      <c r="B1310" s="98"/>
      <c r="C1310" s="60"/>
      <c r="D1310" s="1568"/>
    </row>
    <row r="1311" spans="1:4" ht="25.5">
      <c r="A1311" s="49">
        <v>6</v>
      </c>
      <c r="B1311" s="98" t="s">
        <v>689</v>
      </c>
      <c r="C1311" s="60"/>
      <c r="D1311" s="94"/>
    </row>
    <row r="1312" spans="1:4">
      <c r="A1312" s="49"/>
      <c r="B1312" s="98" t="s">
        <v>700</v>
      </c>
      <c r="C1312" s="60"/>
      <c r="D1312" s="94"/>
    </row>
    <row r="1313" spans="1:31" ht="25.5">
      <c r="A1313" s="49"/>
      <c r="B1313" s="98" t="s">
        <v>701</v>
      </c>
      <c r="C1313" s="60"/>
      <c r="D1313" s="94"/>
    </row>
    <row r="1314" spans="1:31">
      <c r="A1314" s="71"/>
      <c r="B1314" s="98" t="s">
        <v>696</v>
      </c>
      <c r="C1314" s="60"/>
      <c r="D1314" s="94"/>
    </row>
    <row r="1315" spans="1:31" ht="38.25">
      <c r="A1315" s="71"/>
      <c r="B1315" s="87" t="s">
        <v>691</v>
      </c>
      <c r="C1315" s="60"/>
      <c r="D1315" s="94"/>
    </row>
    <row r="1316" spans="1:31">
      <c r="A1316" s="148"/>
      <c r="B1316" s="285" t="s">
        <v>683</v>
      </c>
      <c r="C1316" s="122"/>
      <c r="D1316" s="638"/>
    </row>
    <row r="1317" spans="1:31" ht="25.5">
      <c r="A1317" s="49"/>
      <c r="B1317" s="98" t="s">
        <v>684</v>
      </c>
      <c r="C1317" s="60"/>
      <c r="D1317" s="94"/>
    </row>
    <row r="1318" spans="1:31" ht="25.5">
      <c r="A1318" s="49"/>
      <c r="B1318" s="98" t="s">
        <v>685</v>
      </c>
      <c r="C1318" s="60"/>
      <c r="D1318" s="94"/>
    </row>
    <row r="1319" spans="1:31" ht="38.25">
      <c r="A1319" s="49"/>
      <c r="B1319" s="98" t="s">
        <v>686</v>
      </c>
      <c r="C1319" s="60"/>
      <c r="D1319" s="94"/>
    </row>
    <row r="1320" spans="1:31">
      <c r="A1320" s="49"/>
      <c r="B1320" s="98" t="s">
        <v>1398</v>
      </c>
      <c r="C1320" s="60" t="s">
        <v>534</v>
      </c>
      <c r="D1320" s="1568">
        <v>4</v>
      </c>
    </row>
    <row r="1321" spans="1:31">
      <c r="A1321" s="49"/>
      <c r="B1321" s="98"/>
      <c r="C1321" s="60"/>
      <c r="D1321" s="1568"/>
    </row>
    <row r="1322" spans="1:31">
      <c r="A1322" s="49">
        <v>7</v>
      </c>
      <c r="B1322" s="98" t="s">
        <v>679</v>
      </c>
      <c r="C1322" s="60"/>
      <c r="D1322" s="94"/>
    </row>
    <row r="1323" spans="1:31">
      <c r="A1323" s="71"/>
      <c r="B1323" s="98" t="s">
        <v>696</v>
      </c>
      <c r="C1323" s="60"/>
      <c r="D1323" s="94"/>
    </row>
    <row r="1324" spans="1:31">
      <c r="A1324" s="49"/>
      <c r="B1324" s="98" t="s">
        <v>709</v>
      </c>
      <c r="C1324" s="60"/>
      <c r="D1324" s="94"/>
    </row>
    <row r="1325" spans="1:31">
      <c r="A1325" s="170"/>
      <c r="B1325" s="281" t="s">
        <v>710</v>
      </c>
      <c r="C1325" s="282"/>
      <c r="D1325" s="283"/>
      <c r="E1325" s="157"/>
      <c r="F1325" s="157"/>
      <c r="G1325" s="170"/>
      <c r="H1325" s="170"/>
      <c r="I1325" s="170"/>
      <c r="J1325" s="170"/>
      <c r="K1325" s="170"/>
      <c r="L1325" s="170"/>
      <c r="M1325" s="170"/>
      <c r="N1325" s="170"/>
      <c r="O1325" s="170"/>
      <c r="P1325" s="170"/>
      <c r="Q1325" s="170"/>
      <c r="R1325" s="170"/>
      <c r="S1325" s="170"/>
      <c r="T1325" s="170"/>
      <c r="U1325" s="170"/>
      <c r="V1325" s="170"/>
      <c r="W1325" s="170"/>
      <c r="X1325" s="170"/>
      <c r="Y1325" s="170"/>
      <c r="Z1325" s="170"/>
      <c r="AA1325" s="170"/>
      <c r="AB1325" s="170"/>
      <c r="AC1325" s="170"/>
      <c r="AD1325" s="170"/>
      <c r="AE1325" s="170"/>
    </row>
    <row r="1326" spans="1:31" ht="25.5">
      <c r="A1326" s="49"/>
      <c r="B1326" s="98" t="s">
        <v>684</v>
      </c>
      <c r="C1326" s="60"/>
      <c r="D1326" s="94"/>
    </row>
    <row r="1327" spans="1:31" ht="25.5">
      <c r="A1327" s="49"/>
      <c r="B1327" s="98" t="s">
        <v>685</v>
      </c>
      <c r="C1327" s="60"/>
      <c r="D1327" s="94"/>
    </row>
    <row r="1328" spans="1:31" ht="38.25">
      <c r="A1328" s="49"/>
      <c r="B1328" s="98" t="s">
        <v>686</v>
      </c>
      <c r="C1328" s="60"/>
      <c r="D1328" s="94"/>
    </row>
    <row r="1329" spans="1:31">
      <c r="A1329" s="49"/>
      <c r="B1329" s="98" t="s">
        <v>1399</v>
      </c>
      <c r="C1329" s="60" t="s">
        <v>72</v>
      </c>
      <c r="D1329" s="94">
        <v>1</v>
      </c>
    </row>
    <row r="1330" spans="1:31">
      <c r="A1330" s="49"/>
      <c r="B1330" s="98"/>
      <c r="C1330" s="60"/>
      <c r="D1330" s="94"/>
    </row>
    <row r="1331" spans="1:31" ht="38.25">
      <c r="A1331" s="49">
        <v>8</v>
      </c>
      <c r="B1331" s="98" t="s">
        <v>1400</v>
      </c>
      <c r="C1331" s="60"/>
      <c r="D1331" s="94"/>
    </row>
    <row r="1332" spans="1:31">
      <c r="A1332" s="49"/>
      <c r="B1332" s="98" t="s">
        <v>1401</v>
      </c>
      <c r="C1332" s="60"/>
      <c r="D1332" s="94"/>
    </row>
    <row r="1333" spans="1:31" ht="38.25">
      <c r="A1333" s="49"/>
      <c r="B1333" s="98" t="s">
        <v>1402</v>
      </c>
      <c r="C1333" s="60"/>
      <c r="D1333" s="94"/>
    </row>
    <row r="1334" spans="1:31">
      <c r="A1334" s="71"/>
      <c r="B1334" s="98" t="s">
        <v>1403</v>
      </c>
      <c r="C1334" s="60"/>
      <c r="D1334" s="94"/>
    </row>
    <row r="1335" spans="1:31" ht="38.25">
      <c r="A1335" s="49"/>
      <c r="B1335" s="87" t="s">
        <v>691</v>
      </c>
      <c r="C1335" s="60"/>
      <c r="D1335" s="94"/>
    </row>
    <row r="1336" spans="1:31">
      <c r="A1336" s="170"/>
      <c r="B1336" s="281" t="s">
        <v>683</v>
      </c>
      <c r="C1336" s="282"/>
      <c r="D1336" s="283"/>
      <c r="E1336" s="157"/>
      <c r="F1336" s="157"/>
      <c r="G1336" s="170"/>
      <c r="H1336" s="170"/>
      <c r="I1336" s="170"/>
      <c r="J1336" s="170"/>
      <c r="K1336" s="170"/>
      <c r="L1336" s="170"/>
      <c r="M1336" s="170"/>
      <c r="N1336" s="170"/>
      <c r="O1336" s="170"/>
      <c r="P1336" s="170"/>
      <c r="Q1336" s="170"/>
      <c r="R1336" s="170"/>
      <c r="S1336" s="170"/>
      <c r="T1336" s="170"/>
      <c r="U1336" s="170"/>
      <c r="V1336" s="170"/>
      <c r="W1336" s="170"/>
      <c r="X1336" s="170"/>
      <c r="Y1336" s="170"/>
      <c r="Z1336" s="170"/>
      <c r="AA1336" s="170"/>
      <c r="AB1336" s="170"/>
      <c r="AC1336" s="170"/>
      <c r="AD1336" s="170"/>
      <c r="AE1336" s="170"/>
    </row>
    <row r="1337" spans="1:31" ht="25.5">
      <c r="A1337" s="49"/>
      <c r="B1337" s="98" t="s">
        <v>684</v>
      </c>
      <c r="C1337" s="60"/>
      <c r="D1337" s="94"/>
    </row>
    <row r="1338" spans="1:31" ht="51">
      <c r="A1338" s="49"/>
      <c r="B1338" s="97" t="s">
        <v>539</v>
      </c>
      <c r="C1338" s="60"/>
      <c r="D1338" s="94"/>
    </row>
    <row r="1339" spans="1:31" ht="38.25">
      <c r="A1339" s="49"/>
      <c r="B1339" s="98" t="s">
        <v>686</v>
      </c>
      <c r="C1339" s="60"/>
      <c r="D1339" s="94"/>
    </row>
    <row r="1340" spans="1:31">
      <c r="A1340" s="49"/>
      <c r="B1340" s="98" t="s">
        <v>1404</v>
      </c>
      <c r="C1340" s="60" t="s">
        <v>72</v>
      </c>
      <c r="D1340" s="1568">
        <v>1</v>
      </c>
    </row>
    <row r="1341" spans="1:31">
      <c r="A1341" s="49"/>
      <c r="B1341" s="98"/>
      <c r="C1341" s="60"/>
      <c r="D1341" s="1568"/>
    </row>
    <row r="1342" spans="1:31">
      <c r="A1342" s="286" t="s">
        <v>713</v>
      </c>
      <c r="B1342" s="98" t="s">
        <v>707</v>
      </c>
      <c r="C1342" s="287"/>
      <c r="D1342" s="324"/>
      <c r="E1342" s="289"/>
      <c r="F1342" s="289"/>
      <c r="G1342" s="291"/>
      <c r="H1342" s="291"/>
      <c r="I1342" s="291"/>
      <c r="J1342" s="291"/>
      <c r="K1342" s="291"/>
      <c r="L1342" s="291"/>
      <c r="M1342" s="291"/>
      <c r="N1342" s="291"/>
      <c r="O1342" s="291"/>
      <c r="P1342" s="291"/>
      <c r="Q1342" s="291"/>
      <c r="R1342" s="291"/>
      <c r="S1342" s="291"/>
      <c r="T1342" s="291"/>
      <c r="U1342" s="291"/>
      <c r="V1342" s="291"/>
      <c r="W1342" s="291"/>
      <c r="X1342" s="291"/>
      <c r="Y1342" s="291"/>
      <c r="Z1342" s="291"/>
      <c r="AA1342" s="291"/>
      <c r="AB1342" s="291"/>
      <c r="AC1342" s="291"/>
      <c r="AD1342" s="291"/>
      <c r="AE1342" s="291"/>
    </row>
    <row r="1343" spans="1:31">
      <c r="B1343" s="290" t="s">
        <v>714</v>
      </c>
      <c r="C1343" s="287"/>
      <c r="D1343" s="324"/>
      <c r="E1343" s="289"/>
      <c r="F1343" s="289"/>
      <c r="G1343" s="291"/>
      <c r="H1343" s="291"/>
      <c r="I1343" s="291"/>
      <c r="J1343" s="291"/>
      <c r="K1343" s="291"/>
      <c r="L1343" s="291"/>
      <c r="M1343" s="291"/>
      <c r="N1343" s="291"/>
      <c r="O1343" s="291"/>
      <c r="P1343" s="291"/>
      <c r="Q1343" s="291"/>
      <c r="R1343" s="291"/>
      <c r="S1343" s="291"/>
      <c r="T1343" s="291"/>
      <c r="U1343" s="291"/>
      <c r="V1343" s="291"/>
      <c r="W1343" s="291"/>
      <c r="X1343" s="291"/>
      <c r="Y1343" s="291"/>
      <c r="Z1343" s="291"/>
      <c r="AA1343" s="291"/>
      <c r="AB1343" s="291"/>
      <c r="AC1343" s="291"/>
      <c r="AD1343" s="291"/>
      <c r="AE1343" s="291"/>
    </row>
    <row r="1344" spans="1:31">
      <c r="A1344" s="286"/>
      <c r="B1344" s="290" t="s">
        <v>715</v>
      </c>
      <c r="C1344" s="287"/>
      <c r="D1344" s="324"/>
      <c r="E1344" s="289"/>
      <c r="F1344" s="289"/>
      <c r="G1344" s="291"/>
      <c r="H1344" s="291"/>
      <c r="I1344" s="291"/>
      <c r="J1344" s="291"/>
      <c r="K1344" s="291"/>
      <c r="L1344" s="291"/>
      <c r="M1344" s="291"/>
      <c r="N1344" s="291"/>
      <c r="O1344" s="291"/>
      <c r="P1344" s="291"/>
      <c r="Q1344" s="291"/>
      <c r="R1344" s="291"/>
      <c r="S1344" s="291"/>
      <c r="T1344" s="291"/>
      <c r="U1344" s="291"/>
      <c r="V1344" s="291"/>
      <c r="W1344" s="291"/>
      <c r="X1344" s="291"/>
      <c r="Y1344" s="291"/>
      <c r="Z1344" s="291"/>
      <c r="AA1344" s="291"/>
      <c r="AB1344" s="291"/>
      <c r="AC1344" s="291"/>
      <c r="AD1344" s="291"/>
      <c r="AE1344" s="291"/>
    </row>
    <row r="1345" spans="1:31">
      <c r="A1345" s="286"/>
      <c r="B1345" s="292" t="s">
        <v>710</v>
      </c>
      <c r="C1345" s="287"/>
      <c r="D1345" s="324"/>
      <c r="E1345" s="289"/>
      <c r="F1345" s="289"/>
      <c r="G1345" s="291"/>
      <c r="H1345" s="291"/>
      <c r="I1345" s="291"/>
      <c r="J1345" s="291"/>
      <c r="K1345" s="291"/>
      <c r="L1345" s="291"/>
      <c r="M1345" s="291"/>
      <c r="N1345" s="291"/>
      <c r="O1345" s="291"/>
      <c r="P1345" s="291"/>
      <c r="Q1345" s="291"/>
      <c r="R1345" s="291"/>
      <c r="S1345" s="291"/>
      <c r="T1345" s="291"/>
      <c r="U1345" s="291"/>
      <c r="V1345" s="291"/>
      <c r="W1345" s="291"/>
      <c r="X1345" s="291"/>
      <c r="Y1345" s="291"/>
      <c r="Z1345" s="291"/>
      <c r="AA1345" s="291"/>
      <c r="AB1345" s="291"/>
      <c r="AC1345" s="291"/>
      <c r="AD1345" s="291"/>
      <c r="AE1345" s="291"/>
    </row>
    <row r="1346" spans="1:31" ht="25.5">
      <c r="A1346" s="286"/>
      <c r="B1346" s="290" t="s">
        <v>711</v>
      </c>
      <c r="C1346" s="287"/>
      <c r="D1346" s="324"/>
      <c r="E1346" s="289"/>
      <c r="F1346" s="289"/>
      <c r="G1346" s="291"/>
      <c r="H1346" s="291"/>
      <c r="I1346" s="291"/>
      <c r="J1346" s="291"/>
      <c r="K1346" s="291"/>
      <c r="L1346" s="291"/>
      <c r="M1346" s="291"/>
      <c r="N1346" s="291"/>
      <c r="O1346" s="291"/>
      <c r="P1346" s="291"/>
      <c r="Q1346" s="291"/>
      <c r="R1346" s="291"/>
      <c r="S1346" s="291"/>
      <c r="T1346" s="291"/>
      <c r="U1346" s="291"/>
      <c r="V1346" s="291"/>
      <c r="W1346" s="291"/>
      <c r="X1346" s="291"/>
      <c r="Y1346" s="291"/>
      <c r="Z1346" s="291"/>
      <c r="AA1346" s="291"/>
      <c r="AB1346" s="291"/>
      <c r="AC1346" s="291"/>
      <c r="AD1346" s="291"/>
      <c r="AE1346" s="291"/>
    </row>
    <row r="1347" spans="1:31" ht="25.5">
      <c r="A1347" s="286"/>
      <c r="B1347" s="290" t="s">
        <v>685</v>
      </c>
      <c r="C1347" s="287"/>
      <c r="D1347" s="324"/>
      <c r="E1347" s="289"/>
      <c r="F1347" s="289"/>
      <c r="G1347" s="291"/>
      <c r="H1347" s="291"/>
      <c r="I1347" s="291"/>
      <c r="J1347" s="291"/>
      <c r="K1347" s="291"/>
      <c r="L1347" s="291"/>
      <c r="M1347" s="291"/>
      <c r="N1347" s="291"/>
      <c r="O1347" s="291"/>
      <c r="P1347" s="291"/>
      <c r="Q1347" s="291"/>
      <c r="R1347" s="291"/>
      <c r="S1347" s="291"/>
      <c r="T1347" s="291"/>
      <c r="U1347" s="291"/>
      <c r="V1347" s="291"/>
      <c r="W1347" s="291"/>
      <c r="X1347" s="291"/>
      <c r="Y1347" s="291"/>
      <c r="Z1347" s="291"/>
      <c r="AA1347" s="291"/>
      <c r="AB1347" s="291"/>
      <c r="AC1347" s="291"/>
      <c r="AD1347" s="291"/>
      <c r="AE1347" s="291"/>
    </row>
    <row r="1348" spans="1:31" ht="25.5">
      <c r="A1348" s="286"/>
      <c r="B1348" s="290" t="s">
        <v>716</v>
      </c>
      <c r="C1348" s="287"/>
      <c r="D1348" s="324"/>
      <c r="E1348" s="289"/>
      <c r="F1348" s="289"/>
      <c r="G1348" s="291"/>
      <c r="H1348" s="291"/>
      <c r="I1348" s="291"/>
      <c r="J1348" s="291"/>
      <c r="K1348" s="291"/>
      <c r="L1348" s="291"/>
      <c r="M1348" s="291"/>
      <c r="N1348" s="291"/>
      <c r="O1348" s="291"/>
      <c r="P1348" s="291"/>
      <c r="Q1348" s="291"/>
      <c r="R1348" s="291"/>
      <c r="S1348" s="291"/>
      <c r="T1348" s="291"/>
      <c r="U1348" s="291"/>
      <c r="V1348" s="291"/>
      <c r="W1348" s="291"/>
      <c r="X1348" s="291"/>
      <c r="Y1348" s="291"/>
      <c r="Z1348" s="291"/>
      <c r="AA1348" s="291"/>
      <c r="AB1348" s="291"/>
      <c r="AC1348" s="291"/>
      <c r="AD1348" s="291"/>
      <c r="AE1348" s="291"/>
    </row>
    <row r="1349" spans="1:31">
      <c r="A1349" s="286"/>
      <c r="B1349" s="98" t="s">
        <v>717</v>
      </c>
      <c r="C1349" s="287" t="s">
        <v>72</v>
      </c>
      <c r="D1349" s="324">
        <v>1</v>
      </c>
      <c r="E1349" s="289"/>
      <c r="F1349" s="289"/>
      <c r="G1349" s="291"/>
      <c r="H1349" s="291"/>
      <c r="I1349" s="291"/>
      <c r="J1349" s="291"/>
      <c r="K1349" s="291"/>
      <c r="L1349" s="291"/>
      <c r="M1349" s="291"/>
      <c r="N1349" s="291"/>
      <c r="O1349" s="291"/>
      <c r="P1349" s="291"/>
      <c r="Q1349" s="291"/>
      <c r="R1349" s="291"/>
      <c r="S1349" s="291"/>
      <c r="T1349" s="291"/>
      <c r="U1349" s="291"/>
      <c r="V1349" s="291"/>
      <c r="W1349" s="291"/>
      <c r="X1349" s="291"/>
      <c r="Y1349" s="291"/>
      <c r="Z1349" s="291"/>
      <c r="AA1349" s="291"/>
      <c r="AB1349" s="291"/>
      <c r="AC1349" s="291"/>
      <c r="AD1349" s="291"/>
      <c r="AE1349" s="291"/>
    </row>
    <row r="1350" spans="1:31">
      <c r="A1350" s="49"/>
      <c r="B1350" s="98"/>
      <c r="C1350" s="60"/>
      <c r="D1350" s="1568"/>
    </row>
    <row r="1351" spans="1:31" ht="38.25">
      <c r="A1351" s="49">
        <v>9</v>
      </c>
      <c r="B1351" s="98" t="s">
        <v>720</v>
      </c>
      <c r="C1351" s="60"/>
      <c r="D1351" s="94"/>
    </row>
    <row r="1352" spans="1:31">
      <c r="A1352" s="71"/>
      <c r="B1352" s="98" t="s">
        <v>721</v>
      </c>
      <c r="C1352" s="60"/>
      <c r="D1352" s="94"/>
    </row>
    <row r="1353" spans="1:31">
      <c r="A1353" s="49"/>
      <c r="B1353" s="98" t="s">
        <v>722</v>
      </c>
      <c r="C1353" s="60"/>
      <c r="D1353" s="94"/>
    </row>
    <row r="1354" spans="1:31">
      <c r="A1354" s="49"/>
      <c r="B1354" s="98"/>
      <c r="C1354" s="60"/>
      <c r="D1354" s="94"/>
    </row>
    <row r="1355" spans="1:31">
      <c r="A1355" s="49"/>
      <c r="B1355" s="98" t="s">
        <v>1405</v>
      </c>
      <c r="C1355" s="60" t="s">
        <v>72</v>
      </c>
      <c r="D1355" s="94">
        <v>16</v>
      </c>
    </row>
    <row r="1356" spans="1:31">
      <c r="A1356" s="49"/>
      <c r="B1356" s="98" t="s">
        <v>724</v>
      </c>
      <c r="C1356" s="60" t="s">
        <v>72</v>
      </c>
      <c r="D1356" s="94">
        <v>36</v>
      </c>
    </row>
    <row r="1357" spans="1:31">
      <c r="A1357" s="49"/>
      <c r="B1357" s="98" t="s">
        <v>725</v>
      </c>
      <c r="C1357" s="60" t="s">
        <v>72</v>
      </c>
      <c r="D1357" s="94">
        <v>1</v>
      </c>
    </row>
    <row r="1358" spans="1:31">
      <c r="A1358" s="49"/>
      <c r="B1358" s="98"/>
      <c r="C1358" s="60"/>
      <c r="D1358" s="94"/>
    </row>
    <row r="1359" spans="1:31" ht="89.25">
      <c r="A1359" s="49">
        <v>10</v>
      </c>
      <c r="B1359" s="98" t="s">
        <v>3837</v>
      </c>
      <c r="C1359" s="60"/>
      <c r="D1359" s="94"/>
    </row>
    <row r="1360" spans="1:31" ht="51">
      <c r="A1360" s="71"/>
      <c r="B1360" s="92" t="s">
        <v>726</v>
      </c>
      <c r="C1360" s="60"/>
      <c r="D1360" s="94"/>
    </row>
    <row r="1361" spans="1:4" ht="25.5">
      <c r="A1361" s="49"/>
      <c r="B1361" s="98" t="s">
        <v>727</v>
      </c>
      <c r="C1361" s="60"/>
      <c r="D1361" s="94"/>
    </row>
    <row r="1362" spans="1:4">
      <c r="A1362" s="49"/>
      <c r="B1362" s="98" t="s">
        <v>3831</v>
      </c>
      <c r="C1362" s="60" t="s">
        <v>81</v>
      </c>
      <c r="D1362" s="1568">
        <v>40</v>
      </c>
    </row>
    <row r="1363" spans="1:4">
      <c r="A1363" s="49"/>
      <c r="B1363" s="98"/>
      <c r="C1363" s="60"/>
      <c r="D1363" s="1568"/>
    </row>
    <row r="1364" spans="1:4" ht="38.25">
      <c r="A1364" s="49">
        <v>11</v>
      </c>
      <c r="B1364" s="99" t="s">
        <v>1406</v>
      </c>
      <c r="C1364" s="60"/>
      <c r="D1364" s="1568"/>
    </row>
    <row r="1365" spans="1:4" ht="25.5">
      <c r="A1365" s="49"/>
      <c r="B1365" s="108" t="s">
        <v>729</v>
      </c>
      <c r="C1365" s="60"/>
      <c r="D1365" s="1568"/>
    </row>
    <row r="1366" spans="1:4">
      <c r="A1366" s="49"/>
      <c r="B1366" s="108" t="s">
        <v>730</v>
      </c>
      <c r="C1366" s="60"/>
      <c r="D1366" s="1568"/>
    </row>
    <row r="1367" spans="1:4" ht="38.25">
      <c r="A1367" s="49"/>
      <c r="B1367" s="108" t="s">
        <v>731</v>
      </c>
      <c r="C1367" s="60"/>
      <c r="D1367" s="1568"/>
    </row>
    <row r="1368" spans="1:4" ht="63.75">
      <c r="A1368" s="49"/>
      <c r="B1368" s="108" t="s">
        <v>732</v>
      </c>
      <c r="C1368" s="60"/>
      <c r="D1368" s="1568"/>
    </row>
    <row r="1369" spans="1:4">
      <c r="A1369" s="49"/>
      <c r="B1369" s="108" t="s">
        <v>1407</v>
      </c>
      <c r="C1369" s="60"/>
      <c r="D1369" s="1568"/>
    </row>
    <row r="1370" spans="1:4" ht="51">
      <c r="A1370" s="49"/>
      <c r="B1370" s="154" t="s">
        <v>1408</v>
      </c>
      <c r="C1370" s="60"/>
      <c r="D1370" s="1568"/>
    </row>
    <row r="1371" spans="1:4" ht="63.75">
      <c r="A1371" s="49"/>
      <c r="B1371" s="99" t="s">
        <v>736</v>
      </c>
      <c r="C1371" s="60"/>
      <c r="D1371" s="1568"/>
    </row>
    <row r="1372" spans="1:4" ht="38.25">
      <c r="A1372" s="49"/>
      <c r="B1372" s="154" t="s">
        <v>737</v>
      </c>
      <c r="C1372" s="60"/>
      <c r="D1372" s="1568"/>
    </row>
    <row r="1373" spans="1:4">
      <c r="A1373" s="49"/>
      <c r="B1373" s="154" t="s">
        <v>738</v>
      </c>
      <c r="C1373" s="60"/>
      <c r="D1373" s="1568"/>
    </row>
    <row r="1374" spans="1:4">
      <c r="A1374" s="49"/>
      <c r="B1374" s="154" t="s">
        <v>739</v>
      </c>
      <c r="C1374" s="60"/>
      <c r="D1374" s="1568"/>
    </row>
    <row r="1375" spans="1:4" ht="38.25">
      <c r="A1375" s="49"/>
      <c r="B1375" s="108" t="s">
        <v>740</v>
      </c>
      <c r="C1375" s="60"/>
      <c r="D1375" s="1568"/>
    </row>
    <row r="1376" spans="1:4">
      <c r="A1376" s="49"/>
      <c r="B1376" s="42" t="s">
        <v>741</v>
      </c>
      <c r="C1376" s="60"/>
      <c r="D1376" s="1568"/>
    </row>
    <row r="1377" spans="1:7">
      <c r="A1377" s="49"/>
      <c r="B1377" s="116"/>
      <c r="C1377" s="60"/>
      <c r="D1377" s="1568"/>
    </row>
    <row r="1378" spans="1:7">
      <c r="A1378" s="49"/>
      <c r="B1378" s="98" t="s">
        <v>742</v>
      </c>
      <c r="C1378" s="60" t="s">
        <v>72</v>
      </c>
      <c r="D1378" s="1568">
        <v>5</v>
      </c>
    </row>
    <row r="1379" spans="1:7">
      <c r="A1379" s="49"/>
      <c r="B1379" s="98" t="s">
        <v>743</v>
      </c>
      <c r="C1379" s="60" t="s">
        <v>72</v>
      </c>
      <c r="D1379" s="1568">
        <v>1</v>
      </c>
    </row>
    <row r="1380" spans="1:7">
      <c r="A1380" s="49"/>
      <c r="B1380" s="98" t="s">
        <v>744</v>
      </c>
      <c r="C1380" s="60" t="s">
        <v>72</v>
      </c>
      <c r="D1380" s="1568">
        <v>3</v>
      </c>
    </row>
    <row r="1381" spans="1:7">
      <c r="A1381" s="49"/>
      <c r="B1381" s="98" t="s">
        <v>745</v>
      </c>
      <c r="C1381" s="60" t="s">
        <v>72</v>
      </c>
      <c r="D1381" s="1568">
        <v>2</v>
      </c>
    </row>
    <row r="1382" spans="1:7">
      <c r="A1382" s="49"/>
      <c r="B1382" s="98"/>
      <c r="C1382" s="60"/>
      <c r="D1382" s="1568"/>
    </row>
    <row r="1383" spans="1:7">
      <c r="A1383" s="131"/>
      <c r="B1383" s="293" t="s">
        <v>746</v>
      </c>
      <c r="C1383" s="133"/>
      <c r="D1383" s="134"/>
      <c r="E1383" s="135"/>
      <c r="F1383" s="136"/>
    </row>
    <row r="1384" spans="1:7">
      <c r="A1384" s="49"/>
      <c r="B1384" s="87"/>
      <c r="C1384" s="60"/>
      <c r="D1384" s="94"/>
    </row>
    <row r="1385" spans="1:7">
      <c r="A1385" s="49"/>
      <c r="B1385" s="150"/>
      <c r="C1385" s="50"/>
      <c r="D1385" s="94"/>
    </row>
    <row r="1386" spans="1:7">
      <c r="A1386" s="49"/>
      <c r="B1386" s="87" t="s">
        <v>1409</v>
      </c>
      <c r="C1386" s="60"/>
      <c r="D1386" s="94"/>
    </row>
    <row r="1387" spans="1:7">
      <c r="A1387" s="49"/>
      <c r="B1387" s="87"/>
      <c r="C1387" s="60"/>
      <c r="D1387" s="94"/>
    </row>
    <row r="1388" spans="1:7">
      <c r="A1388" s="64"/>
      <c r="B1388" s="59"/>
      <c r="C1388" s="60"/>
      <c r="D1388" s="1568"/>
      <c r="E1388" s="61"/>
      <c r="F1388" s="62"/>
      <c r="G1388" s="63"/>
    </row>
    <row r="1389" spans="1:7" ht="25.5">
      <c r="A1389" s="65" t="s">
        <v>40</v>
      </c>
      <c r="B1389" s="66" t="s">
        <v>41</v>
      </c>
      <c r="C1389" s="67" t="s">
        <v>42</v>
      </c>
      <c r="D1389" s="68" t="s">
        <v>43</v>
      </c>
      <c r="E1389" s="69" t="s">
        <v>44</v>
      </c>
      <c r="F1389" s="70" t="s">
        <v>45</v>
      </c>
      <c r="G1389" s="71"/>
    </row>
    <row r="1390" spans="1:7">
      <c r="A1390" s="64"/>
      <c r="B1390" s="59"/>
      <c r="C1390" s="60"/>
      <c r="D1390" s="1568"/>
      <c r="E1390" s="61"/>
      <c r="F1390" s="72"/>
      <c r="G1390" s="73"/>
    </row>
    <row r="1391" spans="1:7">
      <c r="A1391" s="49"/>
      <c r="B1391" s="87"/>
      <c r="C1391" s="60"/>
      <c r="D1391" s="94"/>
    </row>
    <row r="1392" spans="1:7">
      <c r="A1392" s="49">
        <v>1</v>
      </c>
      <c r="B1392" s="99" t="s">
        <v>1410</v>
      </c>
      <c r="C1392" s="50"/>
      <c r="D1392" s="94"/>
    </row>
    <row r="1393" spans="1:4">
      <c r="A1393" s="49"/>
      <c r="B1393" s="99" t="s">
        <v>1411</v>
      </c>
      <c r="C1393" s="50"/>
      <c r="D1393" s="94"/>
    </row>
    <row r="1394" spans="1:4" ht="89.25">
      <c r="A1394" s="71"/>
      <c r="B1394" s="97" t="s">
        <v>1412</v>
      </c>
      <c r="C1394" s="50"/>
      <c r="D1394" s="94"/>
    </row>
    <row r="1395" spans="1:4" ht="25.5">
      <c r="A1395" s="49"/>
      <c r="B1395" s="97" t="s">
        <v>1413</v>
      </c>
      <c r="C1395" s="50"/>
      <c r="D1395" s="94"/>
    </row>
    <row r="1396" spans="1:4" ht="51">
      <c r="A1396" s="49"/>
      <c r="B1396" s="97" t="s">
        <v>1414</v>
      </c>
      <c r="C1396" s="50"/>
      <c r="D1396" s="94"/>
    </row>
    <row r="1397" spans="1:4" ht="38.25">
      <c r="A1397" s="49"/>
      <c r="B1397" s="97" t="s">
        <v>1415</v>
      </c>
      <c r="C1397" s="50"/>
      <c r="D1397" s="94"/>
    </row>
    <row r="1398" spans="1:4" ht="76.5">
      <c r="A1398" s="49"/>
      <c r="B1398" s="97" t="s">
        <v>1416</v>
      </c>
      <c r="C1398" s="50"/>
      <c r="D1398" s="94"/>
    </row>
    <row r="1399" spans="1:4" ht="38.25">
      <c r="A1399" s="49"/>
      <c r="B1399" s="97" t="s">
        <v>1417</v>
      </c>
      <c r="C1399" s="50"/>
      <c r="D1399" s="94"/>
    </row>
    <row r="1400" spans="1:4" ht="25.5">
      <c r="A1400" s="49"/>
      <c r="B1400" s="96" t="s">
        <v>1418</v>
      </c>
      <c r="C1400" s="60" t="s">
        <v>83</v>
      </c>
      <c r="D1400" s="1568">
        <v>100</v>
      </c>
    </row>
    <row r="1401" spans="1:4">
      <c r="A1401" s="49"/>
      <c r="B1401" s="90"/>
      <c r="C1401" s="60"/>
      <c r="D1401" s="1568"/>
    </row>
    <row r="1402" spans="1:4" ht="25.5">
      <c r="A1402" s="49">
        <v>2</v>
      </c>
      <c r="B1402" s="143" t="s">
        <v>1419</v>
      </c>
      <c r="C1402" s="50"/>
      <c r="D1402" s="94"/>
    </row>
    <row r="1403" spans="1:4" ht="63.75">
      <c r="A1403" s="49"/>
      <c r="B1403" s="143" t="s">
        <v>1420</v>
      </c>
      <c r="C1403" s="60" t="s">
        <v>83</v>
      </c>
      <c r="D1403" s="1568">
        <v>100</v>
      </c>
    </row>
    <row r="1404" spans="1:4">
      <c r="A1404" s="49"/>
      <c r="B1404" s="143"/>
      <c r="C1404" s="50"/>
      <c r="D1404" s="94"/>
    </row>
    <row r="1405" spans="1:4" ht="38.25">
      <c r="A1405" s="49">
        <v>3</v>
      </c>
      <c r="B1405" s="143" t="s">
        <v>1421</v>
      </c>
      <c r="C1405" s="60" t="s">
        <v>83</v>
      </c>
      <c r="D1405" s="1568">
        <v>100</v>
      </c>
    </row>
    <row r="1406" spans="1:4">
      <c r="A1406" s="71"/>
      <c r="B1406" s="143"/>
      <c r="C1406" s="50"/>
      <c r="D1406" s="94"/>
    </row>
    <row r="1407" spans="1:4" ht="127.5">
      <c r="A1407" s="49">
        <v>4</v>
      </c>
      <c r="B1407" s="21" t="s">
        <v>1422</v>
      </c>
      <c r="D1407" s="94"/>
    </row>
    <row r="1408" spans="1:4" ht="38.25">
      <c r="A1408" s="71"/>
      <c r="B1408" s="21" t="s">
        <v>1423</v>
      </c>
      <c r="D1408" s="94"/>
    </row>
    <row r="1409" spans="1:7" ht="25.5">
      <c r="A1409" s="49"/>
      <c r="B1409" s="98" t="s">
        <v>1424</v>
      </c>
      <c r="D1409" s="94"/>
    </row>
    <row r="1410" spans="1:7" ht="38.25">
      <c r="A1410" s="49"/>
      <c r="B1410" s="90" t="s">
        <v>1425</v>
      </c>
      <c r="D1410" s="94"/>
    </row>
    <row r="1411" spans="1:7" ht="25.5">
      <c r="A1411" s="49"/>
      <c r="B1411" s="90" t="s">
        <v>1426</v>
      </c>
      <c r="C1411" s="112" t="s">
        <v>81</v>
      </c>
      <c r="D1411" s="1568">
        <v>50</v>
      </c>
    </row>
    <row r="1412" spans="1:7">
      <c r="A1412" s="71"/>
      <c r="B1412" s="143"/>
      <c r="C1412" s="50"/>
      <c r="D1412" s="94"/>
    </row>
    <row r="1413" spans="1:7" ht="25.5">
      <c r="A1413" s="54">
        <v>5</v>
      </c>
      <c r="B1413" s="116" t="s">
        <v>1427</v>
      </c>
      <c r="C1413" s="112" t="s">
        <v>81</v>
      </c>
      <c r="D1413" s="113">
        <v>4</v>
      </c>
    </row>
    <row r="1414" spans="1:7">
      <c r="A1414" s="71"/>
      <c r="D1414" s="115"/>
    </row>
    <row r="1415" spans="1:7">
      <c r="D1415" s="115"/>
    </row>
    <row r="1416" spans="1:7">
      <c r="A1416" s="178"/>
      <c r="B1416" s="293" t="s">
        <v>1428</v>
      </c>
      <c r="C1416" s="180"/>
      <c r="D1416" s="181"/>
      <c r="E1416" s="182"/>
      <c r="F1416" s="136"/>
    </row>
    <row r="1417" spans="1:7">
      <c r="D1417" s="115"/>
    </row>
    <row r="1418" spans="1:7">
      <c r="D1418" s="115"/>
    </row>
    <row r="1419" spans="1:7">
      <c r="B1419" s="87" t="s">
        <v>1429</v>
      </c>
      <c r="C1419" s="60"/>
      <c r="D1419" s="94"/>
    </row>
    <row r="1420" spans="1:7">
      <c r="A1420" s="49"/>
      <c r="B1420" s="87"/>
      <c r="C1420" s="60"/>
      <c r="D1420" s="94"/>
    </row>
    <row r="1421" spans="1:7">
      <c r="A1421" s="64"/>
      <c r="B1421" s="59"/>
      <c r="C1421" s="60"/>
      <c r="D1421" s="1568"/>
      <c r="E1421" s="61"/>
      <c r="F1421" s="62"/>
      <c r="G1421" s="63"/>
    </row>
    <row r="1422" spans="1:7" ht="25.5">
      <c r="A1422" s="65" t="s">
        <v>40</v>
      </c>
      <c r="B1422" s="66" t="s">
        <v>41</v>
      </c>
      <c r="C1422" s="67" t="s">
        <v>42</v>
      </c>
      <c r="D1422" s="68" t="s">
        <v>43</v>
      </c>
      <c r="E1422" s="69" t="s">
        <v>44</v>
      </c>
      <c r="F1422" s="70" t="s">
        <v>45</v>
      </c>
      <c r="G1422" s="71"/>
    </row>
    <row r="1423" spans="1:7">
      <c r="A1423" s="64"/>
      <c r="B1423" s="59"/>
      <c r="C1423" s="60"/>
      <c r="D1423" s="1568"/>
      <c r="E1423" s="61"/>
      <c r="F1423" s="72"/>
      <c r="G1423" s="73"/>
    </row>
    <row r="1424" spans="1:7">
      <c r="A1424" s="49"/>
      <c r="B1424" s="87"/>
      <c r="C1424" s="60"/>
      <c r="D1424" s="94"/>
    </row>
    <row r="1425" spans="1:31" ht="25.5">
      <c r="A1425" s="54">
        <v>1</v>
      </c>
      <c r="B1425" s="116" t="s">
        <v>1430</v>
      </c>
    </row>
    <row r="1426" spans="1:31" ht="89.25">
      <c r="A1426" s="71"/>
      <c r="B1426" s="21" t="s">
        <v>1431</v>
      </c>
    </row>
    <row r="1427" spans="1:31" ht="25.5">
      <c r="B1427" s="116" t="s">
        <v>1432</v>
      </c>
    </row>
    <row r="1428" spans="1:31" ht="38.25">
      <c r="A1428" s="49"/>
      <c r="B1428" s="143" t="s">
        <v>1433</v>
      </c>
      <c r="C1428" s="50"/>
      <c r="D1428" s="94"/>
      <c r="E1428" s="62"/>
      <c r="F1428" s="62"/>
    </row>
    <row r="1429" spans="1:31" ht="51">
      <c r="B1429" s="116" t="s">
        <v>1434</v>
      </c>
      <c r="C1429" s="112" t="s">
        <v>83</v>
      </c>
      <c r="D1429" s="117">
        <v>150</v>
      </c>
    </row>
    <row r="1431" spans="1:31" ht="25.5">
      <c r="A1431" s="21">
        <v>2</v>
      </c>
      <c r="B1431" s="304" t="s">
        <v>1435</v>
      </c>
      <c r="C1431" s="377"/>
      <c r="D1431" s="115"/>
      <c r="E1431" s="378"/>
      <c r="F1431" s="278"/>
      <c r="G1431" s="379"/>
      <c r="H1431" s="380"/>
      <c r="I1431" s="381"/>
      <c r="J1431" s="187"/>
      <c r="K1431" s="382"/>
      <c r="L1431" s="383"/>
      <c r="M1431" s="379"/>
      <c r="N1431" s="384"/>
      <c r="O1431" s="384"/>
      <c r="P1431" s="384"/>
      <c r="Q1431" s="384"/>
      <c r="R1431" s="384"/>
      <c r="S1431" s="384"/>
      <c r="T1431" s="384"/>
      <c r="U1431" s="384"/>
      <c r="V1431" s="384"/>
      <c r="W1431" s="384"/>
      <c r="X1431" s="384"/>
      <c r="Y1431" s="384"/>
      <c r="Z1431" s="384"/>
      <c r="AA1431" s="384"/>
      <c r="AB1431" s="384"/>
      <c r="AC1431" s="384"/>
      <c r="AD1431" s="384"/>
      <c r="AE1431" s="384"/>
    </row>
    <row r="1432" spans="1:31" ht="102">
      <c r="A1432" s="21"/>
      <c r="B1432" s="304" t="s">
        <v>1436</v>
      </c>
      <c r="C1432" s="377"/>
      <c r="D1432" s="115"/>
      <c r="E1432" s="378"/>
      <c r="F1432" s="278"/>
      <c r="G1432" s="379"/>
      <c r="H1432" s="380"/>
      <c r="I1432" s="381"/>
      <c r="J1432" s="187"/>
      <c r="K1432" s="382"/>
      <c r="L1432" s="383"/>
      <c r="M1432" s="379"/>
      <c r="N1432" s="384"/>
      <c r="O1432" s="384"/>
      <c r="P1432" s="384"/>
      <c r="Q1432" s="384"/>
      <c r="R1432" s="384"/>
      <c r="S1432" s="384"/>
      <c r="T1432" s="384"/>
      <c r="U1432" s="384"/>
      <c r="V1432" s="384"/>
      <c r="W1432" s="384"/>
      <c r="X1432" s="384"/>
      <c r="Y1432" s="384"/>
      <c r="Z1432" s="384"/>
      <c r="AA1432" s="384"/>
      <c r="AB1432" s="384"/>
      <c r="AC1432" s="384"/>
      <c r="AD1432" s="384"/>
      <c r="AE1432" s="384"/>
    </row>
    <row r="1433" spans="1:31">
      <c r="A1433" s="21"/>
      <c r="B1433" s="304" t="s">
        <v>1437</v>
      </c>
      <c r="C1433" s="377"/>
      <c r="D1433" s="115"/>
      <c r="E1433" s="378"/>
      <c r="F1433" s="278"/>
      <c r="G1433" s="379"/>
      <c r="H1433" s="380"/>
      <c r="I1433" s="381"/>
      <c r="J1433" s="187"/>
      <c r="K1433" s="382"/>
      <c r="L1433" s="383"/>
      <c r="M1433" s="379"/>
      <c r="N1433" s="384"/>
      <c r="O1433" s="384"/>
      <c r="P1433" s="384"/>
      <c r="Q1433" s="384"/>
      <c r="R1433" s="384"/>
      <c r="S1433" s="384"/>
      <c r="T1433" s="384"/>
      <c r="U1433" s="384"/>
      <c r="V1433" s="384"/>
      <c r="W1433" s="384"/>
      <c r="X1433" s="384"/>
      <c r="Y1433" s="384"/>
      <c r="Z1433" s="384"/>
      <c r="AA1433" s="384"/>
      <c r="AB1433" s="384"/>
      <c r="AC1433" s="384"/>
      <c r="AD1433" s="384"/>
      <c r="AE1433" s="384"/>
    </row>
    <row r="1434" spans="1:31" ht="38.25">
      <c r="A1434" s="21"/>
      <c r="B1434" s="304" t="s">
        <v>1438</v>
      </c>
      <c r="C1434" s="377" t="s">
        <v>72</v>
      </c>
      <c r="D1434" s="115">
        <v>6</v>
      </c>
      <c r="E1434" s="378"/>
      <c r="F1434" s="278"/>
      <c r="G1434" s="379"/>
      <c r="H1434" s="380"/>
      <c r="I1434" s="381"/>
      <c r="J1434" s="187"/>
      <c r="K1434" s="382"/>
      <c r="L1434" s="383"/>
      <c r="M1434" s="379"/>
      <c r="N1434" s="384"/>
      <c r="O1434" s="384"/>
      <c r="P1434" s="384"/>
      <c r="Q1434" s="384"/>
      <c r="R1434" s="384"/>
      <c r="S1434" s="384"/>
      <c r="T1434" s="384"/>
      <c r="U1434" s="384"/>
      <c r="V1434" s="384"/>
      <c r="W1434" s="384"/>
      <c r="X1434" s="384"/>
      <c r="Y1434" s="384"/>
      <c r="Z1434" s="384"/>
      <c r="AA1434" s="384"/>
      <c r="AB1434" s="384"/>
      <c r="AC1434" s="384"/>
      <c r="AD1434" s="384"/>
      <c r="AE1434" s="384"/>
    </row>
    <row r="1436" spans="1:31">
      <c r="A1436" s="131"/>
      <c r="B1436" s="293" t="s">
        <v>1429</v>
      </c>
      <c r="C1436" s="133"/>
      <c r="D1436" s="134"/>
      <c r="E1436" s="135"/>
      <c r="F1436" s="136"/>
    </row>
    <row r="1437" spans="1:31">
      <c r="A1437" s="49"/>
      <c r="B1437" s="87"/>
      <c r="C1437" s="60"/>
      <c r="D1437" s="94"/>
    </row>
    <row r="1438" spans="1:31">
      <c r="A1438" s="49"/>
      <c r="B1438" s="87"/>
      <c r="C1438" s="60"/>
      <c r="D1438" s="94"/>
    </row>
    <row r="1439" spans="1:31">
      <c r="A1439" s="49"/>
      <c r="B1439" s="87" t="s">
        <v>1439</v>
      </c>
      <c r="C1439" s="60"/>
      <c r="D1439" s="94"/>
      <c r="X1439" s="71"/>
      <c r="Y1439" s="71"/>
      <c r="Z1439" s="71"/>
      <c r="AA1439" s="71"/>
      <c r="AB1439" s="71"/>
      <c r="AC1439" s="71"/>
      <c r="AD1439" s="71"/>
      <c r="AE1439" s="71"/>
    </row>
    <row r="1440" spans="1:31">
      <c r="A1440" s="49"/>
      <c r="B1440" s="87"/>
      <c r="C1440" s="60"/>
      <c r="D1440" s="94"/>
      <c r="X1440" s="71"/>
      <c r="Y1440" s="71"/>
      <c r="Z1440" s="71"/>
      <c r="AA1440" s="71"/>
      <c r="AB1440" s="71"/>
      <c r="AC1440" s="71"/>
      <c r="AD1440" s="71"/>
      <c r="AE1440" s="71"/>
    </row>
    <row r="1441" spans="1:31">
      <c r="A1441" s="49"/>
      <c r="B1441" s="87"/>
      <c r="C1441" s="60"/>
      <c r="D1441" s="94"/>
      <c r="X1441" s="71"/>
      <c r="Y1441" s="71"/>
      <c r="Z1441" s="71"/>
      <c r="AA1441" s="71"/>
      <c r="AB1441" s="71"/>
      <c r="AC1441" s="71"/>
      <c r="AD1441" s="71"/>
      <c r="AE1441" s="71"/>
    </row>
    <row r="1442" spans="1:31" ht="25.5">
      <c r="A1442" s="54">
        <v>1</v>
      </c>
      <c r="B1442" s="98" t="s">
        <v>748</v>
      </c>
      <c r="C1442" s="60"/>
      <c r="D1442" s="94"/>
      <c r="X1442" s="71"/>
      <c r="Y1442" s="71"/>
      <c r="Z1442" s="71"/>
      <c r="AA1442" s="71"/>
      <c r="AB1442" s="71"/>
      <c r="AC1442" s="71"/>
      <c r="AD1442" s="71"/>
      <c r="AE1442" s="71"/>
    </row>
    <row r="1443" spans="1:31" ht="38.25">
      <c r="A1443" s="49"/>
      <c r="B1443" s="98" t="s">
        <v>749</v>
      </c>
      <c r="X1443" s="71"/>
      <c r="Y1443" s="71"/>
      <c r="Z1443" s="71"/>
      <c r="AA1443" s="71"/>
      <c r="AB1443" s="71"/>
      <c r="AC1443" s="71"/>
      <c r="AD1443" s="71"/>
      <c r="AE1443" s="71"/>
    </row>
    <row r="1444" spans="1:31" ht="38.25">
      <c r="A1444" s="49"/>
      <c r="B1444" s="98" t="s">
        <v>750</v>
      </c>
      <c r="X1444" s="71"/>
      <c r="Y1444" s="71"/>
      <c r="Z1444" s="71"/>
      <c r="AA1444" s="71"/>
      <c r="AB1444" s="71"/>
      <c r="AC1444" s="71"/>
      <c r="AD1444" s="71"/>
      <c r="AE1444" s="71"/>
    </row>
    <row r="1445" spans="1:31" ht="51">
      <c r="A1445" s="71"/>
      <c r="B1445" s="111" t="s">
        <v>751</v>
      </c>
      <c r="X1445" s="71"/>
      <c r="Y1445" s="71"/>
      <c r="Z1445" s="71"/>
      <c r="AA1445" s="71"/>
      <c r="AB1445" s="71"/>
      <c r="AC1445" s="71"/>
      <c r="AD1445" s="71"/>
      <c r="AE1445" s="71"/>
    </row>
    <row r="1446" spans="1:31" ht="38.25">
      <c r="A1446" s="71"/>
      <c r="B1446" s="123" t="s">
        <v>752</v>
      </c>
      <c r="C1446" s="119"/>
      <c r="D1446" s="118"/>
      <c r="E1446" s="62"/>
      <c r="F1446" s="62"/>
      <c r="X1446" s="71"/>
      <c r="Y1446" s="71"/>
      <c r="Z1446" s="71"/>
      <c r="AA1446" s="71"/>
      <c r="AB1446" s="71"/>
      <c r="AC1446" s="71"/>
      <c r="AD1446" s="71"/>
      <c r="AE1446" s="71"/>
    </row>
    <row r="1447" spans="1:31" ht="25.5">
      <c r="A1447" s="71"/>
      <c r="B1447" s="123" t="s">
        <v>753</v>
      </c>
      <c r="C1447" s="119"/>
      <c r="D1447" s="118"/>
      <c r="E1447" s="62"/>
      <c r="F1447" s="62"/>
      <c r="X1447" s="71"/>
      <c r="Y1447" s="71"/>
      <c r="Z1447" s="71"/>
      <c r="AA1447" s="71"/>
      <c r="AB1447" s="71"/>
      <c r="AC1447" s="71"/>
      <c r="AD1447" s="71"/>
      <c r="AE1447" s="71"/>
    </row>
    <row r="1448" spans="1:31" ht="25.5">
      <c r="B1448" s="123" t="s">
        <v>754</v>
      </c>
      <c r="D1448" s="294"/>
      <c r="X1448" s="71"/>
      <c r="Y1448" s="71"/>
      <c r="Z1448" s="71"/>
      <c r="AA1448" s="71"/>
      <c r="AB1448" s="71"/>
      <c r="AC1448" s="71"/>
      <c r="AD1448" s="71"/>
      <c r="AE1448" s="71"/>
    </row>
    <row r="1449" spans="1:31">
      <c r="B1449" s="212"/>
      <c r="C1449" s="112" t="s">
        <v>83</v>
      </c>
      <c r="D1449" s="117">
        <v>460</v>
      </c>
      <c r="G1449" s="148"/>
      <c r="H1449" s="148"/>
      <c r="I1449" s="148"/>
      <c r="J1449" s="148"/>
      <c r="K1449" s="148"/>
      <c r="L1449" s="148"/>
      <c r="M1449" s="148"/>
      <c r="N1449" s="148"/>
      <c r="O1449" s="148"/>
      <c r="P1449" s="148"/>
      <c r="Q1449" s="148"/>
      <c r="R1449" s="148"/>
      <c r="S1449" s="148"/>
      <c r="T1449" s="148"/>
      <c r="U1449" s="148"/>
      <c r="V1449" s="148"/>
      <c r="W1449" s="148"/>
    </row>
    <row r="1450" spans="1:31">
      <c r="A1450" s="49"/>
      <c r="B1450" s="172" t="s">
        <v>236</v>
      </c>
      <c r="C1450" s="50"/>
      <c r="D1450" s="638"/>
      <c r="E1450" s="153"/>
      <c r="F1450" s="62"/>
      <c r="G1450" s="63"/>
    </row>
    <row r="1451" spans="1:31">
      <c r="A1451" s="49"/>
      <c r="B1451" s="172" t="s">
        <v>755</v>
      </c>
      <c r="C1451" s="50"/>
      <c r="D1451" s="638"/>
      <c r="E1451" s="153"/>
      <c r="F1451" s="62"/>
      <c r="G1451" s="63"/>
    </row>
    <row r="1452" spans="1:31" ht="25.5">
      <c r="A1452" s="49"/>
      <c r="B1452" s="172" t="s">
        <v>756</v>
      </c>
      <c r="C1452" s="50"/>
      <c r="D1452" s="638"/>
      <c r="E1452" s="153"/>
      <c r="F1452" s="62"/>
      <c r="G1452" s="63"/>
    </row>
    <row r="1453" spans="1:31">
      <c r="B1453" s="87"/>
      <c r="C1453" s="71"/>
      <c r="D1453" s="115"/>
      <c r="X1453" s="71"/>
      <c r="Y1453" s="71"/>
      <c r="Z1453" s="71"/>
      <c r="AA1453" s="71"/>
      <c r="AB1453" s="71"/>
      <c r="AC1453" s="71"/>
      <c r="AD1453" s="71"/>
      <c r="AE1453" s="71"/>
    </row>
    <row r="1454" spans="1:31" ht="25.5">
      <c r="A1454" s="54">
        <v>2</v>
      </c>
      <c r="B1454" s="123" t="s">
        <v>757</v>
      </c>
      <c r="C1454" s="60"/>
      <c r="D1454" s="94"/>
      <c r="X1454" s="71"/>
      <c r="Y1454" s="71"/>
      <c r="Z1454" s="71"/>
      <c r="AA1454" s="71"/>
      <c r="AB1454" s="71"/>
      <c r="AC1454" s="71"/>
      <c r="AD1454" s="71"/>
      <c r="AE1454" s="71"/>
    </row>
    <row r="1455" spans="1:31" ht="38.25">
      <c r="A1455" s="49"/>
      <c r="B1455" s="98" t="s">
        <v>749</v>
      </c>
      <c r="X1455" s="71"/>
      <c r="Y1455" s="71"/>
      <c r="Z1455" s="71"/>
      <c r="AA1455" s="71"/>
      <c r="AB1455" s="71"/>
      <c r="AC1455" s="71"/>
      <c r="AD1455" s="71"/>
      <c r="AE1455" s="71"/>
    </row>
    <row r="1456" spans="1:31" ht="51">
      <c r="A1456" s="71"/>
      <c r="B1456" s="116" t="s">
        <v>758</v>
      </c>
      <c r="X1456" s="71"/>
      <c r="Y1456" s="71"/>
      <c r="Z1456" s="71"/>
      <c r="AA1456" s="71"/>
      <c r="AB1456" s="71"/>
      <c r="AC1456" s="71"/>
      <c r="AD1456" s="71"/>
      <c r="AE1456" s="71"/>
    </row>
    <row r="1457" spans="1:31" ht="38.25">
      <c r="B1457" s="116" t="s">
        <v>759</v>
      </c>
      <c r="X1457" s="71"/>
      <c r="Y1457" s="71"/>
      <c r="Z1457" s="71"/>
      <c r="AA1457" s="71"/>
      <c r="AB1457" s="71"/>
      <c r="AC1457" s="71"/>
      <c r="AD1457" s="71"/>
      <c r="AE1457" s="71"/>
    </row>
    <row r="1458" spans="1:31" ht="25.5">
      <c r="A1458" s="71"/>
      <c r="B1458" s="123" t="s">
        <v>753</v>
      </c>
      <c r="C1458" s="119"/>
      <c r="D1458" s="118"/>
      <c r="E1458" s="62"/>
      <c r="F1458" s="62"/>
      <c r="X1458" s="71"/>
      <c r="Y1458" s="71"/>
      <c r="Z1458" s="71"/>
      <c r="AA1458" s="71"/>
      <c r="AB1458" s="71"/>
      <c r="AC1458" s="71"/>
      <c r="AD1458" s="71"/>
      <c r="AE1458" s="71"/>
    </row>
    <row r="1459" spans="1:31" ht="38.25">
      <c r="B1459" s="123" t="s">
        <v>760</v>
      </c>
      <c r="X1459" s="71"/>
      <c r="Y1459" s="71"/>
      <c r="Z1459" s="71"/>
      <c r="AA1459" s="71"/>
      <c r="AB1459" s="71"/>
      <c r="AC1459" s="71"/>
      <c r="AD1459" s="71"/>
      <c r="AE1459" s="71"/>
    </row>
    <row r="1460" spans="1:31">
      <c r="B1460" s="212"/>
      <c r="C1460" s="112" t="s">
        <v>83</v>
      </c>
      <c r="D1460" s="117">
        <v>470</v>
      </c>
      <c r="X1460" s="71"/>
      <c r="Y1460" s="71"/>
      <c r="Z1460" s="71"/>
      <c r="AA1460" s="71"/>
      <c r="AB1460" s="71"/>
      <c r="AC1460" s="71"/>
      <c r="AD1460" s="71"/>
      <c r="AE1460" s="71"/>
    </row>
    <row r="1461" spans="1:31">
      <c r="A1461" s="49"/>
      <c r="B1461" s="172" t="s">
        <v>236</v>
      </c>
      <c r="C1461" s="50"/>
      <c r="D1461" s="638"/>
      <c r="E1461" s="153"/>
      <c r="F1461" s="62"/>
      <c r="G1461" s="63"/>
    </row>
    <row r="1462" spans="1:31">
      <c r="A1462" s="49"/>
      <c r="B1462" s="172" t="s">
        <v>761</v>
      </c>
      <c r="C1462" s="50"/>
      <c r="D1462" s="638"/>
      <c r="E1462" s="153"/>
      <c r="F1462" s="62"/>
      <c r="G1462" s="63"/>
    </row>
    <row r="1463" spans="1:31">
      <c r="A1463" s="49"/>
      <c r="B1463" s="172" t="s">
        <v>755</v>
      </c>
      <c r="C1463" s="50"/>
      <c r="D1463" s="638"/>
      <c r="E1463" s="153"/>
      <c r="F1463" s="62"/>
      <c r="G1463" s="63"/>
    </row>
    <row r="1464" spans="1:31">
      <c r="A1464" s="49"/>
      <c r="B1464" s="172" t="s">
        <v>762</v>
      </c>
      <c r="C1464" s="50"/>
      <c r="D1464" s="638"/>
      <c r="E1464" s="153"/>
      <c r="F1464" s="62"/>
      <c r="G1464" s="63"/>
    </row>
    <row r="1465" spans="1:31" ht="25.5">
      <c r="A1465" s="49"/>
      <c r="B1465" s="172" t="s">
        <v>763</v>
      </c>
      <c r="C1465" s="50"/>
      <c r="D1465" s="638"/>
      <c r="E1465" s="153"/>
      <c r="F1465" s="62"/>
      <c r="G1465" s="63"/>
    </row>
    <row r="1466" spans="1:31">
      <c r="B1466" s="98"/>
      <c r="C1466" s="71"/>
      <c r="D1466" s="115"/>
      <c r="X1466" s="71"/>
      <c r="Y1466" s="71"/>
      <c r="Z1466" s="71"/>
      <c r="AA1466" s="71"/>
      <c r="AB1466" s="71"/>
      <c r="AC1466" s="71"/>
      <c r="AD1466" s="71"/>
      <c r="AE1466" s="71"/>
    </row>
    <row r="1467" spans="1:31">
      <c r="A1467" s="54">
        <v>3</v>
      </c>
      <c r="B1467" s="130" t="s">
        <v>764</v>
      </c>
      <c r="D1467" s="117"/>
      <c r="X1467" s="71"/>
      <c r="Y1467" s="71"/>
      <c r="Z1467" s="71"/>
      <c r="AA1467" s="71"/>
      <c r="AB1467" s="71"/>
      <c r="AC1467" s="71"/>
      <c r="AD1467" s="71"/>
      <c r="AE1467" s="71"/>
    </row>
    <row r="1468" spans="1:31" ht="38.25">
      <c r="B1468" s="98" t="s">
        <v>765</v>
      </c>
      <c r="D1468" s="117"/>
      <c r="X1468" s="71"/>
      <c r="Y1468" s="71"/>
      <c r="Z1468" s="71"/>
      <c r="AA1468" s="71"/>
      <c r="AB1468" s="71"/>
      <c r="AC1468" s="71"/>
      <c r="AD1468" s="71"/>
      <c r="AE1468" s="71"/>
    </row>
    <row r="1469" spans="1:31" ht="51">
      <c r="A1469" s="71"/>
      <c r="B1469" s="111" t="s">
        <v>758</v>
      </c>
      <c r="X1469" s="71"/>
      <c r="Y1469" s="71"/>
      <c r="Z1469" s="71"/>
      <c r="AA1469" s="71"/>
      <c r="AB1469" s="71"/>
      <c r="AC1469" s="71"/>
      <c r="AD1469" s="71"/>
      <c r="AE1469" s="71"/>
    </row>
    <row r="1470" spans="1:31" ht="25.5">
      <c r="B1470" s="98" t="s">
        <v>766</v>
      </c>
      <c r="C1470" s="112" t="s">
        <v>83</v>
      </c>
      <c r="D1470" s="117">
        <v>275</v>
      </c>
      <c r="X1470" s="71"/>
      <c r="Y1470" s="71"/>
      <c r="Z1470" s="71"/>
      <c r="AA1470" s="71"/>
      <c r="AB1470" s="71"/>
      <c r="AC1470" s="71"/>
      <c r="AD1470" s="71"/>
      <c r="AE1470" s="71"/>
    </row>
    <row r="1471" spans="1:31">
      <c r="A1471" s="71"/>
      <c r="B1471" s="87"/>
      <c r="D1471" s="117"/>
      <c r="X1471" s="71"/>
      <c r="Y1471" s="71"/>
      <c r="Z1471" s="71"/>
      <c r="AA1471" s="71"/>
      <c r="AB1471" s="71"/>
      <c r="AC1471" s="71"/>
      <c r="AD1471" s="71"/>
      <c r="AE1471" s="71"/>
    </row>
    <row r="1472" spans="1:31" ht="38.25">
      <c r="A1472" s="49">
        <v>4</v>
      </c>
      <c r="B1472" s="98" t="s">
        <v>767</v>
      </c>
      <c r="C1472" s="112" t="s">
        <v>81</v>
      </c>
      <c r="D1472" s="117">
        <v>40</v>
      </c>
      <c r="X1472" s="71"/>
      <c r="Y1472" s="71"/>
      <c r="Z1472" s="71"/>
      <c r="AA1472" s="71"/>
      <c r="AB1472" s="71"/>
      <c r="AC1472" s="71"/>
      <c r="AD1472" s="71"/>
      <c r="AE1472" s="71"/>
    </row>
    <row r="1473" spans="1:31">
      <c r="A1473" s="49"/>
      <c r="B1473" s="87"/>
      <c r="C1473" s="60"/>
      <c r="D1473" s="94"/>
      <c r="X1473" s="71"/>
      <c r="Y1473" s="71"/>
      <c r="Z1473" s="71"/>
      <c r="AA1473" s="71"/>
      <c r="AB1473" s="71"/>
      <c r="AC1473" s="71"/>
      <c r="AD1473" s="71"/>
      <c r="AE1473" s="71"/>
    </row>
    <row r="1474" spans="1:31">
      <c r="A1474" s="49"/>
      <c r="B1474" s="87"/>
      <c r="C1474" s="71"/>
      <c r="D1474" s="115"/>
      <c r="X1474" s="71"/>
      <c r="Y1474" s="71"/>
      <c r="Z1474" s="71"/>
      <c r="AA1474" s="71"/>
      <c r="AB1474" s="71"/>
      <c r="AC1474" s="71"/>
      <c r="AD1474" s="71"/>
      <c r="AE1474" s="71"/>
    </row>
    <row r="1475" spans="1:31" ht="25.5">
      <c r="A1475" s="131"/>
      <c r="B1475" s="132" t="s">
        <v>1440</v>
      </c>
      <c r="C1475" s="133"/>
      <c r="D1475" s="134"/>
      <c r="E1475" s="135"/>
      <c r="F1475" s="136"/>
      <c r="X1475" s="71"/>
      <c r="Y1475" s="71"/>
      <c r="Z1475" s="71"/>
      <c r="AA1475" s="71"/>
      <c r="AB1475" s="71"/>
      <c r="AC1475" s="71"/>
      <c r="AD1475" s="71"/>
      <c r="AE1475" s="71"/>
    </row>
    <row r="1476" spans="1:31">
      <c r="A1476" s="49"/>
      <c r="B1476" s="87"/>
      <c r="C1476" s="60"/>
      <c r="D1476" s="94"/>
    </row>
    <row r="1477" spans="1:31">
      <c r="A1477" s="49"/>
      <c r="B1477" s="87"/>
      <c r="C1477" s="60"/>
      <c r="D1477" s="94"/>
    </row>
    <row r="1478" spans="1:31">
      <c r="A1478" s="49"/>
      <c r="B1478" s="87" t="s">
        <v>1441</v>
      </c>
      <c r="C1478" s="60"/>
      <c r="D1478" s="94"/>
      <c r="X1478" s="71"/>
      <c r="Y1478" s="71"/>
      <c r="Z1478" s="71"/>
      <c r="AA1478" s="71"/>
      <c r="AB1478" s="71"/>
      <c r="AC1478" s="71"/>
      <c r="AD1478" s="71"/>
      <c r="AE1478" s="71"/>
    </row>
    <row r="1479" spans="1:31">
      <c r="A1479" s="49"/>
      <c r="B1479" s="87"/>
      <c r="C1479" s="60"/>
      <c r="D1479" s="94"/>
      <c r="X1479" s="71"/>
      <c r="Y1479" s="71"/>
      <c r="Z1479" s="71"/>
      <c r="AA1479" s="71"/>
      <c r="AB1479" s="71"/>
      <c r="AC1479" s="71"/>
      <c r="AD1479" s="71"/>
      <c r="AE1479" s="71"/>
    </row>
    <row r="1480" spans="1:31">
      <c r="A1480" s="64"/>
      <c r="B1480" s="59"/>
      <c r="C1480" s="60"/>
      <c r="D1480" s="1568"/>
      <c r="E1480" s="61"/>
      <c r="F1480" s="62"/>
      <c r="G1480" s="63"/>
    </row>
    <row r="1481" spans="1:31">
      <c r="A1481" s="295"/>
      <c r="B1481" s="186" t="s">
        <v>770</v>
      </c>
      <c r="C1481" s="296"/>
      <c r="D1481" s="265"/>
      <c r="X1481" s="71"/>
      <c r="Y1481" s="71"/>
      <c r="Z1481" s="71"/>
      <c r="AA1481" s="71"/>
      <c r="AB1481" s="71"/>
      <c r="AC1481" s="71"/>
      <c r="AD1481" s="71"/>
      <c r="AE1481" s="71"/>
    </row>
    <row r="1482" spans="1:31">
      <c r="A1482" s="296"/>
      <c r="B1482" s="297"/>
      <c r="C1482" s="296"/>
      <c r="D1482" s="265"/>
      <c r="X1482" s="71"/>
      <c r="Y1482" s="71"/>
      <c r="Z1482" s="71"/>
      <c r="AA1482" s="71"/>
      <c r="AB1482" s="71"/>
      <c r="AC1482" s="71"/>
      <c r="AD1482" s="71"/>
      <c r="AE1482" s="71"/>
    </row>
    <row r="1483" spans="1:31">
      <c r="A1483" s="54">
        <v>1</v>
      </c>
      <c r="B1483" s="297" t="s">
        <v>771</v>
      </c>
      <c r="C1483" s="296"/>
      <c r="D1483" s="265"/>
      <c r="E1483" s="62"/>
      <c r="F1483" s="62"/>
      <c r="X1483" s="71"/>
      <c r="Y1483" s="71"/>
      <c r="Z1483" s="71"/>
      <c r="AA1483" s="71"/>
      <c r="AB1483" s="71"/>
      <c r="AC1483" s="71"/>
      <c r="AD1483" s="71"/>
      <c r="AE1483" s="71"/>
    </row>
    <row r="1484" spans="1:31" ht="63.75">
      <c r="A1484" s="296"/>
      <c r="B1484" s="143" t="s">
        <v>772</v>
      </c>
      <c r="C1484" s="296"/>
      <c r="D1484" s="265"/>
      <c r="E1484" s="62"/>
      <c r="F1484" s="62"/>
    </row>
    <row r="1485" spans="1:31" ht="51">
      <c r="B1485" s="123" t="s">
        <v>773</v>
      </c>
      <c r="D1485" s="117"/>
      <c r="X1485" s="71"/>
      <c r="Y1485" s="71"/>
      <c r="Z1485" s="71"/>
      <c r="AA1485" s="71"/>
      <c r="AB1485" s="71"/>
      <c r="AC1485" s="71"/>
      <c r="AD1485" s="71"/>
      <c r="AE1485" s="71"/>
    </row>
    <row r="1486" spans="1:31">
      <c r="B1486" s="197" t="s">
        <v>774</v>
      </c>
      <c r="D1486" s="117"/>
      <c r="X1486" s="71"/>
      <c r="Y1486" s="71"/>
      <c r="Z1486" s="71"/>
      <c r="AA1486" s="71"/>
      <c r="AB1486" s="71"/>
      <c r="AC1486" s="71"/>
      <c r="AD1486" s="71"/>
      <c r="AE1486" s="71"/>
    </row>
    <row r="1487" spans="1:31">
      <c r="B1487" s="197" t="s">
        <v>775</v>
      </c>
      <c r="D1487" s="117"/>
      <c r="X1487" s="71"/>
      <c r="Y1487" s="71"/>
      <c r="Z1487" s="71"/>
      <c r="AA1487" s="71"/>
      <c r="AB1487" s="71"/>
      <c r="AC1487" s="71"/>
      <c r="AD1487" s="71"/>
      <c r="AE1487" s="71"/>
    </row>
    <row r="1488" spans="1:31">
      <c r="B1488" s="197" t="s">
        <v>776</v>
      </c>
      <c r="D1488" s="117"/>
      <c r="X1488" s="71"/>
      <c r="Y1488" s="71"/>
      <c r="Z1488" s="71"/>
      <c r="AA1488" s="71"/>
      <c r="AB1488" s="71"/>
      <c r="AC1488" s="71"/>
      <c r="AD1488" s="71"/>
      <c r="AE1488" s="71"/>
    </row>
    <row r="1489" spans="1:31">
      <c r="B1489" s="197" t="s">
        <v>777</v>
      </c>
      <c r="D1489" s="117"/>
      <c r="X1489" s="71"/>
      <c r="Y1489" s="71"/>
      <c r="Z1489" s="71"/>
      <c r="AA1489" s="71"/>
      <c r="AB1489" s="71"/>
      <c r="AC1489" s="71"/>
      <c r="AD1489" s="71"/>
      <c r="AE1489" s="71"/>
    </row>
    <row r="1490" spans="1:31">
      <c r="B1490" s="197" t="s">
        <v>778</v>
      </c>
      <c r="D1490" s="117"/>
      <c r="X1490" s="71"/>
      <c r="Y1490" s="71"/>
      <c r="Z1490" s="71"/>
      <c r="AA1490" s="71"/>
      <c r="AB1490" s="71"/>
      <c r="AC1490" s="71"/>
      <c r="AD1490" s="71"/>
      <c r="AE1490" s="71"/>
    </row>
    <row r="1491" spans="1:31">
      <c r="B1491" s="197" t="s">
        <v>779</v>
      </c>
      <c r="D1491" s="117"/>
      <c r="X1491" s="71"/>
      <c r="Y1491" s="71"/>
      <c r="Z1491" s="71"/>
      <c r="AA1491" s="71"/>
      <c r="AB1491" s="71"/>
      <c r="AC1491" s="71"/>
      <c r="AD1491" s="71"/>
      <c r="AE1491" s="71"/>
    </row>
    <row r="1492" spans="1:31">
      <c r="B1492" s="197" t="s">
        <v>780</v>
      </c>
      <c r="D1492" s="117"/>
      <c r="X1492" s="71"/>
      <c r="Y1492" s="71"/>
      <c r="Z1492" s="71"/>
      <c r="AA1492" s="71"/>
      <c r="AB1492" s="71"/>
      <c r="AC1492" s="71"/>
      <c r="AD1492" s="71"/>
      <c r="AE1492" s="71"/>
    </row>
    <row r="1493" spans="1:31">
      <c r="B1493" s="197"/>
      <c r="D1493" s="117"/>
      <c r="X1493" s="71"/>
      <c r="Y1493" s="71"/>
      <c r="Z1493" s="71"/>
      <c r="AA1493" s="71"/>
      <c r="AB1493" s="71"/>
      <c r="AC1493" s="71"/>
      <c r="AD1493" s="71"/>
      <c r="AE1493" s="71"/>
    </row>
    <row r="1494" spans="1:31" ht="76.5">
      <c r="B1494" s="123" t="s">
        <v>781</v>
      </c>
      <c r="D1494" s="117"/>
      <c r="X1494" s="71"/>
      <c r="Y1494" s="71"/>
      <c r="Z1494" s="71"/>
      <c r="AA1494" s="71"/>
      <c r="AB1494" s="71"/>
      <c r="AC1494" s="71"/>
      <c r="AD1494" s="71"/>
      <c r="AE1494" s="71"/>
    </row>
    <row r="1495" spans="1:31">
      <c r="B1495" s="126" t="s">
        <v>782</v>
      </c>
      <c r="D1495" s="117"/>
      <c r="X1495" s="71"/>
      <c r="Y1495" s="71"/>
      <c r="Z1495" s="71"/>
      <c r="AA1495" s="71"/>
      <c r="AB1495" s="71"/>
      <c r="AC1495" s="71"/>
      <c r="AD1495" s="71"/>
      <c r="AE1495" s="71"/>
    </row>
    <row r="1496" spans="1:31">
      <c r="B1496" s="126"/>
      <c r="D1496" s="117"/>
      <c r="X1496" s="71"/>
      <c r="Y1496" s="71"/>
      <c r="Z1496" s="71"/>
      <c r="AA1496" s="71"/>
      <c r="AB1496" s="71"/>
      <c r="AC1496" s="71"/>
      <c r="AD1496" s="71"/>
      <c r="AE1496" s="71"/>
    </row>
    <row r="1497" spans="1:31" ht="89.25">
      <c r="B1497" s="126" t="s">
        <v>783</v>
      </c>
      <c r="D1497" s="117"/>
      <c r="X1497" s="71"/>
      <c r="Y1497" s="71"/>
      <c r="Z1497" s="71"/>
      <c r="AA1497" s="71"/>
      <c r="AB1497" s="71"/>
      <c r="AC1497" s="71"/>
      <c r="AD1497" s="71"/>
      <c r="AE1497" s="71"/>
    </row>
    <row r="1498" spans="1:31">
      <c r="B1498" s="197" t="s">
        <v>784</v>
      </c>
      <c r="D1498" s="117"/>
      <c r="X1498" s="71"/>
      <c r="Y1498" s="71"/>
      <c r="Z1498" s="71"/>
      <c r="AA1498" s="71"/>
      <c r="AB1498" s="71"/>
      <c r="AC1498" s="71"/>
      <c r="AD1498" s="71"/>
      <c r="AE1498" s="71"/>
    </row>
    <row r="1499" spans="1:31">
      <c r="B1499" s="197" t="s">
        <v>785</v>
      </c>
      <c r="D1499" s="117"/>
      <c r="X1499" s="71"/>
      <c r="Y1499" s="71"/>
      <c r="Z1499" s="71"/>
      <c r="AA1499" s="71"/>
      <c r="AB1499" s="71"/>
      <c r="AC1499" s="71"/>
      <c r="AD1499" s="71"/>
      <c r="AE1499" s="71"/>
    </row>
    <row r="1500" spans="1:31">
      <c r="B1500" s="197" t="s">
        <v>786</v>
      </c>
      <c r="D1500" s="117"/>
      <c r="X1500" s="71"/>
      <c r="Y1500" s="71"/>
      <c r="Z1500" s="71"/>
      <c r="AA1500" s="71"/>
      <c r="AB1500" s="71"/>
      <c r="AC1500" s="71"/>
      <c r="AD1500" s="71"/>
      <c r="AE1500" s="71"/>
    </row>
    <row r="1501" spans="1:31">
      <c r="B1501" s="197" t="s">
        <v>787</v>
      </c>
      <c r="D1501" s="117"/>
      <c r="X1501" s="71"/>
      <c r="Y1501" s="71"/>
      <c r="Z1501" s="71"/>
      <c r="AA1501" s="71"/>
      <c r="AB1501" s="71"/>
      <c r="AC1501" s="71"/>
      <c r="AD1501" s="71"/>
      <c r="AE1501" s="71"/>
    </row>
    <row r="1502" spans="1:31">
      <c r="B1502" s="197" t="s">
        <v>788</v>
      </c>
      <c r="D1502" s="117"/>
      <c r="X1502" s="71"/>
      <c r="Y1502" s="71"/>
      <c r="Z1502" s="71"/>
      <c r="AA1502" s="71"/>
      <c r="AB1502" s="71"/>
      <c r="AC1502" s="71"/>
      <c r="AD1502" s="71"/>
      <c r="AE1502" s="71"/>
    </row>
    <row r="1503" spans="1:31">
      <c r="A1503" s="54"/>
      <c r="B1503" s="123"/>
      <c r="C1503" s="112"/>
      <c r="D1503" s="117"/>
      <c r="E1503" s="62"/>
      <c r="F1503" s="62"/>
    </row>
    <row r="1504" spans="1:31" ht="89.25">
      <c r="B1504" s="123" t="s">
        <v>789</v>
      </c>
      <c r="C1504" s="296"/>
      <c r="D1504" s="265"/>
      <c r="E1504" s="62"/>
      <c r="F1504" s="62"/>
    </row>
    <row r="1505" spans="1:31">
      <c r="A1505" s="296"/>
      <c r="B1505" s="297" t="s">
        <v>790</v>
      </c>
      <c r="C1505" s="296" t="s">
        <v>83</v>
      </c>
      <c r="D1505" s="265">
        <v>600</v>
      </c>
      <c r="E1505" s="62"/>
      <c r="F1505" s="62"/>
    </row>
    <row r="1506" spans="1:31">
      <c r="A1506" s="49"/>
      <c r="B1506" s="97"/>
      <c r="C1506" s="60"/>
      <c r="D1506" s="94"/>
      <c r="F1506" s="72"/>
    </row>
    <row r="1507" spans="1:31" ht="51">
      <c r="A1507" s="54">
        <v>2</v>
      </c>
      <c r="B1507" s="108" t="s">
        <v>791</v>
      </c>
      <c r="C1507" s="71"/>
      <c r="D1507" s="115"/>
      <c r="E1507" s="62"/>
      <c r="F1507" s="62"/>
      <c r="X1507" s="71"/>
      <c r="Y1507" s="71"/>
      <c r="Z1507" s="71"/>
      <c r="AA1507" s="71"/>
      <c r="AB1507" s="71"/>
      <c r="AC1507" s="71"/>
      <c r="AD1507" s="71"/>
      <c r="AE1507" s="71"/>
    </row>
    <row r="1508" spans="1:31" ht="25.5">
      <c r="A1508" s="54"/>
      <c r="B1508" s="108" t="s">
        <v>792</v>
      </c>
      <c r="C1508" s="71"/>
      <c r="D1508" s="115"/>
      <c r="E1508" s="62"/>
      <c r="F1508" s="62"/>
      <c r="X1508" s="71"/>
      <c r="Y1508" s="71"/>
      <c r="Z1508" s="71"/>
      <c r="AA1508" s="71"/>
      <c r="AB1508" s="71"/>
      <c r="AC1508" s="71"/>
      <c r="AD1508" s="71"/>
      <c r="AE1508" s="71"/>
    </row>
    <row r="1509" spans="1:31" ht="25.5">
      <c r="B1509" s="298" t="s">
        <v>793</v>
      </c>
      <c r="C1509" s="71"/>
      <c r="D1509" s="115"/>
      <c r="X1509" s="71"/>
      <c r="Y1509" s="71"/>
      <c r="Z1509" s="71"/>
      <c r="AA1509" s="71"/>
      <c r="AB1509" s="71"/>
      <c r="AC1509" s="71"/>
      <c r="AD1509" s="71"/>
      <c r="AE1509" s="71"/>
    </row>
    <row r="1510" spans="1:31">
      <c r="B1510" s="299"/>
      <c r="C1510" s="112"/>
      <c r="D1510" s="265"/>
      <c r="X1510" s="71"/>
      <c r="Y1510" s="71"/>
      <c r="Z1510" s="71"/>
      <c r="AA1510" s="71"/>
      <c r="AB1510" s="71"/>
      <c r="AC1510" s="71"/>
      <c r="AD1510" s="71"/>
      <c r="AE1510" s="71"/>
    </row>
    <row r="1511" spans="1:31">
      <c r="A1511" s="49"/>
      <c r="B1511" s="172" t="s">
        <v>236</v>
      </c>
      <c r="C1511" s="50"/>
      <c r="D1511" s="638"/>
      <c r="E1511" s="153"/>
      <c r="F1511" s="62"/>
      <c r="G1511" s="63"/>
    </row>
    <row r="1512" spans="1:31" ht="38.25">
      <c r="B1512" s="172" t="s">
        <v>794</v>
      </c>
      <c r="C1512" s="71"/>
      <c r="D1512" s="115"/>
      <c r="X1512" s="71"/>
      <c r="Y1512" s="71"/>
      <c r="Z1512" s="71"/>
      <c r="AA1512" s="71"/>
      <c r="AB1512" s="71"/>
      <c r="AC1512" s="71"/>
      <c r="AD1512" s="71"/>
      <c r="AE1512" s="71"/>
    </row>
    <row r="1513" spans="1:31" ht="38.25">
      <c r="B1513" s="172" t="s">
        <v>795</v>
      </c>
      <c r="C1513" s="71"/>
      <c r="D1513" s="115"/>
      <c r="X1513" s="71"/>
      <c r="Y1513" s="71"/>
      <c r="Z1513" s="71"/>
      <c r="AA1513" s="71"/>
      <c r="AB1513" s="71"/>
      <c r="AC1513" s="71"/>
      <c r="AD1513" s="71"/>
      <c r="AE1513" s="71"/>
    </row>
    <row r="1514" spans="1:31">
      <c r="B1514" s="172" t="s">
        <v>796</v>
      </c>
      <c r="C1514" s="71"/>
      <c r="D1514" s="115"/>
      <c r="X1514" s="71"/>
      <c r="Y1514" s="71"/>
      <c r="Z1514" s="71"/>
      <c r="AA1514" s="71"/>
      <c r="AB1514" s="71"/>
      <c r="AC1514" s="71"/>
      <c r="AD1514" s="71"/>
      <c r="AE1514" s="71"/>
    </row>
    <row r="1515" spans="1:31">
      <c r="B1515" s="172" t="s">
        <v>797</v>
      </c>
      <c r="C1515" s="71"/>
      <c r="D1515" s="115"/>
      <c r="X1515" s="71"/>
      <c r="Y1515" s="71"/>
      <c r="Z1515" s="71"/>
      <c r="AA1515" s="71"/>
      <c r="AB1515" s="71"/>
      <c r="AC1515" s="71"/>
      <c r="AD1515" s="71"/>
      <c r="AE1515" s="71"/>
    </row>
    <row r="1516" spans="1:31">
      <c r="B1516" s="172" t="s">
        <v>798</v>
      </c>
      <c r="C1516" s="71"/>
      <c r="D1516" s="115"/>
      <c r="X1516" s="71"/>
      <c r="Y1516" s="71"/>
      <c r="Z1516" s="71"/>
      <c r="AA1516" s="71"/>
      <c r="AB1516" s="71"/>
      <c r="AC1516" s="71"/>
      <c r="AD1516" s="71"/>
      <c r="AE1516" s="71"/>
    </row>
    <row r="1517" spans="1:31">
      <c r="B1517" s="172" t="s">
        <v>799</v>
      </c>
      <c r="C1517" s="71"/>
      <c r="D1517" s="115"/>
      <c r="X1517" s="71"/>
      <c r="Y1517" s="71"/>
      <c r="Z1517" s="71"/>
      <c r="AA1517" s="71"/>
      <c r="AB1517" s="71"/>
      <c r="AC1517" s="71"/>
      <c r="AD1517" s="71"/>
      <c r="AE1517" s="71"/>
    </row>
    <row r="1518" spans="1:31" ht="25.5">
      <c r="A1518" s="54"/>
      <c r="B1518" s="172" t="s">
        <v>800</v>
      </c>
      <c r="D1518" s="115"/>
      <c r="E1518" s="62"/>
      <c r="F1518" s="62"/>
    </row>
    <row r="1519" spans="1:31">
      <c r="A1519" s="54"/>
      <c r="B1519" s="172" t="s">
        <v>801</v>
      </c>
      <c r="D1519" s="115"/>
      <c r="E1519" s="62"/>
      <c r="F1519" s="62"/>
    </row>
    <row r="1520" spans="1:31">
      <c r="B1520" s="172" t="s">
        <v>802</v>
      </c>
      <c r="C1520" s="71"/>
      <c r="D1520" s="115"/>
      <c r="X1520" s="71"/>
      <c r="Y1520" s="71"/>
      <c r="Z1520" s="71"/>
      <c r="AA1520" s="71"/>
      <c r="AB1520" s="71"/>
      <c r="AC1520" s="71"/>
      <c r="AD1520" s="71"/>
      <c r="AE1520" s="71"/>
    </row>
    <row r="1521" spans="1:31" ht="25.5">
      <c r="B1521" s="172" t="s">
        <v>803</v>
      </c>
      <c r="C1521" s="71"/>
      <c r="D1521" s="115"/>
      <c r="X1521" s="71"/>
      <c r="Y1521" s="71"/>
      <c r="Z1521" s="71"/>
      <c r="AA1521" s="71"/>
      <c r="AB1521" s="71"/>
      <c r="AC1521" s="71"/>
      <c r="AD1521" s="71"/>
      <c r="AE1521" s="71"/>
    </row>
    <row r="1522" spans="1:31">
      <c r="A1522" s="54"/>
      <c r="B1522" s="172" t="s">
        <v>804</v>
      </c>
      <c r="D1522" s="115"/>
      <c r="E1522" s="62"/>
      <c r="F1522" s="62"/>
    </row>
    <row r="1523" spans="1:31">
      <c r="B1523" s="172" t="s">
        <v>805</v>
      </c>
      <c r="C1523" s="71"/>
      <c r="D1523" s="115"/>
      <c r="X1523" s="71"/>
      <c r="Y1523" s="71"/>
      <c r="Z1523" s="71"/>
      <c r="AA1523" s="71"/>
      <c r="AB1523" s="71"/>
      <c r="AC1523" s="71"/>
      <c r="AD1523" s="71"/>
      <c r="AE1523" s="71"/>
    </row>
    <row r="1524" spans="1:31">
      <c r="B1524" s="298"/>
      <c r="C1524" s="112"/>
      <c r="D1524" s="265"/>
      <c r="X1524" s="71"/>
      <c r="Y1524" s="71"/>
      <c r="Z1524" s="71"/>
      <c r="AA1524" s="71"/>
      <c r="AB1524" s="71"/>
      <c r="AC1524" s="71"/>
      <c r="AD1524" s="71"/>
      <c r="AE1524" s="71"/>
    </row>
    <row r="1525" spans="1:31">
      <c r="B1525" s="154" t="s">
        <v>806</v>
      </c>
      <c r="C1525" s="71"/>
      <c r="D1525" s="115"/>
      <c r="X1525" s="71"/>
      <c r="Y1525" s="71"/>
      <c r="Z1525" s="71"/>
      <c r="AA1525" s="71"/>
      <c r="AB1525" s="71"/>
      <c r="AC1525" s="71"/>
      <c r="AD1525" s="71"/>
      <c r="AE1525" s="71"/>
    </row>
    <row r="1526" spans="1:31" ht="63.75">
      <c r="A1526" s="54"/>
      <c r="B1526" s="154" t="s">
        <v>807</v>
      </c>
      <c r="D1526" s="115"/>
      <c r="E1526" s="62"/>
      <c r="F1526" s="62"/>
    </row>
    <row r="1527" spans="1:31" ht="51">
      <c r="A1527" s="54"/>
      <c r="B1527" s="154" t="s">
        <v>808</v>
      </c>
      <c r="D1527" s="115"/>
      <c r="E1527" s="62"/>
      <c r="F1527" s="62"/>
    </row>
    <row r="1528" spans="1:31" ht="25.5">
      <c r="A1528" s="54"/>
      <c r="B1528" s="154" t="s">
        <v>809</v>
      </c>
      <c r="D1528" s="115"/>
      <c r="E1528" s="62"/>
      <c r="F1528" s="62"/>
    </row>
    <row r="1529" spans="1:31">
      <c r="A1529" s="296"/>
      <c r="B1529" s="297" t="s">
        <v>790</v>
      </c>
      <c r="C1529" s="296" t="s">
        <v>83</v>
      </c>
      <c r="D1529" s="265">
        <v>600</v>
      </c>
      <c r="E1529" s="62"/>
      <c r="F1529" s="62"/>
    </row>
    <row r="1530" spans="1:31">
      <c r="A1530" s="49"/>
      <c r="B1530" s="126"/>
      <c r="C1530" s="60"/>
      <c r="D1530" s="385"/>
      <c r="E1530" s="62"/>
      <c r="F1530" s="62"/>
    </row>
    <row r="1531" spans="1:31" ht="38.25">
      <c r="A1531" s="54">
        <v>3</v>
      </c>
      <c r="B1531" s="123" t="s">
        <v>810</v>
      </c>
      <c r="C1531" s="112" t="s">
        <v>83</v>
      </c>
      <c r="D1531" s="265">
        <v>600</v>
      </c>
      <c r="X1531" s="71"/>
      <c r="Y1531" s="71"/>
      <c r="Z1531" s="71"/>
      <c r="AA1531" s="71"/>
      <c r="AB1531" s="71"/>
      <c r="AC1531" s="71"/>
      <c r="AD1531" s="71"/>
      <c r="AE1531" s="71"/>
    </row>
    <row r="1532" spans="1:31">
      <c r="A1532" s="71"/>
      <c r="B1532" s="297"/>
      <c r="C1532" s="296"/>
      <c r="D1532" s="265"/>
      <c r="X1532" s="71"/>
      <c r="Y1532" s="71"/>
      <c r="Z1532" s="71"/>
      <c r="AA1532" s="71"/>
      <c r="AB1532" s="71"/>
      <c r="AC1532" s="71"/>
      <c r="AD1532" s="71"/>
      <c r="AE1532" s="71"/>
    </row>
    <row r="1533" spans="1:31" ht="38.25">
      <c r="A1533" s="49">
        <v>4</v>
      </c>
      <c r="B1533" s="116" t="s">
        <v>1442</v>
      </c>
      <c r="C1533" s="71"/>
      <c r="D1533" s="115"/>
      <c r="Z1533" s="71"/>
      <c r="AA1533" s="71"/>
      <c r="AB1533" s="71"/>
      <c r="AC1533" s="71"/>
      <c r="AD1533" s="71"/>
      <c r="AE1533" s="71"/>
    </row>
    <row r="1534" spans="1:31" ht="25.5">
      <c r="A1534" s="49"/>
      <c r="B1534" s="98" t="s">
        <v>812</v>
      </c>
      <c r="D1534" s="1568"/>
    </row>
    <row r="1535" spans="1:31">
      <c r="A1535" s="49"/>
      <c r="B1535" s="98" t="s">
        <v>813</v>
      </c>
      <c r="D1535" s="1568"/>
    </row>
    <row r="1536" spans="1:31" ht="38.25">
      <c r="A1536" s="71"/>
      <c r="B1536" s="123" t="s">
        <v>814</v>
      </c>
      <c r="C1536" s="112" t="s">
        <v>81</v>
      </c>
      <c r="D1536" s="1568">
        <v>1290</v>
      </c>
      <c r="Z1536" s="71"/>
      <c r="AA1536" s="71"/>
      <c r="AB1536" s="71"/>
      <c r="AC1536" s="71"/>
      <c r="AD1536" s="71"/>
      <c r="AE1536" s="71"/>
    </row>
    <row r="1537" spans="1:31">
      <c r="A1537" s="49"/>
      <c r="B1537" s="98"/>
      <c r="D1537" s="1568"/>
      <c r="Z1537" s="71"/>
      <c r="AA1537" s="71"/>
      <c r="AB1537" s="71"/>
      <c r="AC1537" s="71"/>
      <c r="AD1537" s="71"/>
      <c r="AE1537" s="71"/>
    </row>
    <row r="1538" spans="1:31">
      <c r="A1538" s="49"/>
      <c r="B1538" s="98"/>
      <c r="D1538" s="1568"/>
      <c r="Z1538" s="71"/>
      <c r="AA1538" s="71"/>
      <c r="AB1538" s="71"/>
      <c r="AC1538" s="71"/>
      <c r="AD1538" s="71"/>
      <c r="AE1538" s="71"/>
    </row>
    <row r="1539" spans="1:31">
      <c r="A1539" s="301"/>
      <c r="B1539" s="132" t="s">
        <v>1443</v>
      </c>
      <c r="C1539" s="302"/>
      <c r="D1539" s="238"/>
      <c r="E1539" s="303"/>
      <c r="F1539" s="280"/>
    </row>
    <row r="1540" spans="1:31">
      <c r="A1540" s="64"/>
      <c r="B1540" s="87"/>
      <c r="D1540" s="1568"/>
    </row>
    <row r="1541" spans="1:31">
      <c r="A1541" s="49"/>
      <c r="B1541" s="144"/>
      <c r="C1541" s="60"/>
      <c r="D1541" s="94"/>
      <c r="F1541" s="72"/>
    </row>
    <row r="1542" spans="1:31">
      <c r="A1542" s="49"/>
      <c r="B1542" s="266" t="s">
        <v>1444</v>
      </c>
      <c r="C1542" s="60"/>
      <c r="D1542" s="94"/>
      <c r="F1542" s="72"/>
    </row>
    <row r="1543" spans="1:31">
      <c r="A1543" s="49"/>
      <c r="B1543" s="87"/>
      <c r="C1543" s="60"/>
      <c r="D1543" s="94"/>
      <c r="F1543" s="72"/>
    </row>
    <row r="1544" spans="1:31">
      <c r="A1544" s="64"/>
      <c r="B1544" s="59"/>
      <c r="C1544" s="60"/>
      <c r="D1544" s="1568"/>
      <c r="E1544" s="61"/>
      <c r="F1544" s="62"/>
      <c r="G1544" s="63"/>
    </row>
    <row r="1545" spans="1:31" ht="25.5">
      <c r="A1545" s="65" t="s">
        <v>40</v>
      </c>
      <c r="B1545" s="66" t="s">
        <v>41</v>
      </c>
      <c r="C1545" s="67" t="s">
        <v>42</v>
      </c>
      <c r="D1545" s="68" t="s">
        <v>43</v>
      </c>
      <c r="E1545" s="69" t="s">
        <v>44</v>
      </c>
      <c r="F1545" s="70" t="s">
        <v>45</v>
      </c>
      <c r="G1545" s="71"/>
    </row>
    <row r="1546" spans="1:31">
      <c r="A1546" s="64"/>
      <c r="B1546" s="59"/>
      <c r="C1546" s="60"/>
      <c r="D1546" s="1568"/>
      <c r="E1546" s="61"/>
      <c r="F1546" s="72"/>
      <c r="G1546" s="73"/>
    </row>
    <row r="1547" spans="1:31">
      <c r="A1547" s="49"/>
      <c r="B1547" s="87"/>
      <c r="C1547" s="60"/>
      <c r="D1547" s="94"/>
    </row>
    <row r="1548" spans="1:31" ht="51">
      <c r="A1548" s="49">
        <v>1</v>
      </c>
      <c r="B1548" s="111" t="s">
        <v>817</v>
      </c>
      <c r="C1548" s="119" t="s">
        <v>83</v>
      </c>
      <c r="D1548" s="118">
        <v>260</v>
      </c>
      <c r="F1548" s="72"/>
    </row>
    <row r="1549" spans="1:31">
      <c r="A1549" s="49"/>
      <c r="D1549" s="117"/>
      <c r="F1549" s="72"/>
    </row>
    <row r="1550" spans="1:31">
      <c r="A1550" s="49"/>
      <c r="B1550" s="87"/>
      <c r="C1550" s="119"/>
      <c r="D1550" s="118"/>
      <c r="E1550" s="62"/>
      <c r="F1550" s="72"/>
      <c r="G1550" s="122"/>
      <c r="H1550" s="122"/>
      <c r="I1550" s="122"/>
      <c r="J1550" s="122"/>
      <c r="K1550" s="122"/>
      <c r="L1550" s="122"/>
      <c r="M1550" s="122"/>
      <c r="N1550" s="122"/>
      <c r="O1550" s="122"/>
      <c r="P1550" s="122"/>
      <c r="Q1550" s="122"/>
      <c r="R1550" s="122"/>
      <c r="S1550" s="122"/>
      <c r="T1550" s="122"/>
      <c r="U1550" s="122"/>
      <c r="V1550" s="122"/>
      <c r="W1550" s="122"/>
      <c r="X1550" s="122"/>
      <c r="Y1550" s="122"/>
      <c r="Z1550" s="122"/>
      <c r="AA1550" s="122"/>
      <c r="AB1550" s="122"/>
      <c r="AC1550" s="122"/>
      <c r="AD1550" s="122"/>
      <c r="AE1550" s="122"/>
    </row>
    <row r="1551" spans="1:31" ht="51">
      <c r="A1551" s="54">
        <v>2</v>
      </c>
      <c r="B1551" s="304" t="s">
        <v>818</v>
      </c>
      <c r="D1551" s="113"/>
      <c r="F1551" s="72"/>
      <c r="G1551" s="122"/>
      <c r="H1551" s="122"/>
      <c r="I1551" s="122"/>
      <c r="J1551" s="122"/>
      <c r="K1551" s="122"/>
      <c r="L1551" s="122"/>
      <c r="M1551" s="122"/>
      <c r="N1551" s="122"/>
      <c r="O1551" s="122"/>
      <c r="P1551" s="122"/>
      <c r="Q1551" s="122"/>
      <c r="R1551" s="122"/>
      <c r="S1551" s="122"/>
      <c r="T1551" s="122"/>
      <c r="U1551" s="122"/>
      <c r="V1551" s="122"/>
      <c r="W1551" s="122"/>
      <c r="X1551" s="122"/>
      <c r="Y1551" s="122"/>
      <c r="Z1551" s="122"/>
      <c r="AA1551" s="122"/>
      <c r="AB1551" s="122"/>
      <c r="AC1551" s="122"/>
      <c r="AD1551" s="122"/>
      <c r="AE1551" s="122"/>
    </row>
    <row r="1552" spans="1:31" ht="63.75">
      <c r="B1552" s="304" t="s">
        <v>819</v>
      </c>
      <c r="C1552" s="60"/>
      <c r="D1552" s="94"/>
      <c r="F1552" s="72"/>
    </row>
    <row r="1553" spans="1:31">
      <c r="A1553" s="49" t="s">
        <v>63</v>
      </c>
      <c r="B1553" s="108" t="s">
        <v>820</v>
      </c>
      <c r="C1553" s="112" t="s">
        <v>83</v>
      </c>
      <c r="D1553" s="117">
        <v>2010</v>
      </c>
      <c r="F1553" s="72"/>
    </row>
    <row r="1554" spans="1:31">
      <c r="B1554" s="98"/>
      <c r="C1554" s="71"/>
      <c r="D1554" s="115"/>
      <c r="F1554" s="72"/>
    </row>
    <row r="1555" spans="1:31" ht="38.25">
      <c r="A1555" s="54">
        <v>3</v>
      </c>
      <c r="B1555" s="304" t="s">
        <v>821</v>
      </c>
      <c r="D1555" s="113"/>
      <c r="E1555" s="62"/>
      <c r="F1555" s="72"/>
      <c r="G1555" s="122"/>
      <c r="H1555" s="122"/>
      <c r="I1555" s="122"/>
      <c r="J1555" s="122"/>
      <c r="K1555" s="122"/>
      <c r="L1555" s="122"/>
      <c r="M1555" s="122"/>
      <c r="N1555" s="122"/>
      <c r="O1555" s="122"/>
      <c r="P1555" s="122"/>
      <c r="Q1555" s="122"/>
      <c r="R1555" s="122"/>
      <c r="S1555" s="122"/>
      <c r="T1555" s="122"/>
      <c r="U1555" s="122"/>
      <c r="V1555" s="122"/>
      <c r="W1555" s="122"/>
      <c r="X1555" s="122"/>
      <c r="Y1555" s="122"/>
      <c r="Z1555" s="122"/>
      <c r="AA1555" s="122"/>
      <c r="AB1555" s="122"/>
      <c r="AC1555" s="122"/>
      <c r="AD1555" s="122"/>
      <c r="AE1555" s="122"/>
    </row>
    <row r="1556" spans="1:31" ht="25.5">
      <c r="A1556" s="54"/>
      <c r="B1556" s="305" t="s">
        <v>822</v>
      </c>
      <c r="C1556" s="112"/>
      <c r="D1556" s="117"/>
      <c r="F1556" s="72"/>
      <c r="G1556" s="122"/>
      <c r="H1556" s="122"/>
      <c r="I1556" s="122"/>
      <c r="J1556" s="122"/>
      <c r="K1556" s="122"/>
      <c r="L1556" s="122"/>
      <c r="M1556" s="122"/>
      <c r="N1556" s="122"/>
      <c r="O1556" s="122"/>
      <c r="P1556" s="122"/>
      <c r="Q1556" s="122"/>
      <c r="R1556" s="122"/>
      <c r="S1556" s="122"/>
      <c r="T1556" s="122"/>
      <c r="U1556" s="122"/>
      <c r="V1556" s="122"/>
      <c r="W1556" s="122"/>
      <c r="X1556" s="122"/>
      <c r="Y1556" s="122"/>
      <c r="Z1556" s="122"/>
      <c r="AA1556" s="122"/>
      <c r="AB1556" s="122"/>
      <c r="AC1556" s="122"/>
      <c r="AD1556" s="122"/>
      <c r="AE1556" s="122"/>
    </row>
    <row r="1557" spans="1:31" ht="51">
      <c r="B1557" s="304" t="s">
        <v>823</v>
      </c>
      <c r="C1557" s="60"/>
      <c r="D1557" s="94"/>
      <c r="F1557" s="72"/>
    </row>
    <row r="1558" spans="1:31">
      <c r="A1558" s="49" t="s">
        <v>63</v>
      </c>
      <c r="B1558" s="306" t="s">
        <v>824</v>
      </c>
      <c r="C1558" s="112" t="s">
        <v>83</v>
      </c>
      <c r="D1558" s="117">
        <v>1520</v>
      </c>
      <c r="F1558" s="72"/>
    </row>
    <row r="1559" spans="1:31">
      <c r="A1559" s="49"/>
      <c r="B1559" s="306"/>
      <c r="D1559" s="117"/>
      <c r="F1559" s="72"/>
    </row>
    <row r="1560" spans="1:31">
      <c r="B1560" s="98"/>
      <c r="C1560" s="71"/>
      <c r="D1560" s="115"/>
      <c r="F1560" s="72"/>
    </row>
    <row r="1561" spans="1:31" ht="38.25">
      <c r="A1561" s="21">
        <v>4</v>
      </c>
      <c r="B1561" s="304" t="s">
        <v>825</v>
      </c>
      <c r="D1561" s="113"/>
      <c r="E1561" s="62"/>
      <c r="F1561" s="72"/>
      <c r="G1561" s="122"/>
      <c r="H1561" s="122"/>
      <c r="I1561" s="122"/>
      <c r="J1561" s="122"/>
      <c r="K1561" s="122"/>
      <c r="L1561" s="122"/>
      <c r="M1561" s="122"/>
      <c r="N1561" s="122"/>
      <c r="O1561" s="122"/>
      <c r="P1561" s="122"/>
      <c r="Q1561" s="122"/>
      <c r="R1561" s="122"/>
      <c r="S1561" s="122"/>
      <c r="T1561" s="122"/>
      <c r="U1561" s="122"/>
      <c r="V1561" s="122"/>
      <c r="W1561" s="122"/>
      <c r="X1561" s="122"/>
      <c r="Y1561" s="122"/>
      <c r="Z1561" s="122"/>
      <c r="AA1561" s="122"/>
      <c r="AB1561" s="122"/>
      <c r="AC1561" s="122"/>
      <c r="AD1561" s="122"/>
      <c r="AE1561" s="122"/>
    </row>
    <row r="1562" spans="1:31" ht="25.5">
      <c r="A1562" s="21"/>
      <c r="B1562" s="305" t="s">
        <v>822</v>
      </c>
      <c r="C1562" s="112"/>
      <c r="D1562" s="117"/>
      <c r="F1562" s="72"/>
      <c r="G1562" s="122"/>
      <c r="H1562" s="122"/>
      <c r="I1562" s="122"/>
      <c r="J1562" s="122"/>
      <c r="K1562" s="122"/>
      <c r="L1562" s="122"/>
      <c r="M1562" s="122"/>
      <c r="N1562" s="122"/>
      <c r="O1562" s="122"/>
      <c r="P1562" s="122"/>
      <c r="Q1562" s="122"/>
      <c r="R1562" s="122"/>
      <c r="S1562" s="122"/>
      <c r="T1562" s="122"/>
      <c r="U1562" s="122"/>
      <c r="V1562" s="122"/>
      <c r="W1562" s="122"/>
      <c r="X1562" s="122"/>
      <c r="Y1562" s="122"/>
      <c r="Z1562" s="122"/>
      <c r="AA1562" s="122"/>
      <c r="AB1562" s="122"/>
      <c r="AC1562" s="122"/>
      <c r="AD1562" s="122"/>
      <c r="AE1562" s="122"/>
    </row>
    <row r="1563" spans="1:31" ht="51">
      <c r="A1563" s="14"/>
      <c r="B1563" s="111" t="s">
        <v>826</v>
      </c>
      <c r="C1563" s="112"/>
      <c r="D1563" s="117"/>
      <c r="F1563" s="72"/>
      <c r="G1563" s="122"/>
      <c r="H1563" s="122"/>
      <c r="I1563" s="122"/>
      <c r="J1563" s="122"/>
      <c r="K1563" s="122"/>
      <c r="L1563" s="122"/>
      <c r="M1563" s="122"/>
      <c r="N1563" s="122"/>
      <c r="O1563" s="122"/>
      <c r="P1563" s="122"/>
      <c r="Q1563" s="122"/>
      <c r="R1563" s="122"/>
      <c r="S1563" s="122"/>
      <c r="T1563" s="122"/>
      <c r="U1563" s="122"/>
      <c r="V1563" s="122"/>
      <c r="W1563" s="122"/>
      <c r="X1563" s="122"/>
      <c r="Y1563" s="122"/>
      <c r="Z1563" s="122"/>
      <c r="AA1563" s="122"/>
      <c r="AB1563" s="122"/>
      <c r="AC1563" s="122"/>
      <c r="AD1563" s="122"/>
      <c r="AE1563" s="122"/>
    </row>
    <row r="1564" spans="1:31">
      <c r="A1564" s="14" t="s">
        <v>63</v>
      </c>
      <c r="B1564" s="306" t="s">
        <v>824</v>
      </c>
      <c r="C1564" s="112" t="s">
        <v>83</v>
      </c>
      <c r="D1564" s="117">
        <v>950</v>
      </c>
      <c r="F1564" s="72"/>
      <c r="G1564" s="122"/>
      <c r="H1564" s="122"/>
      <c r="I1564" s="122"/>
      <c r="J1564" s="122"/>
      <c r="K1564" s="122"/>
      <c r="L1564" s="122"/>
      <c r="M1564" s="122"/>
      <c r="N1564" s="122"/>
      <c r="O1564" s="122"/>
      <c r="P1564" s="122"/>
      <c r="Q1564" s="122"/>
      <c r="R1564" s="122"/>
      <c r="S1564" s="122"/>
      <c r="T1564" s="122"/>
      <c r="U1564" s="122"/>
      <c r="V1564" s="122"/>
      <c r="W1564" s="122"/>
      <c r="X1564" s="122"/>
      <c r="Y1564" s="122"/>
      <c r="Z1564" s="122"/>
      <c r="AA1564" s="122"/>
      <c r="AB1564" s="122"/>
      <c r="AC1564" s="122"/>
      <c r="AD1564" s="122"/>
      <c r="AE1564" s="122"/>
    </row>
    <row r="1565" spans="1:31">
      <c r="A1565" s="14"/>
      <c r="B1565" s="306"/>
      <c r="C1565" s="112"/>
      <c r="D1565" s="117"/>
      <c r="F1565" s="72"/>
      <c r="G1565" s="122"/>
      <c r="H1565" s="122"/>
      <c r="I1565" s="122"/>
      <c r="J1565" s="122"/>
      <c r="K1565" s="122"/>
      <c r="L1565" s="122"/>
      <c r="M1565" s="122"/>
      <c r="N1565" s="122"/>
      <c r="O1565" s="122"/>
      <c r="P1565" s="122"/>
      <c r="Q1565" s="122"/>
      <c r="R1565" s="122"/>
      <c r="S1565" s="122"/>
      <c r="T1565" s="122"/>
      <c r="U1565" s="122"/>
      <c r="V1565" s="122"/>
      <c r="W1565" s="122"/>
      <c r="X1565" s="122"/>
      <c r="Y1565" s="122"/>
      <c r="Z1565" s="122"/>
      <c r="AA1565" s="122"/>
      <c r="AB1565" s="122"/>
      <c r="AC1565" s="122"/>
      <c r="AD1565" s="122"/>
      <c r="AE1565" s="122"/>
    </row>
    <row r="1566" spans="1:31" ht="25.5">
      <c r="A1566" s="49">
        <v>5</v>
      </c>
      <c r="B1566" s="124" t="s">
        <v>827</v>
      </c>
      <c r="C1566" s="307"/>
      <c r="D1566" s="308"/>
    </row>
    <row r="1567" spans="1:31" ht="25.5">
      <c r="A1567" s="49"/>
      <c r="B1567" s="309" t="s">
        <v>822</v>
      </c>
      <c r="C1567" s="307"/>
      <c r="D1567" s="308"/>
    </row>
    <row r="1568" spans="1:31" ht="25.5">
      <c r="A1568" s="49"/>
      <c r="B1568" s="124" t="s">
        <v>828</v>
      </c>
      <c r="C1568" s="119" t="s">
        <v>83</v>
      </c>
      <c r="D1568" s="118">
        <v>360</v>
      </c>
    </row>
    <row r="1569" spans="1:31">
      <c r="A1569" s="49"/>
      <c r="B1569" s="124"/>
      <c r="C1569" s="119"/>
      <c r="D1569" s="118"/>
    </row>
    <row r="1570" spans="1:31">
      <c r="A1570" s="49"/>
      <c r="B1570" s="124"/>
      <c r="C1570" s="119"/>
      <c r="D1570" s="118"/>
    </row>
    <row r="1571" spans="1:31" ht="38.25">
      <c r="A1571" s="49">
        <v>6</v>
      </c>
      <c r="B1571" s="124" t="s">
        <v>829</v>
      </c>
      <c r="C1571" s="307"/>
      <c r="D1571" s="308"/>
    </row>
    <row r="1572" spans="1:31" ht="25.5">
      <c r="A1572" s="49"/>
      <c r="B1572" s="124" t="s">
        <v>828</v>
      </c>
      <c r="C1572" s="119" t="s">
        <v>83</v>
      </c>
      <c r="D1572" s="118">
        <v>100</v>
      </c>
    </row>
    <row r="1573" spans="1:31">
      <c r="A1573" s="49"/>
      <c r="B1573" s="124"/>
      <c r="C1573" s="119"/>
      <c r="D1573" s="118"/>
    </row>
    <row r="1574" spans="1:31">
      <c r="A1574" s="49"/>
      <c r="B1574" s="124"/>
      <c r="C1574" s="119"/>
      <c r="D1574" s="118"/>
    </row>
    <row r="1575" spans="1:31" ht="38.25">
      <c r="A1575" s="49">
        <v>7</v>
      </c>
      <c r="B1575" s="98" t="s">
        <v>830</v>
      </c>
      <c r="C1575" s="71"/>
      <c r="D1575" s="115"/>
    </row>
    <row r="1576" spans="1:31" ht="25.5">
      <c r="A1576" s="49"/>
      <c r="B1576" s="98" t="s">
        <v>831</v>
      </c>
      <c r="C1576" s="112" t="s">
        <v>81</v>
      </c>
      <c r="D1576" s="117">
        <v>45</v>
      </c>
    </row>
    <row r="1577" spans="1:31">
      <c r="A1577" s="49"/>
      <c r="B1577" s="87"/>
      <c r="C1577" s="60"/>
      <c r="D1577" s="94"/>
      <c r="E1577" s="62"/>
      <c r="F1577" s="62"/>
      <c r="G1577" s="122"/>
      <c r="H1577" s="122"/>
      <c r="I1577" s="122"/>
      <c r="J1577" s="122"/>
      <c r="K1577" s="122"/>
      <c r="L1577" s="122"/>
      <c r="M1577" s="122"/>
      <c r="N1577" s="122"/>
      <c r="O1577" s="122"/>
      <c r="P1577" s="122"/>
      <c r="Q1577" s="122"/>
      <c r="R1577" s="122"/>
      <c r="S1577" s="122"/>
      <c r="T1577" s="122"/>
      <c r="U1577" s="122"/>
      <c r="V1577" s="122"/>
      <c r="W1577" s="122"/>
      <c r="X1577" s="122"/>
      <c r="Y1577" s="122"/>
      <c r="Z1577" s="122"/>
      <c r="AA1577" s="122"/>
      <c r="AB1577" s="122"/>
      <c r="AC1577" s="122"/>
      <c r="AD1577" s="122"/>
      <c r="AE1577" s="122"/>
    </row>
    <row r="1578" spans="1:31">
      <c r="A1578" s="49"/>
      <c r="B1578" s="87"/>
      <c r="C1578" s="60"/>
      <c r="D1578" s="94"/>
    </row>
    <row r="1579" spans="1:31" ht="63.75">
      <c r="A1579" s="49">
        <v>8</v>
      </c>
      <c r="B1579" s="98" t="s">
        <v>832</v>
      </c>
      <c r="C1579" s="71"/>
      <c r="D1579" s="115"/>
    </row>
    <row r="1580" spans="1:31" ht="25.5">
      <c r="A1580" s="49"/>
      <c r="B1580" s="98" t="s">
        <v>833</v>
      </c>
      <c r="C1580" s="60"/>
      <c r="D1580" s="94"/>
      <c r="E1580" s="62"/>
      <c r="F1580" s="62"/>
      <c r="G1580" s="122"/>
      <c r="H1580" s="122"/>
      <c r="I1580" s="122"/>
      <c r="J1580" s="122"/>
      <c r="K1580" s="122"/>
      <c r="L1580" s="122"/>
      <c r="M1580" s="122"/>
      <c r="N1580" s="122"/>
      <c r="O1580" s="122"/>
      <c r="P1580" s="122"/>
      <c r="Q1580" s="122"/>
      <c r="R1580" s="122"/>
      <c r="S1580" s="122"/>
      <c r="T1580" s="122"/>
      <c r="U1580" s="122"/>
      <c r="V1580" s="122"/>
      <c r="W1580" s="122"/>
      <c r="X1580" s="122"/>
      <c r="Y1580" s="122"/>
      <c r="Z1580" s="122"/>
      <c r="AA1580" s="122"/>
      <c r="AB1580" s="122"/>
      <c r="AC1580" s="122"/>
      <c r="AD1580" s="122"/>
      <c r="AE1580" s="122"/>
    </row>
    <row r="1581" spans="1:31" ht="25.5">
      <c r="A1581" s="49"/>
      <c r="B1581" s="98" t="s">
        <v>834</v>
      </c>
      <c r="C1581" s="112" t="s">
        <v>83</v>
      </c>
      <c r="D1581" s="117">
        <v>350</v>
      </c>
      <c r="G1581" s="122"/>
      <c r="H1581" s="122"/>
      <c r="I1581" s="122"/>
      <c r="J1581" s="122"/>
      <c r="K1581" s="122"/>
      <c r="L1581" s="122"/>
      <c r="M1581" s="122"/>
      <c r="N1581" s="122"/>
      <c r="O1581" s="122"/>
      <c r="P1581" s="122"/>
      <c r="Q1581" s="122"/>
      <c r="R1581" s="122"/>
      <c r="S1581" s="122"/>
      <c r="T1581" s="122"/>
      <c r="U1581" s="122"/>
      <c r="V1581" s="122"/>
      <c r="W1581" s="122"/>
      <c r="X1581" s="122"/>
      <c r="Y1581" s="122"/>
      <c r="Z1581" s="122"/>
      <c r="AA1581" s="122"/>
      <c r="AB1581" s="122"/>
      <c r="AC1581" s="122"/>
      <c r="AD1581" s="122"/>
      <c r="AE1581" s="122"/>
    </row>
    <row r="1582" spans="1:31">
      <c r="A1582" s="49"/>
      <c r="B1582" s="87"/>
      <c r="C1582" s="60"/>
      <c r="D1582" s="94"/>
      <c r="G1582" s="122"/>
      <c r="H1582" s="122"/>
      <c r="I1582" s="122"/>
      <c r="J1582" s="122"/>
      <c r="K1582" s="122"/>
      <c r="L1582" s="122"/>
      <c r="M1582" s="122"/>
      <c r="N1582" s="122"/>
      <c r="O1582" s="122"/>
      <c r="P1582" s="122"/>
      <c r="Q1582" s="122"/>
      <c r="R1582" s="122"/>
      <c r="S1582" s="122"/>
      <c r="T1582" s="122"/>
      <c r="U1582" s="122"/>
      <c r="V1582" s="122"/>
      <c r="W1582" s="122"/>
      <c r="X1582" s="122"/>
      <c r="Y1582" s="122"/>
      <c r="Z1582" s="122"/>
      <c r="AA1582" s="122"/>
      <c r="AB1582" s="122"/>
      <c r="AC1582" s="122"/>
      <c r="AD1582" s="122"/>
      <c r="AE1582" s="122"/>
    </row>
    <row r="1583" spans="1:31">
      <c r="B1583" s="98"/>
      <c r="C1583" s="71"/>
      <c r="D1583" s="115"/>
    </row>
    <row r="1584" spans="1:31" ht="38.25">
      <c r="A1584" s="54">
        <v>9</v>
      </c>
      <c r="B1584" s="92" t="s">
        <v>835</v>
      </c>
      <c r="C1584" s="112" t="s">
        <v>83</v>
      </c>
      <c r="D1584" s="117">
        <v>70</v>
      </c>
    </row>
    <row r="1585" spans="1:4">
      <c r="B1585" s="98"/>
      <c r="C1585" s="60"/>
      <c r="D1585" s="94"/>
    </row>
    <row r="1586" spans="1:4" ht="51">
      <c r="A1586" s="49">
        <v>10</v>
      </c>
      <c r="B1586" s="124" t="s">
        <v>836</v>
      </c>
      <c r="C1586" s="60" t="s">
        <v>83</v>
      </c>
      <c r="D1586" s="94">
        <v>185</v>
      </c>
    </row>
    <row r="1587" spans="1:4">
      <c r="A1587" s="49"/>
      <c r="D1587" s="117"/>
    </row>
    <row r="1588" spans="1:4">
      <c r="A1588" s="49"/>
      <c r="D1588" s="117"/>
    </row>
    <row r="1589" spans="1:4" ht="51">
      <c r="A1589" s="49">
        <v>11</v>
      </c>
      <c r="B1589" s="124" t="s">
        <v>837</v>
      </c>
      <c r="C1589" s="119"/>
      <c r="D1589" s="118"/>
    </row>
    <row r="1590" spans="1:4" ht="38.25">
      <c r="A1590" s="49" t="s">
        <v>63</v>
      </c>
      <c r="B1590" s="124" t="s">
        <v>838</v>
      </c>
      <c r="C1590" s="50"/>
      <c r="D1590" s="94"/>
    </row>
    <row r="1591" spans="1:4" ht="25.5">
      <c r="A1591" s="49" t="s">
        <v>63</v>
      </c>
      <c r="B1591" s="116" t="s">
        <v>839</v>
      </c>
      <c r="C1591" s="50"/>
      <c r="D1591" s="94"/>
    </row>
    <row r="1592" spans="1:4">
      <c r="A1592" s="49" t="s">
        <v>63</v>
      </c>
      <c r="B1592" s="116" t="s">
        <v>840</v>
      </c>
      <c r="C1592" s="50"/>
      <c r="D1592" s="94"/>
    </row>
    <row r="1593" spans="1:4">
      <c r="A1593" s="54" t="s">
        <v>63</v>
      </c>
      <c r="B1593" s="124" t="s">
        <v>841</v>
      </c>
      <c r="C1593" s="119" t="s">
        <v>83</v>
      </c>
      <c r="D1593" s="118">
        <v>100</v>
      </c>
    </row>
    <row r="1594" spans="1:4">
      <c r="A1594" s="49"/>
      <c r="D1594" s="117"/>
    </row>
    <row r="1595" spans="1:4" ht="51">
      <c r="A1595" s="49">
        <v>12</v>
      </c>
      <c r="B1595" s="124" t="s">
        <v>842</v>
      </c>
      <c r="C1595" s="119"/>
      <c r="D1595" s="118"/>
    </row>
    <row r="1596" spans="1:4" ht="38.25">
      <c r="A1596" s="49" t="s">
        <v>63</v>
      </c>
      <c r="B1596" s="124" t="s">
        <v>838</v>
      </c>
      <c r="C1596" s="50"/>
      <c r="D1596" s="94"/>
    </row>
    <row r="1597" spans="1:4" ht="25.5">
      <c r="A1597" s="49" t="s">
        <v>63</v>
      </c>
      <c r="B1597" s="116" t="s">
        <v>839</v>
      </c>
      <c r="C1597" s="50"/>
      <c r="D1597" s="94"/>
    </row>
    <row r="1598" spans="1:4">
      <c r="A1598" s="49" t="s">
        <v>63</v>
      </c>
      <c r="B1598" s="116" t="s">
        <v>840</v>
      </c>
      <c r="C1598" s="50"/>
      <c r="D1598" s="94"/>
    </row>
    <row r="1599" spans="1:4">
      <c r="A1599" s="54" t="s">
        <v>63</v>
      </c>
      <c r="B1599" s="124" t="s">
        <v>841</v>
      </c>
      <c r="C1599" s="119" t="s">
        <v>83</v>
      </c>
      <c r="D1599" s="118">
        <v>200</v>
      </c>
    </row>
    <row r="1600" spans="1:4">
      <c r="A1600" s="49"/>
      <c r="D1600" s="117"/>
    </row>
    <row r="1601" spans="1:31">
      <c r="B1601" s="98"/>
      <c r="C1601" s="71"/>
      <c r="D1601" s="115"/>
    </row>
    <row r="1602" spans="1:31">
      <c r="A1602" s="131"/>
      <c r="B1602" s="310" t="s">
        <v>1445</v>
      </c>
      <c r="C1602" s="133"/>
      <c r="D1602" s="134"/>
      <c r="E1602" s="135"/>
      <c r="F1602" s="136"/>
    </row>
    <row r="1603" spans="1:31">
      <c r="A1603" s="49"/>
      <c r="B1603" s="87"/>
      <c r="C1603" s="60"/>
      <c r="D1603" s="94"/>
    </row>
    <row r="1604" spans="1:31">
      <c r="A1604" s="49"/>
      <c r="B1604" s="87"/>
      <c r="C1604" s="60"/>
      <c r="D1604" s="94"/>
    </row>
    <row r="1605" spans="1:31">
      <c r="A1605" s="49"/>
      <c r="B1605" s="87" t="s">
        <v>1446</v>
      </c>
      <c r="C1605" s="60"/>
      <c r="D1605" s="94"/>
    </row>
    <row r="1606" spans="1:31">
      <c r="A1606" s="49"/>
      <c r="B1606" s="87"/>
      <c r="C1606" s="60"/>
      <c r="D1606" s="94"/>
    </row>
    <row r="1607" spans="1:31">
      <c r="A1607" s="64"/>
      <c r="B1607" s="59"/>
      <c r="C1607" s="60"/>
      <c r="D1607" s="1568"/>
      <c r="E1607" s="61"/>
      <c r="F1607" s="62"/>
      <c r="G1607" s="63"/>
    </row>
    <row r="1608" spans="1:31" ht="25.5">
      <c r="A1608" s="65" t="s">
        <v>40</v>
      </c>
      <c r="B1608" s="66" t="s">
        <v>41</v>
      </c>
      <c r="C1608" s="67" t="s">
        <v>42</v>
      </c>
      <c r="D1608" s="68" t="s">
        <v>43</v>
      </c>
      <c r="E1608" s="69" t="s">
        <v>44</v>
      </c>
      <c r="F1608" s="70" t="s">
        <v>45</v>
      </c>
      <c r="G1608" s="71"/>
    </row>
    <row r="1609" spans="1:31">
      <c r="A1609" s="64"/>
      <c r="B1609" s="59"/>
      <c r="C1609" s="60"/>
      <c r="D1609" s="1568"/>
      <c r="E1609" s="61"/>
      <c r="F1609" s="72"/>
      <c r="G1609" s="73"/>
    </row>
    <row r="1610" spans="1:31">
      <c r="A1610" s="49"/>
      <c r="B1610" s="87"/>
      <c r="C1610" s="60"/>
      <c r="D1610" s="94"/>
    </row>
    <row r="1611" spans="1:31" ht="38.25">
      <c r="A1611" s="49">
        <v>1</v>
      </c>
      <c r="B1611" s="98" t="s">
        <v>845</v>
      </c>
      <c r="C1611" s="60" t="s">
        <v>72</v>
      </c>
      <c r="D1611" s="94">
        <v>1</v>
      </c>
      <c r="Z1611" s="71"/>
      <c r="AA1611" s="71"/>
      <c r="AB1611" s="71"/>
      <c r="AC1611" s="71"/>
      <c r="AD1611" s="71"/>
      <c r="AE1611" s="71"/>
    </row>
    <row r="1612" spans="1:31">
      <c r="A1612" s="49"/>
      <c r="B1612" s="98"/>
      <c r="C1612" s="60"/>
      <c r="D1612" s="94"/>
      <c r="Z1612" s="71"/>
      <c r="AA1612" s="71"/>
      <c r="AB1612" s="71"/>
      <c r="AC1612" s="71"/>
      <c r="AD1612" s="71"/>
      <c r="AE1612" s="71"/>
    </row>
    <row r="1613" spans="1:31">
      <c r="A1613" s="49"/>
      <c r="B1613" s="98" t="s">
        <v>846</v>
      </c>
      <c r="C1613" s="60"/>
      <c r="D1613" s="94"/>
      <c r="Z1613" s="71"/>
      <c r="AA1613" s="71"/>
      <c r="AB1613" s="71"/>
      <c r="AC1613" s="71"/>
      <c r="AD1613" s="71"/>
      <c r="AE1613" s="71"/>
    </row>
    <row r="1614" spans="1:31">
      <c r="A1614" s="49"/>
      <c r="B1614" s="98" t="s">
        <v>847</v>
      </c>
      <c r="C1614" s="60"/>
      <c r="D1614" s="94"/>
      <c r="Z1614" s="71"/>
      <c r="AA1614" s="71"/>
      <c r="AB1614" s="71"/>
      <c r="AC1614" s="71"/>
      <c r="AD1614" s="71"/>
      <c r="AE1614" s="71"/>
    </row>
    <row r="1615" spans="1:31">
      <c r="A1615" s="49"/>
      <c r="B1615" s="98" t="s">
        <v>848</v>
      </c>
      <c r="C1615" s="60"/>
      <c r="D1615" s="94"/>
      <c r="Z1615" s="71"/>
      <c r="AA1615" s="71"/>
      <c r="AB1615" s="71"/>
      <c r="AC1615" s="71"/>
      <c r="AD1615" s="71"/>
      <c r="AE1615" s="71"/>
    </row>
    <row r="1616" spans="1:31">
      <c r="A1616" s="49"/>
      <c r="B1616" s="98" t="s">
        <v>849</v>
      </c>
      <c r="C1616" s="60"/>
      <c r="D1616" s="94"/>
      <c r="Z1616" s="71"/>
      <c r="AA1616" s="71"/>
      <c r="AB1616" s="71"/>
      <c r="AC1616" s="71"/>
      <c r="AD1616" s="71"/>
      <c r="AE1616" s="71"/>
    </row>
    <row r="1617" spans="1:31">
      <c r="A1617" s="49"/>
      <c r="B1617" s="98" t="s">
        <v>850</v>
      </c>
      <c r="C1617" s="60"/>
      <c r="D1617" s="94"/>
    </row>
    <row r="1618" spans="1:31">
      <c r="A1618" s="49"/>
      <c r="B1618" s="98" t="s">
        <v>851</v>
      </c>
      <c r="D1618" s="117"/>
      <c r="Z1618" s="71"/>
      <c r="AA1618" s="71"/>
      <c r="AB1618" s="71"/>
      <c r="AC1618" s="71"/>
      <c r="AD1618" s="71"/>
      <c r="AE1618" s="71"/>
    </row>
    <row r="1619" spans="1:31" ht="25.5">
      <c r="A1619" s="71"/>
      <c r="B1619" s="98" t="s">
        <v>852</v>
      </c>
      <c r="C1619" s="60"/>
      <c r="D1619" s="94"/>
      <c r="Z1619" s="71"/>
      <c r="AA1619" s="71"/>
      <c r="AB1619" s="71"/>
      <c r="AC1619" s="71"/>
      <c r="AD1619" s="71"/>
      <c r="AE1619" s="71"/>
    </row>
    <row r="1620" spans="1:31">
      <c r="A1620" s="49"/>
      <c r="B1620" s="98"/>
      <c r="C1620" s="60"/>
      <c r="D1620" s="94"/>
      <c r="Z1620" s="71"/>
      <c r="AA1620" s="71"/>
      <c r="AB1620" s="71"/>
      <c r="AC1620" s="71"/>
      <c r="AD1620" s="71"/>
      <c r="AE1620" s="71"/>
    </row>
    <row r="1621" spans="1:31" ht="25.5">
      <c r="A1621" s="49">
        <v>2</v>
      </c>
      <c r="B1621" s="98" t="s">
        <v>853</v>
      </c>
      <c r="C1621" s="71"/>
      <c r="D1621" s="115"/>
      <c r="Z1621" s="71"/>
      <c r="AA1621" s="71"/>
      <c r="AB1621" s="71"/>
      <c r="AC1621" s="71"/>
      <c r="AD1621" s="71"/>
      <c r="AE1621" s="71"/>
    </row>
    <row r="1622" spans="1:31" ht="38.25">
      <c r="A1622" s="49"/>
      <c r="B1622" s="98" t="s">
        <v>854</v>
      </c>
      <c r="D1622" s="117"/>
    </row>
    <row r="1623" spans="1:31" ht="25.5">
      <c r="A1623" s="49"/>
      <c r="B1623" s="98" t="s">
        <v>855</v>
      </c>
      <c r="D1623" s="117"/>
    </row>
    <row r="1624" spans="1:31" ht="38.25">
      <c r="A1624" s="49"/>
      <c r="B1624" s="98" t="s">
        <v>856</v>
      </c>
      <c r="C1624" s="112" t="s">
        <v>72</v>
      </c>
      <c r="D1624" s="117">
        <v>1</v>
      </c>
      <c r="Z1624" s="71"/>
      <c r="AA1624" s="71"/>
      <c r="AB1624" s="71"/>
      <c r="AC1624" s="71"/>
      <c r="AD1624" s="71"/>
      <c r="AE1624" s="71"/>
    </row>
    <row r="1625" spans="1:31">
      <c r="A1625" s="49"/>
      <c r="B1625" s="98"/>
      <c r="D1625" s="117"/>
      <c r="Z1625" s="71"/>
      <c r="AA1625" s="71"/>
      <c r="AB1625" s="71"/>
      <c r="AC1625" s="71"/>
      <c r="AD1625" s="71"/>
      <c r="AE1625" s="71"/>
    </row>
    <row r="1626" spans="1:31" ht="38.25">
      <c r="A1626" s="49">
        <v>3</v>
      </c>
      <c r="B1626" s="98" t="s">
        <v>857</v>
      </c>
      <c r="C1626" s="112" t="s">
        <v>72</v>
      </c>
      <c r="D1626" s="117">
        <v>1</v>
      </c>
      <c r="Z1626" s="71"/>
      <c r="AA1626" s="71"/>
      <c r="AB1626" s="71"/>
      <c r="AC1626" s="71"/>
      <c r="AD1626" s="71"/>
      <c r="AE1626" s="71"/>
    </row>
    <row r="1627" spans="1:31">
      <c r="A1627" s="98"/>
      <c r="B1627" s="98"/>
      <c r="C1627" s="98"/>
      <c r="D1627" s="311"/>
      <c r="Z1627" s="71"/>
      <c r="AA1627" s="71"/>
      <c r="AB1627" s="71"/>
      <c r="AC1627" s="71"/>
      <c r="AD1627" s="71"/>
      <c r="AE1627" s="71"/>
    </row>
    <row r="1628" spans="1:31">
      <c r="A1628" s="98"/>
      <c r="B1628" s="98" t="s">
        <v>858</v>
      </c>
      <c r="C1628" s="98"/>
      <c r="D1628" s="311"/>
      <c r="Z1628" s="71"/>
      <c r="AA1628" s="71"/>
      <c r="AB1628" s="71"/>
      <c r="AC1628" s="71"/>
      <c r="AD1628" s="71"/>
      <c r="AE1628" s="71"/>
    </row>
    <row r="1629" spans="1:31">
      <c r="A1629" s="98"/>
      <c r="B1629" s="98" t="s">
        <v>859</v>
      </c>
      <c r="C1629" s="98"/>
      <c r="D1629" s="311"/>
      <c r="Z1629" s="71"/>
      <c r="AA1629" s="71"/>
      <c r="AB1629" s="71"/>
      <c r="AC1629" s="71"/>
      <c r="AD1629" s="71"/>
      <c r="AE1629" s="71"/>
    </row>
    <row r="1630" spans="1:31" ht="25.5">
      <c r="A1630" s="98"/>
      <c r="B1630" s="98" t="s">
        <v>860</v>
      </c>
      <c r="C1630" s="98"/>
      <c r="D1630" s="311"/>
      <c r="Z1630" s="71"/>
      <c r="AA1630" s="71"/>
      <c r="AB1630" s="71"/>
      <c r="AC1630" s="71"/>
      <c r="AD1630" s="71"/>
      <c r="AE1630" s="71"/>
    </row>
    <row r="1631" spans="1:31" ht="25.5">
      <c r="A1631" s="98"/>
      <c r="B1631" s="98" t="s">
        <v>861</v>
      </c>
      <c r="C1631" s="98"/>
      <c r="D1631" s="311"/>
      <c r="Z1631" s="71"/>
      <c r="AA1631" s="71"/>
      <c r="AB1631" s="71"/>
      <c r="AC1631" s="71"/>
      <c r="AD1631" s="71"/>
      <c r="AE1631" s="71"/>
    </row>
    <row r="1632" spans="1:31">
      <c r="A1632" s="98"/>
      <c r="B1632" s="98" t="s">
        <v>862</v>
      </c>
      <c r="C1632" s="98"/>
      <c r="D1632" s="311"/>
      <c r="Z1632" s="71"/>
      <c r="AA1632" s="71"/>
      <c r="AB1632" s="71"/>
      <c r="AC1632" s="71"/>
      <c r="AD1632" s="71"/>
      <c r="AE1632" s="71"/>
    </row>
    <row r="1633" spans="1:31" ht="25.5">
      <c r="A1633" s="98"/>
      <c r="B1633" s="98" t="s">
        <v>863</v>
      </c>
      <c r="C1633" s="98"/>
      <c r="D1633" s="311"/>
      <c r="Z1633" s="71"/>
      <c r="AA1633" s="71"/>
      <c r="AB1633" s="71"/>
      <c r="AC1633" s="71"/>
      <c r="AD1633" s="71"/>
      <c r="AE1633" s="71"/>
    </row>
    <row r="1634" spans="1:31" ht="25.5">
      <c r="A1634" s="98"/>
      <c r="B1634" s="98" t="s">
        <v>864</v>
      </c>
      <c r="C1634" s="98"/>
      <c r="D1634" s="311"/>
      <c r="Z1634" s="71"/>
      <c r="AA1634" s="71"/>
      <c r="AB1634" s="71"/>
      <c r="AC1634" s="71"/>
      <c r="AD1634" s="71"/>
      <c r="AE1634" s="71"/>
    </row>
    <row r="1635" spans="1:31" ht="25.5">
      <c r="A1635" s="98"/>
      <c r="B1635" s="98" t="s">
        <v>865</v>
      </c>
      <c r="C1635" s="98"/>
      <c r="D1635" s="311"/>
      <c r="Z1635" s="71"/>
      <c r="AA1635" s="71"/>
      <c r="AB1635" s="71"/>
      <c r="AC1635" s="71"/>
      <c r="AD1635" s="71"/>
      <c r="AE1635" s="71"/>
    </row>
    <row r="1636" spans="1:31">
      <c r="A1636" s="98"/>
      <c r="B1636" s="98" t="s">
        <v>866</v>
      </c>
      <c r="C1636" s="98"/>
      <c r="D1636" s="311"/>
      <c r="Z1636" s="71"/>
      <c r="AA1636" s="71"/>
      <c r="AB1636" s="71"/>
      <c r="AC1636" s="71"/>
      <c r="AD1636" s="71"/>
      <c r="AE1636" s="71"/>
    </row>
    <row r="1637" spans="1:31">
      <c r="A1637" s="98"/>
      <c r="B1637" s="98" t="s">
        <v>867</v>
      </c>
      <c r="C1637" s="98"/>
      <c r="D1637" s="311"/>
      <c r="Z1637" s="71"/>
      <c r="AA1637" s="71"/>
      <c r="AB1637" s="71"/>
      <c r="AC1637" s="71"/>
      <c r="AD1637" s="71"/>
      <c r="AE1637" s="71"/>
    </row>
    <row r="1638" spans="1:31">
      <c r="A1638" s="98"/>
      <c r="B1638" s="98" t="s">
        <v>868</v>
      </c>
      <c r="C1638" s="98"/>
      <c r="D1638" s="311"/>
      <c r="Z1638" s="71"/>
      <c r="AA1638" s="71"/>
      <c r="AB1638" s="71"/>
      <c r="AC1638" s="71"/>
      <c r="AD1638" s="71"/>
      <c r="AE1638" s="71"/>
    </row>
    <row r="1639" spans="1:31">
      <c r="A1639" s="98"/>
      <c r="B1639" s="98" t="s">
        <v>869</v>
      </c>
      <c r="C1639" s="98"/>
      <c r="D1639" s="311"/>
      <c r="Z1639" s="71"/>
      <c r="AA1639" s="71"/>
      <c r="AB1639" s="71"/>
      <c r="AC1639" s="71"/>
      <c r="AD1639" s="71"/>
      <c r="AE1639" s="71"/>
    </row>
    <row r="1640" spans="1:31">
      <c r="A1640" s="98"/>
      <c r="B1640" s="98" t="s">
        <v>870</v>
      </c>
      <c r="C1640" s="98"/>
      <c r="D1640" s="311"/>
      <c r="Z1640" s="71"/>
      <c r="AA1640" s="71"/>
      <c r="AB1640" s="71"/>
      <c r="AC1640" s="71"/>
      <c r="AD1640" s="71"/>
      <c r="AE1640" s="71"/>
    </row>
    <row r="1641" spans="1:31">
      <c r="A1641" s="98"/>
      <c r="B1641" s="98" t="s">
        <v>871</v>
      </c>
      <c r="C1641" s="98"/>
      <c r="D1641" s="311"/>
      <c r="Z1641" s="71"/>
      <c r="AA1641" s="71"/>
      <c r="AB1641" s="71"/>
      <c r="AC1641" s="71"/>
      <c r="AD1641" s="71"/>
      <c r="AE1641" s="71"/>
    </row>
    <row r="1642" spans="1:31">
      <c r="A1642" s="98"/>
      <c r="B1642" s="98" t="s">
        <v>872</v>
      </c>
      <c r="C1642" s="98"/>
      <c r="D1642" s="311"/>
      <c r="Z1642" s="71"/>
      <c r="AA1642" s="71"/>
      <c r="AB1642" s="71"/>
      <c r="AC1642" s="71"/>
      <c r="AD1642" s="71"/>
      <c r="AE1642" s="71"/>
    </row>
    <row r="1643" spans="1:31">
      <c r="A1643" s="98"/>
      <c r="B1643" s="98" t="s">
        <v>873</v>
      </c>
      <c r="C1643" s="98"/>
      <c r="D1643" s="311"/>
      <c r="Z1643" s="71"/>
      <c r="AA1643" s="71"/>
      <c r="AB1643" s="71"/>
      <c r="AC1643" s="71"/>
      <c r="AD1643" s="71"/>
      <c r="AE1643" s="71"/>
    </row>
    <row r="1644" spans="1:31">
      <c r="A1644" s="98"/>
      <c r="B1644" s="98"/>
      <c r="C1644" s="98"/>
      <c r="D1644" s="311"/>
      <c r="Z1644" s="71"/>
      <c r="AA1644" s="71"/>
      <c r="AB1644" s="71"/>
      <c r="AC1644" s="71"/>
      <c r="AD1644" s="71"/>
      <c r="AE1644" s="71"/>
    </row>
    <row r="1645" spans="1:31">
      <c r="A1645" s="98"/>
      <c r="B1645" s="98" t="s">
        <v>874</v>
      </c>
      <c r="C1645" s="98"/>
      <c r="D1645" s="311"/>
      <c r="Z1645" s="71"/>
      <c r="AA1645" s="71"/>
      <c r="AB1645" s="71"/>
      <c r="AC1645" s="71"/>
      <c r="AD1645" s="71"/>
      <c r="AE1645" s="71"/>
    </row>
    <row r="1646" spans="1:31" ht="25.5">
      <c r="A1646" s="98"/>
      <c r="B1646" s="98" t="s">
        <v>875</v>
      </c>
      <c r="C1646" s="98"/>
      <c r="D1646" s="311"/>
      <c r="Z1646" s="71"/>
      <c r="AA1646" s="71"/>
      <c r="AB1646" s="71"/>
      <c r="AC1646" s="71"/>
      <c r="AD1646" s="71"/>
      <c r="AE1646" s="71"/>
    </row>
    <row r="1647" spans="1:31" ht="25.5">
      <c r="A1647" s="98"/>
      <c r="B1647" s="98" t="s">
        <v>876</v>
      </c>
      <c r="C1647" s="98"/>
      <c r="D1647" s="311"/>
      <c r="Z1647" s="71"/>
      <c r="AA1647" s="71"/>
      <c r="AB1647" s="71"/>
      <c r="AC1647" s="71"/>
      <c r="AD1647" s="71"/>
      <c r="AE1647" s="71"/>
    </row>
    <row r="1648" spans="1:31">
      <c r="A1648" s="98"/>
      <c r="B1648" s="98" t="s">
        <v>877</v>
      </c>
      <c r="C1648" s="98"/>
      <c r="D1648" s="311"/>
      <c r="Z1648" s="71"/>
      <c r="AA1648" s="71"/>
      <c r="AB1648" s="71"/>
      <c r="AC1648" s="71"/>
      <c r="AD1648" s="71"/>
      <c r="AE1648" s="71"/>
    </row>
    <row r="1649" spans="1:31">
      <c r="A1649" s="98"/>
      <c r="B1649" s="98" t="s">
        <v>878</v>
      </c>
      <c r="C1649" s="98"/>
      <c r="D1649" s="311"/>
      <c r="Z1649" s="71"/>
      <c r="AA1649" s="71"/>
      <c r="AB1649" s="71"/>
      <c r="AC1649" s="71"/>
      <c r="AD1649" s="71"/>
      <c r="AE1649" s="71"/>
    </row>
    <row r="1650" spans="1:31" ht="25.5">
      <c r="A1650" s="98"/>
      <c r="B1650" s="98" t="s">
        <v>879</v>
      </c>
      <c r="C1650" s="98"/>
      <c r="D1650" s="311"/>
      <c r="Z1650" s="71"/>
      <c r="AA1650" s="71"/>
      <c r="AB1650" s="71"/>
      <c r="AC1650" s="71"/>
      <c r="AD1650" s="71"/>
      <c r="AE1650" s="71"/>
    </row>
    <row r="1651" spans="1:31" ht="25.5">
      <c r="A1651" s="98"/>
      <c r="B1651" s="98" t="s">
        <v>880</v>
      </c>
      <c r="C1651" s="98"/>
      <c r="D1651" s="311"/>
      <c r="Z1651" s="71"/>
      <c r="AA1651" s="71"/>
      <c r="AB1651" s="71"/>
      <c r="AC1651" s="71"/>
      <c r="AD1651" s="71"/>
      <c r="AE1651" s="71"/>
    </row>
    <row r="1652" spans="1:31" ht="25.5">
      <c r="A1652" s="98"/>
      <c r="B1652" s="98" t="s">
        <v>881</v>
      </c>
      <c r="C1652" s="98"/>
      <c r="D1652" s="311"/>
      <c r="Z1652" s="71"/>
      <c r="AA1652" s="71"/>
      <c r="AB1652" s="71"/>
      <c r="AC1652" s="71"/>
      <c r="AD1652" s="71"/>
      <c r="AE1652" s="71"/>
    </row>
    <row r="1653" spans="1:31">
      <c r="A1653" s="98"/>
      <c r="B1653" s="98"/>
      <c r="C1653" s="98"/>
      <c r="D1653" s="311"/>
      <c r="Z1653" s="71"/>
      <c r="AA1653" s="71"/>
      <c r="AB1653" s="71"/>
      <c r="AC1653" s="71"/>
      <c r="AD1653" s="71"/>
      <c r="AE1653" s="71"/>
    </row>
    <row r="1654" spans="1:31">
      <c r="A1654" s="98"/>
      <c r="B1654" s="98" t="s">
        <v>882</v>
      </c>
      <c r="C1654" s="98"/>
      <c r="D1654" s="311"/>
      <c r="Z1654" s="71"/>
      <c r="AA1654" s="71"/>
      <c r="AB1654" s="71"/>
      <c r="AC1654" s="71"/>
      <c r="AD1654" s="71"/>
      <c r="AE1654" s="71"/>
    </row>
    <row r="1655" spans="1:31" ht="25.5">
      <c r="A1655" s="98"/>
      <c r="B1655" s="98" t="s">
        <v>883</v>
      </c>
      <c r="C1655" s="98"/>
      <c r="D1655" s="311"/>
      <c r="Z1655" s="71"/>
      <c r="AA1655" s="71"/>
      <c r="AB1655" s="71"/>
      <c r="AC1655" s="71"/>
      <c r="AD1655" s="71"/>
      <c r="AE1655" s="71"/>
    </row>
    <row r="1656" spans="1:31">
      <c r="A1656" s="98"/>
      <c r="B1656" s="98" t="s">
        <v>884</v>
      </c>
      <c r="C1656" s="98"/>
      <c r="D1656" s="311"/>
      <c r="Z1656" s="71"/>
      <c r="AA1656" s="71"/>
      <c r="AB1656" s="71"/>
      <c r="AC1656" s="71"/>
      <c r="AD1656" s="71"/>
      <c r="AE1656" s="71"/>
    </row>
    <row r="1657" spans="1:31" ht="25.5">
      <c r="A1657" s="98"/>
      <c r="B1657" s="98" t="s">
        <v>885</v>
      </c>
      <c r="C1657" s="98"/>
      <c r="D1657" s="311"/>
      <c r="Z1657" s="71"/>
      <c r="AA1657" s="71"/>
      <c r="AB1657" s="71"/>
      <c r="AC1657" s="71"/>
      <c r="AD1657" s="71"/>
      <c r="AE1657" s="71"/>
    </row>
    <row r="1658" spans="1:31" ht="63.75">
      <c r="A1658" s="98"/>
      <c r="B1658" s="98" t="s">
        <v>886</v>
      </c>
      <c r="C1658" s="98"/>
      <c r="D1658" s="311"/>
      <c r="Z1658" s="71"/>
      <c r="AA1658" s="71"/>
      <c r="AB1658" s="71"/>
      <c r="AC1658" s="71"/>
      <c r="AD1658" s="71"/>
      <c r="AE1658" s="71"/>
    </row>
    <row r="1659" spans="1:31" ht="25.5">
      <c r="A1659" s="98"/>
      <c r="B1659" s="98" t="s">
        <v>887</v>
      </c>
      <c r="C1659" s="98"/>
      <c r="D1659" s="311"/>
      <c r="Z1659" s="71"/>
      <c r="AA1659" s="71"/>
      <c r="AB1659" s="71"/>
      <c r="AC1659" s="71"/>
      <c r="AD1659" s="71"/>
      <c r="AE1659" s="71"/>
    </row>
    <row r="1660" spans="1:31">
      <c r="A1660" s="98"/>
      <c r="B1660" s="98" t="s">
        <v>888</v>
      </c>
      <c r="C1660" s="98"/>
      <c r="D1660" s="311"/>
      <c r="Z1660" s="71"/>
      <c r="AA1660" s="71"/>
      <c r="AB1660" s="71"/>
      <c r="AC1660" s="71"/>
      <c r="AD1660" s="71"/>
      <c r="AE1660" s="71"/>
    </row>
    <row r="1661" spans="1:31" ht="25.5">
      <c r="A1661" s="98"/>
      <c r="B1661" s="98" t="s">
        <v>889</v>
      </c>
      <c r="C1661" s="98"/>
      <c r="D1661" s="311"/>
      <c r="Z1661" s="71"/>
      <c r="AA1661" s="71"/>
      <c r="AB1661" s="71"/>
      <c r="AC1661" s="71"/>
      <c r="AD1661" s="71"/>
      <c r="AE1661" s="71"/>
    </row>
    <row r="1662" spans="1:31">
      <c r="A1662" s="98"/>
      <c r="B1662" s="98"/>
      <c r="C1662" s="98"/>
      <c r="D1662" s="311"/>
      <c r="Z1662" s="71"/>
      <c r="AA1662" s="71"/>
      <c r="AB1662" s="71"/>
      <c r="AC1662" s="71"/>
      <c r="AD1662" s="71"/>
      <c r="AE1662" s="71"/>
    </row>
    <row r="1663" spans="1:31">
      <c r="A1663" s="98"/>
      <c r="B1663" s="98" t="s">
        <v>890</v>
      </c>
      <c r="C1663" s="98"/>
      <c r="D1663" s="311"/>
      <c r="Z1663" s="71"/>
      <c r="AA1663" s="71"/>
      <c r="AB1663" s="71"/>
      <c r="AC1663" s="71"/>
      <c r="AD1663" s="71"/>
      <c r="AE1663" s="71"/>
    </row>
    <row r="1664" spans="1:31" ht="89.25">
      <c r="A1664" s="98"/>
      <c r="B1664" s="386" t="s">
        <v>891</v>
      </c>
      <c r="C1664" s="98"/>
      <c r="D1664" s="311"/>
      <c r="Z1664" s="71"/>
      <c r="AA1664" s="71"/>
      <c r="AB1664" s="71"/>
      <c r="AC1664" s="71"/>
      <c r="AD1664" s="71"/>
      <c r="AE1664" s="71"/>
    </row>
    <row r="1665" spans="1:31" ht="102">
      <c r="A1665" s="98"/>
      <c r="B1665" s="386" t="s">
        <v>892</v>
      </c>
      <c r="C1665" s="98"/>
      <c r="D1665" s="311"/>
      <c r="Z1665" s="71"/>
      <c r="AA1665" s="71"/>
      <c r="AB1665" s="71"/>
      <c r="AC1665" s="71"/>
      <c r="AD1665" s="71"/>
      <c r="AE1665" s="71"/>
    </row>
    <row r="1666" spans="1:31">
      <c r="A1666" s="98"/>
      <c r="B1666" s="98"/>
      <c r="C1666" s="98"/>
      <c r="D1666" s="311"/>
      <c r="Z1666" s="71"/>
      <c r="AA1666" s="71"/>
      <c r="AB1666" s="71"/>
      <c r="AC1666" s="71"/>
      <c r="AD1666" s="71"/>
      <c r="AE1666" s="71"/>
    </row>
    <row r="1667" spans="1:31">
      <c r="A1667" s="98"/>
      <c r="B1667" s="98" t="s">
        <v>893</v>
      </c>
      <c r="C1667" s="98"/>
      <c r="D1667" s="311"/>
      <c r="Z1667" s="71"/>
      <c r="AA1667" s="71"/>
      <c r="AB1667" s="71"/>
      <c r="AC1667" s="71"/>
      <c r="AD1667" s="71"/>
      <c r="AE1667" s="71"/>
    </row>
    <row r="1668" spans="1:31" ht="25.5">
      <c r="A1668" s="98"/>
      <c r="B1668" s="98" t="s">
        <v>894</v>
      </c>
      <c r="C1668" s="98"/>
      <c r="D1668" s="311"/>
      <c r="Z1668" s="71"/>
      <c r="AA1668" s="71"/>
      <c r="AB1668" s="71"/>
      <c r="AC1668" s="71"/>
      <c r="AD1668" s="71"/>
      <c r="AE1668" s="71"/>
    </row>
    <row r="1669" spans="1:31" ht="25.5">
      <c r="A1669" s="98"/>
      <c r="B1669" s="98" t="s">
        <v>895</v>
      </c>
      <c r="C1669" s="98"/>
      <c r="D1669" s="311"/>
      <c r="Z1669" s="71"/>
      <c r="AA1669" s="71"/>
      <c r="AB1669" s="71"/>
      <c r="AC1669" s="71"/>
      <c r="AD1669" s="71"/>
      <c r="AE1669" s="71"/>
    </row>
    <row r="1670" spans="1:31" ht="25.5">
      <c r="A1670" s="98"/>
      <c r="B1670" s="98" t="s">
        <v>896</v>
      </c>
      <c r="C1670" s="98"/>
      <c r="D1670" s="311"/>
      <c r="Z1670" s="71"/>
      <c r="AA1670" s="71"/>
      <c r="AB1670" s="71"/>
      <c r="AC1670" s="71"/>
      <c r="AD1670" s="71"/>
      <c r="AE1670" s="71"/>
    </row>
    <row r="1671" spans="1:31" ht="25.5">
      <c r="A1671" s="98"/>
      <c r="B1671" s="98" t="s">
        <v>897</v>
      </c>
      <c r="C1671" s="98"/>
      <c r="D1671" s="311"/>
      <c r="Z1671" s="71"/>
      <c r="AA1671" s="71"/>
      <c r="AB1671" s="71"/>
      <c r="AC1671" s="71"/>
      <c r="AD1671" s="71"/>
      <c r="AE1671" s="71"/>
    </row>
    <row r="1672" spans="1:31" ht="25.5">
      <c r="A1672" s="98"/>
      <c r="B1672" s="98" t="s">
        <v>898</v>
      </c>
      <c r="C1672" s="98"/>
      <c r="D1672" s="311"/>
      <c r="Z1672" s="71"/>
      <c r="AA1672" s="71"/>
      <c r="AB1672" s="71"/>
      <c r="AC1672" s="71"/>
      <c r="AD1672" s="71"/>
      <c r="AE1672" s="71"/>
    </row>
    <row r="1673" spans="1:31">
      <c r="A1673" s="98"/>
      <c r="B1673" s="98"/>
      <c r="C1673" s="98"/>
      <c r="D1673" s="311"/>
      <c r="Z1673" s="71"/>
      <c r="AA1673" s="71"/>
      <c r="AB1673" s="71"/>
      <c r="AC1673" s="71"/>
      <c r="AD1673" s="71"/>
      <c r="AE1673" s="71"/>
    </row>
    <row r="1674" spans="1:31">
      <c r="A1674" s="98"/>
      <c r="B1674" s="98" t="s">
        <v>899</v>
      </c>
      <c r="C1674" s="98"/>
      <c r="D1674" s="311"/>
      <c r="Z1674" s="71"/>
      <c r="AA1674" s="71"/>
      <c r="AB1674" s="71"/>
      <c r="AC1674" s="71"/>
      <c r="AD1674" s="71"/>
      <c r="AE1674" s="71"/>
    </row>
    <row r="1675" spans="1:31">
      <c r="A1675" s="98"/>
      <c r="B1675" s="98" t="s">
        <v>900</v>
      </c>
      <c r="C1675" s="98"/>
      <c r="D1675" s="311"/>
      <c r="Z1675" s="71"/>
      <c r="AA1675" s="71"/>
      <c r="AB1675" s="71"/>
      <c r="AC1675" s="71"/>
      <c r="AD1675" s="71"/>
      <c r="AE1675" s="71"/>
    </row>
    <row r="1676" spans="1:31">
      <c r="A1676" s="98"/>
      <c r="B1676" s="98" t="s">
        <v>901</v>
      </c>
      <c r="C1676" s="98"/>
      <c r="D1676" s="311"/>
      <c r="Z1676" s="71"/>
      <c r="AA1676" s="71"/>
      <c r="AB1676" s="71"/>
      <c r="AC1676" s="71"/>
      <c r="AD1676" s="71"/>
      <c r="AE1676" s="71"/>
    </row>
    <row r="1677" spans="1:31">
      <c r="A1677" s="98"/>
      <c r="B1677" s="98" t="s">
        <v>902</v>
      </c>
      <c r="C1677" s="98"/>
      <c r="D1677" s="311"/>
      <c r="Z1677" s="71"/>
      <c r="AA1677" s="71"/>
      <c r="AB1677" s="71"/>
      <c r="AC1677" s="71"/>
      <c r="AD1677" s="71"/>
      <c r="AE1677" s="71"/>
    </row>
    <row r="1678" spans="1:31">
      <c r="A1678" s="98"/>
      <c r="B1678" s="98" t="s">
        <v>903</v>
      </c>
      <c r="C1678" s="98"/>
      <c r="D1678" s="311"/>
      <c r="Z1678" s="71"/>
      <c r="AA1678" s="71"/>
      <c r="AB1678" s="71"/>
      <c r="AC1678" s="71"/>
      <c r="AD1678" s="71"/>
      <c r="AE1678" s="71"/>
    </row>
    <row r="1679" spans="1:31">
      <c r="A1679" s="98"/>
      <c r="B1679" s="98" t="s">
        <v>904</v>
      </c>
      <c r="C1679" s="98"/>
      <c r="D1679" s="311"/>
      <c r="Z1679" s="71"/>
      <c r="AA1679" s="71"/>
      <c r="AB1679" s="71"/>
      <c r="AC1679" s="71"/>
      <c r="AD1679" s="71"/>
      <c r="AE1679" s="71"/>
    </row>
    <row r="1680" spans="1:31" ht="25.5">
      <c r="A1680" s="98"/>
      <c r="B1680" s="98" t="s">
        <v>905</v>
      </c>
      <c r="C1680" s="98"/>
      <c r="D1680" s="311"/>
      <c r="Z1680" s="71"/>
      <c r="AA1680" s="71"/>
      <c r="AB1680" s="71"/>
      <c r="AC1680" s="71"/>
      <c r="AD1680" s="71"/>
      <c r="AE1680" s="71"/>
    </row>
    <row r="1681" spans="1:31" ht="25.5">
      <c r="A1681" s="98"/>
      <c r="B1681" s="98" t="s">
        <v>906</v>
      </c>
      <c r="C1681" s="98"/>
      <c r="D1681" s="311"/>
      <c r="Z1681" s="71"/>
      <c r="AA1681" s="71"/>
      <c r="AB1681" s="71"/>
      <c r="AC1681" s="71"/>
      <c r="AD1681" s="71"/>
      <c r="AE1681" s="71"/>
    </row>
    <row r="1682" spans="1:31" ht="38.25">
      <c r="A1682" s="98"/>
      <c r="B1682" s="98" t="s">
        <v>907</v>
      </c>
      <c r="C1682" s="98"/>
      <c r="D1682" s="311"/>
      <c r="Z1682" s="71"/>
      <c r="AA1682" s="71"/>
      <c r="AB1682" s="71"/>
      <c r="AC1682" s="71"/>
      <c r="AD1682" s="71"/>
      <c r="AE1682" s="71"/>
    </row>
    <row r="1683" spans="1:31">
      <c r="A1683" s="98"/>
      <c r="B1683" s="98" t="s">
        <v>908</v>
      </c>
      <c r="C1683" s="98"/>
      <c r="D1683" s="311"/>
      <c r="Z1683" s="71"/>
      <c r="AA1683" s="71"/>
      <c r="AB1683" s="71"/>
      <c r="AC1683" s="71"/>
      <c r="AD1683" s="71"/>
      <c r="AE1683" s="71"/>
    </row>
    <row r="1684" spans="1:31">
      <c r="A1684" s="98"/>
      <c r="B1684" s="98"/>
      <c r="C1684" s="98"/>
      <c r="D1684" s="311"/>
      <c r="Z1684" s="71"/>
      <c r="AA1684" s="71"/>
      <c r="AB1684" s="71"/>
      <c r="AC1684" s="71"/>
      <c r="AD1684" s="71"/>
      <c r="AE1684" s="71"/>
    </row>
    <row r="1685" spans="1:31">
      <c r="A1685" s="98"/>
      <c r="B1685" s="98" t="s">
        <v>909</v>
      </c>
      <c r="C1685" s="98"/>
      <c r="D1685" s="311"/>
      <c r="Z1685" s="71"/>
      <c r="AA1685" s="71"/>
      <c r="AB1685" s="71"/>
      <c r="AC1685" s="71"/>
      <c r="AD1685" s="71"/>
      <c r="AE1685" s="71"/>
    </row>
    <row r="1686" spans="1:31">
      <c r="A1686" s="98"/>
      <c r="B1686" s="98" t="s">
        <v>910</v>
      </c>
      <c r="C1686" s="98"/>
      <c r="D1686" s="311"/>
      <c r="Z1686" s="71"/>
      <c r="AA1686" s="71"/>
      <c r="AB1686" s="71"/>
      <c r="AC1686" s="71"/>
      <c r="AD1686" s="71"/>
      <c r="AE1686" s="71"/>
    </row>
    <row r="1687" spans="1:31" ht="25.5">
      <c r="A1687" s="98"/>
      <c r="B1687" s="98" t="s">
        <v>911</v>
      </c>
      <c r="C1687" s="98"/>
      <c r="D1687" s="311"/>
      <c r="Z1687" s="71"/>
      <c r="AA1687" s="71"/>
      <c r="AB1687" s="71"/>
      <c r="AC1687" s="71"/>
      <c r="AD1687" s="71"/>
      <c r="AE1687" s="71"/>
    </row>
    <row r="1688" spans="1:31" ht="25.5">
      <c r="A1688" s="98"/>
      <c r="B1688" s="98" t="s">
        <v>912</v>
      </c>
      <c r="C1688" s="98"/>
      <c r="D1688" s="311"/>
      <c r="Z1688" s="71"/>
      <c r="AA1688" s="71"/>
      <c r="AB1688" s="71"/>
      <c r="AC1688" s="71"/>
      <c r="AD1688" s="71"/>
      <c r="AE1688" s="71"/>
    </row>
    <row r="1689" spans="1:31" ht="25.5">
      <c r="A1689" s="98"/>
      <c r="B1689" s="98" t="s">
        <v>913</v>
      </c>
      <c r="C1689" s="98"/>
      <c r="D1689" s="311"/>
      <c r="Z1689" s="71"/>
      <c r="AA1689" s="71"/>
      <c r="AB1689" s="71"/>
      <c r="AC1689" s="71"/>
      <c r="AD1689" s="71"/>
      <c r="AE1689" s="71"/>
    </row>
    <row r="1690" spans="1:31">
      <c r="A1690" s="98"/>
      <c r="B1690" s="98"/>
      <c r="C1690" s="98"/>
      <c r="D1690" s="311"/>
      <c r="Z1690" s="71"/>
      <c r="AA1690" s="71"/>
      <c r="AB1690" s="71"/>
      <c r="AC1690" s="71"/>
      <c r="AD1690" s="71"/>
      <c r="AE1690" s="71"/>
    </row>
    <row r="1691" spans="1:31">
      <c r="A1691" s="98"/>
      <c r="B1691" s="98" t="s">
        <v>914</v>
      </c>
      <c r="C1691" s="98"/>
      <c r="D1691" s="311"/>
      <c r="Z1691" s="71"/>
      <c r="AA1691" s="71"/>
      <c r="AB1691" s="71"/>
      <c r="AC1691" s="71"/>
      <c r="AD1691" s="71"/>
      <c r="AE1691" s="71"/>
    </row>
    <row r="1692" spans="1:31" ht="25.5">
      <c r="A1692" s="98"/>
      <c r="B1692" s="98" t="s">
        <v>915</v>
      </c>
      <c r="C1692" s="98"/>
      <c r="D1692" s="311"/>
      <c r="Z1692" s="71"/>
      <c r="AA1692" s="71"/>
      <c r="AB1692" s="71"/>
      <c r="AC1692" s="71"/>
      <c r="AD1692" s="71"/>
      <c r="AE1692" s="71"/>
    </row>
    <row r="1693" spans="1:31">
      <c r="A1693" s="98"/>
      <c r="B1693" s="98" t="s">
        <v>916</v>
      </c>
      <c r="C1693" s="98"/>
      <c r="D1693" s="311"/>
      <c r="Z1693" s="71"/>
      <c r="AA1693" s="71"/>
      <c r="AB1693" s="71"/>
      <c r="AC1693" s="71"/>
      <c r="AD1693" s="71"/>
      <c r="AE1693" s="71"/>
    </row>
    <row r="1694" spans="1:31" ht="38.25">
      <c r="A1694" s="98"/>
      <c r="B1694" s="98" t="s">
        <v>917</v>
      </c>
      <c r="C1694" s="98"/>
      <c r="D1694" s="311"/>
      <c r="Z1694" s="71"/>
      <c r="AA1694" s="71"/>
      <c r="AB1694" s="71"/>
      <c r="AC1694" s="71"/>
      <c r="AD1694" s="71"/>
      <c r="AE1694" s="71"/>
    </row>
    <row r="1695" spans="1:31" ht="38.25">
      <c r="A1695" s="98"/>
      <c r="B1695" s="98" t="s">
        <v>918</v>
      </c>
      <c r="C1695" s="98"/>
      <c r="D1695" s="311"/>
      <c r="Z1695" s="71"/>
      <c r="AA1695" s="71"/>
      <c r="AB1695" s="71"/>
      <c r="AC1695" s="71"/>
      <c r="AD1695" s="71"/>
      <c r="AE1695" s="71"/>
    </row>
    <row r="1696" spans="1:31" ht="38.25">
      <c r="A1696" s="98"/>
      <c r="B1696" s="98" t="s">
        <v>919</v>
      </c>
      <c r="C1696" s="98"/>
      <c r="D1696" s="311"/>
      <c r="Z1696" s="71"/>
      <c r="AA1696" s="71"/>
      <c r="AB1696" s="71"/>
      <c r="AC1696" s="71"/>
      <c r="AD1696" s="71"/>
      <c r="AE1696" s="71"/>
    </row>
    <row r="1697" spans="1:31" ht="25.5">
      <c r="A1697" s="98"/>
      <c r="B1697" s="98" t="s">
        <v>920</v>
      </c>
      <c r="C1697" s="98"/>
      <c r="D1697" s="311"/>
      <c r="Z1697" s="71"/>
      <c r="AA1697" s="71"/>
      <c r="AB1697" s="71"/>
      <c r="AC1697" s="71"/>
      <c r="AD1697" s="71"/>
      <c r="AE1697" s="71"/>
    </row>
    <row r="1698" spans="1:31" ht="25.5">
      <c r="A1698" s="98"/>
      <c r="B1698" s="98" t="s">
        <v>921</v>
      </c>
      <c r="C1698" s="98"/>
      <c r="D1698" s="311"/>
      <c r="Z1698" s="71"/>
      <c r="AA1698" s="71"/>
      <c r="AB1698" s="71"/>
      <c r="AC1698" s="71"/>
      <c r="AD1698" s="71"/>
      <c r="AE1698" s="71"/>
    </row>
    <row r="1699" spans="1:31">
      <c r="A1699" s="98"/>
      <c r="B1699" s="98" t="s">
        <v>922</v>
      </c>
      <c r="C1699" s="98"/>
      <c r="D1699" s="311"/>
      <c r="Z1699" s="71"/>
      <c r="AA1699" s="71"/>
      <c r="AB1699" s="71"/>
      <c r="AC1699" s="71"/>
      <c r="AD1699" s="71"/>
      <c r="AE1699" s="71"/>
    </row>
    <row r="1700" spans="1:31" ht="38.25">
      <c r="A1700" s="98"/>
      <c r="B1700" s="98" t="s">
        <v>923</v>
      </c>
      <c r="C1700" s="98"/>
      <c r="D1700" s="311"/>
      <c r="Z1700" s="71"/>
      <c r="AA1700" s="71"/>
      <c r="AB1700" s="71"/>
      <c r="AC1700" s="71"/>
      <c r="AD1700" s="71"/>
      <c r="AE1700" s="71"/>
    </row>
    <row r="1701" spans="1:31" ht="25.5">
      <c r="A1701" s="98"/>
      <c r="B1701" s="98" t="s">
        <v>924</v>
      </c>
      <c r="C1701" s="98"/>
      <c r="D1701" s="311"/>
      <c r="Z1701" s="71"/>
      <c r="AA1701" s="71"/>
      <c r="AB1701" s="71"/>
      <c r="AC1701" s="71"/>
      <c r="AD1701" s="71"/>
      <c r="AE1701" s="71"/>
    </row>
    <row r="1702" spans="1:31">
      <c r="A1702" s="98"/>
      <c r="B1702" s="98"/>
      <c r="C1702" s="98"/>
      <c r="D1702" s="311"/>
      <c r="Z1702" s="71"/>
      <c r="AA1702" s="71"/>
      <c r="AB1702" s="71"/>
      <c r="AC1702" s="71"/>
      <c r="AD1702" s="71"/>
      <c r="AE1702" s="71"/>
    </row>
    <row r="1703" spans="1:31">
      <c r="A1703" s="98"/>
      <c r="B1703" s="98" t="s">
        <v>925</v>
      </c>
      <c r="C1703" s="98"/>
      <c r="D1703" s="311"/>
      <c r="Z1703" s="71"/>
      <c r="AA1703" s="71"/>
      <c r="AB1703" s="71"/>
      <c r="AC1703" s="71"/>
      <c r="AD1703" s="71"/>
      <c r="AE1703" s="71"/>
    </row>
    <row r="1704" spans="1:31" ht="25.5">
      <c r="A1704" s="98"/>
      <c r="B1704" s="98" t="s">
        <v>926</v>
      </c>
      <c r="C1704" s="98"/>
      <c r="D1704" s="311"/>
      <c r="Z1704" s="71"/>
      <c r="AA1704" s="71"/>
      <c r="AB1704" s="71"/>
      <c r="AC1704" s="71"/>
      <c r="AD1704" s="71"/>
      <c r="AE1704" s="71"/>
    </row>
    <row r="1705" spans="1:31">
      <c r="A1705" s="98"/>
      <c r="B1705" s="98"/>
      <c r="C1705" s="98"/>
      <c r="D1705" s="311"/>
      <c r="Z1705" s="71"/>
      <c r="AA1705" s="71"/>
      <c r="AB1705" s="71"/>
      <c r="AC1705" s="71"/>
      <c r="AD1705" s="71"/>
      <c r="AE1705" s="71"/>
    </row>
    <row r="1706" spans="1:31">
      <c r="A1706" s="98"/>
      <c r="B1706" s="98"/>
      <c r="C1706" s="98"/>
      <c r="D1706" s="311"/>
      <c r="Z1706" s="71"/>
      <c r="AA1706" s="71"/>
      <c r="AB1706" s="71"/>
      <c r="AC1706" s="71"/>
      <c r="AD1706" s="71"/>
      <c r="AE1706" s="71"/>
    </row>
    <row r="1707" spans="1:31" ht="38.25">
      <c r="A1707" s="49">
        <v>4</v>
      </c>
      <c r="B1707" s="98" t="s">
        <v>927</v>
      </c>
      <c r="C1707" s="112" t="s">
        <v>77</v>
      </c>
      <c r="D1707" s="117">
        <v>1</v>
      </c>
      <c r="Z1707" s="71"/>
      <c r="AA1707" s="71"/>
      <c r="AB1707" s="71"/>
      <c r="AC1707" s="71"/>
      <c r="AD1707" s="71"/>
      <c r="AE1707" s="71"/>
    </row>
    <row r="1708" spans="1:31">
      <c r="A1708" s="98"/>
      <c r="B1708" s="98"/>
      <c r="C1708" s="98"/>
      <c r="D1708" s="311"/>
      <c r="Z1708" s="71"/>
      <c r="AA1708" s="71"/>
      <c r="AB1708" s="71"/>
      <c r="AC1708" s="71"/>
      <c r="AD1708" s="71"/>
      <c r="AE1708" s="71"/>
    </row>
    <row r="1709" spans="1:31">
      <c r="A1709" s="98"/>
      <c r="B1709" s="98"/>
      <c r="C1709" s="98"/>
      <c r="D1709" s="311"/>
      <c r="Z1709" s="71"/>
      <c r="AA1709" s="71"/>
      <c r="AB1709" s="71"/>
      <c r="AC1709" s="71"/>
      <c r="AD1709" s="71"/>
      <c r="AE1709" s="71"/>
    </row>
    <row r="1710" spans="1:31" ht="38.25">
      <c r="A1710" s="49">
        <v>5</v>
      </c>
      <c r="B1710" s="98" t="s">
        <v>928</v>
      </c>
      <c r="C1710" s="112" t="s">
        <v>77</v>
      </c>
      <c r="D1710" s="117">
        <v>1</v>
      </c>
      <c r="Z1710" s="71"/>
      <c r="AA1710" s="71"/>
      <c r="AB1710" s="71"/>
      <c r="AC1710" s="71"/>
      <c r="AD1710" s="71"/>
      <c r="AE1710" s="71"/>
    </row>
    <row r="1711" spans="1:31">
      <c r="A1711" s="49"/>
      <c r="B1711" s="98"/>
      <c r="D1711" s="117"/>
      <c r="Z1711" s="71"/>
      <c r="AA1711" s="71"/>
      <c r="AB1711" s="71"/>
      <c r="AC1711" s="71"/>
      <c r="AD1711" s="71"/>
      <c r="AE1711" s="71"/>
    </row>
    <row r="1712" spans="1:31" ht="38.25">
      <c r="A1712" s="49">
        <v>6</v>
      </c>
      <c r="B1712" s="98" t="s">
        <v>929</v>
      </c>
      <c r="C1712" s="98"/>
      <c r="D1712" s="311"/>
      <c r="E1712" s="62"/>
      <c r="F1712" s="313"/>
      <c r="G1712" s="148"/>
      <c r="H1712" s="148"/>
      <c r="I1712" s="148"/>
      <c r="J1712" s="148"/>
      <c r="K1712" s="148"/>
      <c r="L1712" s="148"/>
      <c r="M1712" s="148"/>
      <c r="N1712" s="148"/>
      <c r="O1712" s="148"/>
      <c r="P1712" s="148"/>
      <c r="Q1712" s="148"/>
      <c r="R1712" s="148"/>
      <c r="S1712" s="148"/>
      <c r="T1712" s="148"/>
      <c r="U1712" s="148"/>
      <c r="V1712" s="148"/>
      <c r="W1712" s="148"/>
      <c r="X1712" s="148"/>
      <c r="Y1712" s="148"/>
      <c r="Z1712" s="71"/>
      <c r="AA1712" s="71"/>
      <c r="AB1712" s="71"/>
      <c r="AC1712" s="71"/>
      <c r="AD1712" s="71"/>
      <c r="AE1712" s="71"/>
    </row>
    <row r="1713" spans="1:256" ht="63.75">
      <c r="A1713" s="98"/>
      <c r="B1713" s="98" t="s">
        <v>1447</v>
      </c>
      <c r="C1713" s="98"/>
      <c r="D1713" s="311"/>
      <c r="Z1713" s="71"/>
      <c r="AA1713" s="71"/>
      <c r="AB1713" s="71"/>
      <c r="AC1713" s="71"/>
      <c r="AD1713" s="71"/>
      <c r="AE1713" s="71"/>
    </row>
    <row r="1714" spans="1:256" ht="38.25">
      <c r="A1714" s="98"/>
      <c r="B1714" s="98" t="s">
        <v>931</v>
      </c>
      <c r="C1714" s="98"/>
      <c r="D1714" s="311"/>
      <c r="Z1714" s="71"/>
      <c r="AA1714" s="71"/>
      <c r="AB1714" s="71"/>
      <c r="AC1714" s="71"/>
      <c r="AD1714" s="71"/>
      <c r="AE1714" s="71"/>
    </row>
    <row r="1715" spans="1:256">
      <c r="A1715" s="98" t="s">
        <v>63</v>
      </c>
      <c r="B1715" s="98" t="s">
        <v>932</v>
      </c>
      <c r="C1715" s="112" t="s">
        <v>72</v>
      </c>
      <c r="D1715" s="117">
        <v>8</v>
      </c>
      <c r="Z1715" s="71"/>
      <c r="AA1715" s="71"/>
      <c r="AB1715" s="71"/>
      <c r="AC1715" s="71"/>
      <c r="AD1715" s="71"/>
      <c r="AE1715" s="71"/>
    </row>
    <row r="1716" spans="1:256">
      <c r="A1716" s="98" t="s">
        <v>63</v>
      </c>
      <c r="B1716" s="98" t="s">
        <v>933</v>
      </c>
      <c r="C1716" s="112" t="s">
        <v>72</v>
      </c>
      <c r="D1716" s="117">
        <v>2</v>
      </c>
      <c r="Z1716" s="71"/>
      <c r="AA1716" s="71"/>
      <c r="AB1716" s="71"/>
      <c r="AC1716" s="71"/>
      <c r="AD1716" s="71"/>
      <c r="AE1716" s="71"/>
    </row>
    <row r="1717" spans="1:256">
      <c r="A1717" s="98" t="s">
        <v>63</v>
      </c>
      <c r="B1717" s="98" t="s">
        <v>934</v>
      </c>
      <c r="C1717" s="112" t="s">
        <v>72</v>
      </c>
      <c r="D1717" s="117">
        <v>10</v>
      </c>
      <c r="Z1717" s="71"/>
      <c r="AA1717" s="71"/>
      <c r="AB1717" s="71"/>
      <c r="AC1717" s="71"/>
      <c r="AD1717" s="71"/>
      <c r="AE1717" s="71"/>
    </row>
    <row r="1718" spans="1:256">
      <c r="A1718" s="49"/>
      <c r="B1718" s="98"/>
      <c r="C1718" s="112"/>
      <c r="D1718" s="117"/>
      <c r="Z1718" s="71"/>
      <c r="AA1718" s="71"/>
      <c r="AB1718" s="71"/>
      <c r="AC1718" s="71"/>
      <c r="AD1718" s="71"/>
      <c r="AE1718" s="71"/>
    </row>
    <row r="1719" spans="1:256" ht="38.25">
      <c r="A1719" s="14">
        <v>7</v>
      </c>
      <c r="B1719" s="154" t="s">
        <v>935</v>
      </c>
      <c r="C1719" s="314"/>
      <c r="D1719" s="315"/>
      <c r="E1719" s="18"/>
      <c r="F1719" s="18"/>
      <c r="G1719" s="317"/>
      <c r="H1719" s="14"/>
      <c r="I1719" s="154"/>
      <c r="J1719" s="318"/>
      <c r="K1719" s="319"/>
      <c r="L1719" s="317"/>
      <c r="M1719" s="317"/>
      <c r="N1719" s="319"/>
      <c r="O1719" s="319"/>
      <c r="P1719" s="319"/>
      <c r="Q1719" s="319"/>
      <c r="R1719" s="319"/>
      <c r="S1719" s="319"/>
      <c r="T1719" s="319"/>
      <c r="U1719" s="319"/>
      <c r="V1719" s="319"/>
      <c r="W1719" s="319"/>
      <c r="X1719" s="319"/>
      <c r="Y1719" s="319"/>
      <c r="Z1719" s="319"/>
      <c r="AA1719" s="319"/>
      <c r="AB1719" s="319"/>
      <c r="AC1719" s="319"/>
      <c r="AD1719" s="319"/>
      <c r="AE1719" s="319"/>
      <c r="AF1719" s="319"/>
    </row>
    <row r="1720" spans="1:256" ht="25.5">
      <c r="A1720" s="14"/>
      <c r="B1720" s="154" t="s">
        <v>936</v>
      </c>
      <c r="C1720" s="314"/>
      <c r="D1720" s="315"/>
      <c r="E1720" s="18"/>
      <c r="F1720" s="18"/>
      <c r="G1720" s="317"/>
      <c r="H1720" s="14"/>
      <c r="I1720" s="154"/>
      <c r="J1720" s="318"/>
      <c r="K1720" s="319"/>
      <c r="L1720" s="317"/>
      <c r="M1720" s="317"/>
      <c r="N1720" s="319"/>
      <c r="O1720" s="319"/>
      <c r="P1720" s="319"/>
      <c r="Q1720" s="319"/>
      <c r="R1720" s="319"/>
      <c r="S1720" s="319"/>
      <c r="T1720" s="319"/>
      <c r="U1720" s="319"/>
      <c r="V1720" s="319"/>
      <c r="W1720" s="319"/>
      <c r="X1720" s="319"/>
      <c r="Y1720" s="319"/>
      <c r="Z1720" s="319"/>
      <c r="AA1720" s="319"/>
      <c r="AB1720" s="319"/>
      <c r="AC1720" s="319"/>
      <c r="AD1720" s="319"/>
      <c r="AE1720" s="319"/>
      <c r="AF1720" s="319"/>
    </row>
    <row r="1721" spans="1:256" ht="51">
      <c r="A1721" s="14"/>
      <c r="B1721" s="316" t="s">
        <v>937</v>
      </c>
      <c r="C1721" s="16"/>
      <c r="D1721" s="100"/>
      <c r="E1721" s="18"/>
      <c r="F1721" s="18"/>
      <c r="G1721" s="317"/>
      <c r="H1721" s="14"/>
      <c r="I1721" s="320"/>
      <c r="J1721" s="16"/>
      <c r="K1721" s="321"/>
      <c r="L1721" s="317"/>
      <c r="M1721" s="317"/>
      <c r="N1721" s="319"/>
      <c r="O1721" s="319"/>
      <c r="P1721" s="319"/>
      <c r="Q1721" s="319"/>
      <c r="R1721" s="319"/>
      <c r="S1721" s="319"/>
      <c r="T1721" s="319"/>
      <c r="U1721" s="319"/>
      <c r="V1721" s="319"/>
      <c r="W1721" s="319"/>
      <c r="X1721" s="319"/>
      <c r="Y1721" s="319"/>
      <c r="Z1721" s="319"/>
      <c r="AA1721" s="319"/>
      <c r="AB1721" s="319"/>
      <c r="AC1721" s="319"/>
      <c r="AD1721" s="319"/>
      <c r="AE1721" s="319"/>
      <c r="AF1721" s="319"/>
    </row>
    <row r="1722" spans="1:256" ht="25.5">
      <c r="A1722" s="14"/>
      <c r="B1722" s="146" t="s">
        <v>938</v>
      </c>
      <c r="C1722" s="112" t="s">
        <v>81</v>
      </c>
      <c r="D1722" s="117">
        <v>300</v>
      </c>
      <c r="E1722" s="18"/>
      <c r="F1722" s="18"/>
      <c r="G1722" s="317"/>
      <c r="H1722" s="14"/>
      <c r="I1722" s="325"/>
      <c r="J1722" s="319"/>
      <c r="K1722" s="319"/>
      <c r="L1722" s="317"/>
      <c r="M1722" s="317"/>
      <c r="N1722" s="319"/>
      <c r="O1722" s="319"/>
      <c r="P1722" s="319"/>
      <c r="Q1722" s="319"/>
      <c r="R1722" s="319"/>
      <c r="S1722" s="319"/>
      <c r="T1722" s="319"/>
      <c r="U1722" s="319"/>
      <c r="V1722" s="319"/>
      <c r="W1722" s="319"/>
      <c r="X1722" s="319"/>
      <c r="Y1722" s="319"/>
      <c r="Z1722" s="319"/>
      <c r="AA1722" s="319"/>
      <c r="AB1722" s="319"/>
      <c r="AC1722" s="319"/>
      <c r="AD1722" s="319"/>
      <c r="AE1722" s="319"/>
      <c r="AF1722" s="319"/>
    </row>
    <row r="1723" spans="1:256">
      <c r="A1723" s="49"/>
      <c r="B1723" s="98"/>
      <c r="C1723" s="112"/>
      <c r="D1723" s="117"/>
      <c r="E1723" s="62"/>
      <c r="F1723" s="313"/>
      <c r="G1723" s="148"/>
      <c r="H1723" s="148"/>
      <c r="I1723" s="148"/>
      <c r="J1723" s="148"/>
      <c r="K1723" s="148"/>
      <c r="L1723" s="148"/>
      <c r="M1723" s="148"/>
      <c r="N1723" s="148"/>
      <c r="O1723" s="148"/>
      <c r="P1723" s="148"/>
      <c r="Q1723" s="148"/>
      <c r="R1723" s="148"/>
      <c r="S1723" s="148"/>
      <c r="T1723" s="148"/>
      <c r="U1723" s="148"/>
      <c r="V1723" s="148"/>
      <c r="W1723" s="148"/>
      <c r="X1723" s="148"/>
      <c r="Y1723" s="148"/>
      <c r="Z1723" s="71"/>
      <c r="AA1723" s="71"/>
      <c r="AB1723" s="71"/>
      <c r="AC1723" s="71"/>
      <c r="AD1723" s="71"/>
      <c r="AE1723" s="71"/>
    </row>
    <row r="1724" spans="1:256" ht="51">
      <c r="A1724" s="286">
        <v>8</v>
      </c>
      <c r="B1724" s="322" t="s">
        <v>939</v>
      </c>
      <c r="C1724" s="323" t="s">
        <v>72</v>
      </c>
      <c r="D1724" s="324">
        <v>100</v>
      </c>
      <c r="E1724" s="289"/>
      <c r="F1724" s="289"/>
    </row>
    <row r="1725" spans="1:256">
      <c r="A1725" s="49"/>
      <c r="B1725" s="98"/>
      <c r="C1725" s="112"/>
      <c r="D1725" s="117"/>
      <c r="E1725" s="62"/>
      <c r="F1725" s="313"/>
      <c r="G1725" s="148"/>
      <c r="H1725" s="148"/>
      <c r="I1725" s="148"/>
      <c r="J1725" s="148"/>
      <c r="K1725" s="148"/>
      <c r="L1725" s="148"/>
      <c r="M1725" s="148"/>
      <c r="N1725" s="148"/>
      <c r="O1725" s="148"/>
      <c r="P1725" s="148"/>
      <c r="Q1725" s="148"/>
      <c r="R1725" s="148"/>
      <c r="S1725" s="148"/>
      <c r="T1725" s="148"/>
      <c r="U1725" s="148"/>
      <c r="V1725" s="148"/>
      <c r="W1725" s="148"/>
      <c r="X1725" s="148"/>
      <c r="Y1725" s="148"/>
      <c r="Z1725" s="71"/>
      <c r="AA1725" s="71"/>
      <c r="AB1725" s="71"/>
      <c r="AC1725" s="71"/>
      <c r="AD1725" s="71"/>
      <c r="AE1725" s="71"/>
    </row>
    <row r="1726" spans="1:256">
      <c r="A1726" s="49"/>
      <c r="B1726" s="86" t="s">
        <v>1448</v>
      </c>
      <c r="C1726" s="112"/>
      <c r="D1726" s="117"/>
      <c r="Z1726" s="71"/>
      <c r="AA1726" s="71"/>
      <c r="AB1726" s="71"/>
      <c r="AC1726" s="71"/>
      <c r="AD1726" s="71"/>
      <c r="AE1726" s="71"/>
    </row>
    <row r="1727" spans="1:256">
      <c r="A1727" s="49"/>
      <c r="B1727" s="86"/>
      <c r="C1727" s="112"/>
      <c r="D1727" s="117"/>
      <c r="Z1727" s="71"/>
      <c r="AA1727" s="71"/>
      <c r="AB1727" s="71"/>
      <c r="AC1727" s="71"/>
      <c r="AD1727" s="71"/>
      <c r="AE1727" s="71"/>
    </row>
    <row r="1728" spans="1:256" ht="38.25">
      <c r="A1728" s="387">
        <v>9</v>
      </c>
      <c r="B1728" s="388" t="s">
        <v>1449</v>
      </c>
      <c r="C1728" s="389"/>
      <c r="D1728" s="324"/>
      <c r="E1728" s="288"/>
      <c r="F1728" s="289"/>
      <c r="EP1728" s="31"/>
      <c r="EQ1728" s="31"/>
      <c r="ER1728" s="31"/>
      <c r="ES1728" s="31"/>
      <c r="ET1728" s="31"/>
      <c r="EU1728" s="31"/>
      <c r="EV1728" s="31"/>
      <c r="EW1728" s="31"/>
      <c r="EX1728" s="31"/>
      <c r="EY1728" s="31"/>
      <c r="EZ1728" s="31"/>
      <c r="FA1728" s="31"/>
      <c r="FB1728" s="31"/>
      <c r="FC1728" s="31"/>
      <c r="FD1728" s="31"/>
      <c r="FE1728" s="31"/>
      <c r="FF1728" s="31"/>
      <c r="FG1728" s="31"/>
      <c r="FH1728" s="31"/>
      <c r="FI1728" s="31"/>
      <c r="FJ1728" s="31"/>
      <c r="FK1728" s="31"/>
      <c r="FL1728" s="31"/>
      <c r="FM1728" s="31"/>
      <c r="FN1728" s="31"/>
      <c r="FO1728" s="31"/>
      <c r="FP1728" s="31"/>
      <c r="FQ1728" s="31"/>
      <c r="FR1728" s="31"/>
      <c r="FS1728" s="31"/>
      <c r="FT1728" s="31"/>
      <c r="FU1728" s="31"/>
      <c r="FV1728" s="31"/>
      <c r="FW1728" s="31"/>
      <c r="FX1728" s="31"/>
      <c r="FY1728" s="31"/>
      <c r="FZ1728" s="31"/>
      <c r="GA1728" s="31"/>
      <c r="GB1728" s="31"/>
      <c r="GC1728" s="31"/>
      <c r="GD1728" s="31"/>
      <c r="GE1728" s="31"/>
      <c r="GF1728" s="31"/>
      <c r="GG1728" s="31"/>
      <c r="GH1728" s="31"/>
      <c r="GI1728" s="31"/>
      <c r="GJ1728" s="31"/>
      <c r="GK1728" s="31"/>
      <c r="GL1728" s="31"/>
      <c r="GM1728" s="31"/>
      <c r="GN1728" s="31"/>
      <c r="GO1728" s="31"/>
      <c r="GP1728" s="31"/>
      <c r="GQ1728" s="31"/>
      <c r="GR1728" s="31"/>
      <c r="GS1728" s="31"/>
      <c r="GT1728" s="31"/>
      <c r="GU1728" s="31"/>
      <c r="GV1728" s="31"/>
      <c r="GW1728" s="31"/>
      <c r="GX1728" s="31"/>
      <c r="GY1728" s="31"/>
      <c r="GZ1728" s="31"/>
      <c r="HA1728" s="31"/>
      <c r="HB1728" s="31"/>
      <c r="HC1728" s="31"/>
      <c r="HD1728" s="31"/>
      <c r="HE1728" s="31"/>
      <c r="HF1728" s="31"/>
      <c r="HG1728" s="31"/>
      <c r="HH1728" s="31"/>
      <c r="HI1728" s="31"/>
      <c r="HJ1728" s="31"/>
      <c r="HK1728" s="31"/>
      <c r="HL1728" s="31"/>
      <c r="HM1728" s="31"/>
      <c r="HN1728" s="31"/>
      <c r="HO1728" s="31"/>
      <c r="HP1728" s="31"/>
      <c r="HQ1728" s="31"/>
      <c r="HR1728" s="31"/>
      <c r="HS1728" s="31"/>
      <c r="HT1728" s="31"/>
      <c r="HU1728" s="31"/>
      <c r="HV1728" s="31"/>
      <c r="HW1728" s="31"/>
      <c r="HX1728" s="31"/>
      <c r="HY1728" s="31"/>
      <c r="HZ1728" s="31"/>
      <c r="IA1728" s="31"/>
      <c r="IB1728" s="31"/>
      <c r="IC1728" s="31"/>
      <c r="ID1728" s="31"/>
      <c r="IE1728" s="31"/>
      <c r="IF1728" s="31"/>
      <c r="IG1728" s="31"/>
      <c r="IH1728" s="31"/>
      <c r="II1728" s="31"/>
      <c r="IJ1728" s="31"/>
      <c r="IK1728" s="31"/>
      <c r="IL1728" s="31"/>
      <c r="IM1728" s="31"/>
      <c r="IN1728" s="31"/>
      <c r="IO1728" s="31"/>
      <c r="IP1728" s="31"/>
      <c r="IQ1728" s="31"/>
      <c r="IR1728" s="31"/>
      <c r="IS1728" s="31"/>
      <c r="IT1728" s="31"/>
      <c r="IU1728" s="31"/>
      <c r="IV1728" s="31"/>
    </row>
    <row r="1729" spans="1:256" ht="51">
      <c r="A1729" s="387"/>
      <c r="B1729" s="290" t="s">
        <v>1450</v>
      </c>
      <c r="C1729" s="287"/>
      <c r="D1729" s="324"/>
      <c r="E1729" s="288"/>
      <c r="F1729" s="289"/>
      <c r="EP1729" s="31"/>
      <c r="EQ1729" s="31"/>
      <c r="ER1729" s="31"/>
      <c r="ES1729" s="31"/>
      <c r="ET1729" s="31"/>
      <c r="EU1729" s="31"/>
      <c r="EV1729" s="31"/>
      <c r="EW1729" s="31"/>
      <c r="EX1729" s="31"/>
      <c r="EY1729" s="31"/>
      <c r="EZ1729" s="31"/>
      <c r="FA1729" s="31"/>
      <c r="FB1729" s="31"/>
      <c r="FC1729" s="31"/>
      <c r="FD1729" s="31"/>
      <c r="FE1729" s="31"/>
      <c r="FF1729" s="31"/>
      <c r="FG1729" s="31"/>
      <c r="FH1729" s="31"/>
      <c r="FI1729" s="31"/>
      <c r="FJ1729" s="31"/>
      <c r="FK1729" s="31"/>
      <c r="FL1729" s="31"/>
      <c r="FM1729" s="31"/>
      <c r="FN1729" s="31"/>
      <c r="FO1729" s="31"/>
      <c r="FP1729" s="31"/>
      <c r="FQ1729" s="31"/>
      <c r="FR1729" s="31"/>
      <c r="FS1729" s="31"/>
      <c r="FT1729" s="31"/>
      <c r="FU1729" s="31"/>
      <c r="FV1729" s="31"/>
      <c r="FW1729" s="31"/>
      <c r="FX1729" s="31"/>
      <c r="FY1729" s="31"/>
      <c r="FZ1729" s="31"/>
      <c r="GA1729" s="31"/>
      <c r="GB1729" s="31"/>
      <c r="GC1729" s="31"/>
      <c r="GD1729" s="31"/>
      <c r="GE1729" s="31"/>
      <c r="GF1729" s="31"/>
      <c r="GG1729" s="31"/>
      <c r="GH1729" s="31"/>
      <c r="GI1729" s="31"/>
      <c r="GJ1729" s="31"/>
      <c r="GK1729" s="31"/>
      <c r="GL1729" s="31"/>
      <c r="GM1729" s="31"/>
      <c r="GN1729" s="31"/>
      <c r="GO1729" s="31"/>
      <c r="GP1729" s="31"/>
      <c r="GQ1729" s="31"/>
      <c r="GR1729" s="31"/>
      <c r="GS1729" s="31"/>
      <c r="GT1729" s="31"/>
      <c r="GU1729" s="31"/>
      <c r="GV1729" s="31"/>
      <c r="GW1729" s="31"/>
      <c r="GX1729" s="31"/>
      <c r="GY1729" s="31"/>
      <c r="GZ1729" s="31"/>
      <c r="HA1729" s="31"/>
      <c r="HB1729" s="31"/>
      <c r="HC1729" s="31"/>
      <c r="HD1729" s="31"/>
      <c r="HE1729" s="31"/>
      <c r="HF1729" s="31"/>
      <c r="HG1729" s="31"/>
      <c r="HH1729" s="31"/>
      <c r="HI1729" s="31"/>
      <c r="HJ1729" s="31"/>
      <c r="HK1729" s="31"/>
      <c r="HL1729" s="31"/>
      <c r="HM1729" s="31"/>
      <c r="HN1729" s="31"/>
      <c r="HO1729" s="31"/>
      <c r="HP1729" s="31"/>
      <c r="HQ1729" s="31"/>
      <c r="HR1729" s="31"/>
      <c r="HS1729" s="31"/>
      <c r="HT1729" s="31"/>
      <c r="HU1729" s="31"/>
      <c r="HV1729" s="31"/>
      <c r="HW1729" s="31"/>
      <c r="HX1729" s="31"/>
      <c r="HY1729" s="31"/>
      <c r="HZ1729" s="31"/>
      <c r="IA1729" s="31"/>
      <c r="IB1729" s="31"/>
      <c r="IC1729" s="31"/>
      <c r="ID1729" s="31"/>
      <c r="IE1729" s="31"/>
      <c r="IF1729" s="31"/>
      <c r="IG1729" s="31"/>
      <c r="IH1729" s="31"/>
      <c r="II1729" s="31"/>
      <c r="IJ1729" s="31"/>
      <c r="IK1729" s="31"/>
      <c r="IL1729" s="31"/>
      <c r="IM1729" s="31"/>
      <c r="IN1729" s="31"/>
      <c r="IO1729" s="31"/>
      <c r="IP1729" s="31"/>
      <c r="IQ1729" s="31"/>
      <c r="IR1729" s="31"/>
      <c r="IS1729" s="31"/>
      <c r="IT1729" s="31"/>
      <c r="IU1729" s="31"/>
      <c r="IV1729" s="31"/>
    </row>
    <row r="1730" spans="1:256" ht="38.25">
      <c r="A1730" s="286"/>
      <c r="B1730" s="290" t="s">
        <v>1451</v>
      </c>
      <c r="C1730" s="287"/>
      <c r="D1730" s="324"/>
      <c r="E1730" s="288"/>
      <c r="F1730" s="289"/>
      <c r="EP1730" s="31"/>
      <c r="EQ1730" s="31"/>
      <c r="ER1730" s="31"/>
      <c r="ES1730" s="31"/>
      <c r="ET1730" s="31"/>
      <c r="EU1730" s="31"/>
      <c r="EV1730" s="31"/>
      <c r="EW1730" s="31"/>
      <c r="EX1730" s="31"/>
      <c r="EY1730" s="31"/>
      <c r="EZ1730" s="31"/>
      <c r="FA1730" s="31"/>
      <c r="FB1730" s="31"/>
      <c r="FC1730" s="31"/>
      <c r="FD1730" s="31"/>
      <c r="FE1730" s="31"/>
      <c r="FF1730" s="31"/>
      <c r="FG1730" s="31"/>
      <c r="FH1730" s="31"/>
      <c r="FI1730" s="31"/>
      <c r="FJ1730" s="31"/>
      <c r="FK1730" s="31"/>
      <c r="FL1730" s="31"/>
      <c r="FM1730" s="31"/>
      <c r="FN1730" s="31"/>
      <c r="FO1730" s="31"/>
      <c r="FP1730" s="31"/>
      <c r="FQ1730" s="31"/>
      <c r="FR1730" s="31"/>
      <c r="FS1730" s="31"/>
      <c r="FT1730" s="31"/>
      <c r="FU1730" s="31"/>
      <c r="FV1730" s="31"/>
      <c r="FW1730" s="31"/>
      <c r="FX1730" s="31"/>
      <c r="FY1730" s="31"/>
      <c r="FZ1730" s="31"/>
      <c r="GA1730" s="31"/>
      <c r="GB1730" s="31"/>
      <c r="GC1730" s="31"/>
      <c r="GD1730" s="31"/>
      <c r="GE1730" s="31"/>
      <c r="GF1730" s="31"/>
      <c r="GG1730" s="31"/>
      <c r="GH1730" s="31"/>
      <c r="GI1730" s="31"/>
      <c r="GJ1730" s="31"/>
      <c r="GK1730" s="31"/>
      <c r="GL1730" s="31"/>
      <c r="GM1730" s="31"/>
      <c r="GN1730" s="31"/>
      <c r="GO1730" s="31"/>
      <c r="GP1730" s="31"/>
      <c r="GQ1730" s="31"/>
      <c r="GR1730" s="31"/>
      <c r="GS1730" s="31"/>
      <c r="GT1730" s="31"/>
      <c r="GU1730" s="31"/>
      <c r="GV1730" s="31"/>
      <c r="GW1730" s="31"/>
      <c r="GX1730" s="31"/>
      <c r="GY1730" s="31"/>
      <c r="GZ1730" s="31"/>
      <c r="HA1730" s="31"/>
      <c r="HB1730" s="31"/>
      <c r="HC1730" s="31"/>
      <c r="HD1730" s="31"/>
      <c r="HE1730" s="31"/>
      <c r="HF1730" s="31"/>
      <c r="HG1730" s="31"/>
      <c r="HH1730" s="31"/>
      <c r="HI1730" s="31"/>
      <c r="HJ1730" s="31"/>
      <c r="HK1730" s="31"/>
      <c r="HL1730" s="31"/>
      <c r="HM1730" s="31"/>
      <c r="HN1730" s="31"/>
      <c r="HO1730" s="31"/>
      <c r="HP1730" s="31"/>
      <c r="HQ1730" s="31"/>
      <c r="HR1730" s="31"/>
      <c r="HS1730" s="31"/>
      <c r="HT1730" s="31"/>
      <c r="HU1730" s="31"/>
      <c r="HV1730" s="31"/>
      <c r="HW1730" s="31"/>
      <c r="HX1730" s="31"/>
      <c r="HY1730" s="31"/>
      <c r="HZ1730" s="31"/>
      <c r="IA1730" s="31"/>
      <c r="IB1730" s="31"/>
      <c r="IC1730" s="31"/>
      <c r="ID1730" s="31"/>
      <c r="IE1730" s="31"/>
      <c r="IF1730" s="31"/>
      <c r="IG1730" s="31"/>
      <c r="IH1730" s="31"/>
      <c r="II1730" s="31"/>
      <c r="IJ1730" s="31"/>
      <c r="IK1730" s="31"/>
      <c r="IL1730" s="31"/>
      <c r="IM1730" s="31"/>
      <c r="IN1730" s="31"/>
      <c r="IO1730" s="31"/>
      <c r="IP1730" s="31"/>
      <c r="IQ1730" s="31"/>
      <c r="IR1730" s="31"/>
      <c r="IS1730" s="31"/>
      <c r="IT1730" s="31"/>
      <c r="IU1730" s="31"/>
      <c r="IV1730" s="31"/>
    </row>
    <row r="1731" spans="1:256" ht="51">
      <c r="A1731" s="286"/>
      <c r="B1731" s="390" t="s">
        <v>1452</v>
      </c>
      <c r="C1731" s="287"/>
      <c r="D1731" s="324"/>
      <c r="E1731" s="288"/>
      <c r="F1731" s="289"/>
      <c r="EP1731" s="31"/>
      <c r="EQ1731" s="31"/>
      <c r="ER1731" s="31"/>
      <c r="ES1731" s="31"/>
      <c r="ET1731" s="31"/>
      <c r="EU1731" s="31"/>
      <c r="EV1731" s="31"/>
      <c r="EW1731" s="31"/>
      <c r="EX1731" s="31"/>
      <c r="EY1731" s="31"/>
      <c r="EZ1731" s="31"/>
      <c r="FA1731" s="31"/>
      <c r="FB1731" s="31"/>
      <c r="FC1731" s="31"/>
      <c r="FD1731" s="31"/>
      <c r="FE1731" s="31"/>
      <c r="FF1731" s="31"/>
      <c r="FG1731" s="31"/>
      <c r="FH1731" s="31"/>
      <c r="FI1731" s="31"/>
      <c r="FJ1731" s="31"/>
      <c r="FK1731" s="31"/>
      <c r="FL1731" s="31"/>
      <c r="FM1731" s="31"/>
      <c r="FN1731" s="31"/>
      <c r="FO1731" s="31"/>
      <c r="FP1731" s="31"/>
      <c r="FQ1731" s="31"/>
      <c r="FR1731" s="31"/>
      <c r="FS1731" s="31"/>
      <c r="FT1731" s="31"/>
      <c r="FU1731" s="31"/>
      <c r="FV1731" s="31"/>
      <c r="FW1731" s="31"/>
      <c r="FX1731" s="31"/>
      <c r="FY1731" s="31"/>
      <c r="FZ1731" s="31"/>
      <c r="GA1731" s="31"/>
      <c r="GB1731" s="31"/>
      <c r="GC1731" s="31"/>
      <c r="GD1731" s="31"/>
      <c r="GE1731" s="31"/>
      <c r="GF1731" s="31"/>
      <c r="GG1731" s="31"/>
      <c r="GH1731" s="31"/>
      <c r="GI1731" s="31"/>
      <c r="GJ1731" s="31"/>
      <c r="GK1731" s="31"/>
      <c r="GL1731" s="31"/>
      <c r="GM1731" s="31"/>
      <c r="GN1731" s="31"/>
      <c r="GO1731" s="31"/>
      <c r="GP1731" s="31"/>
      <c r="GQ1731" s="31"/>
      <c r="GR1731" s="31"/>
      <c r="GS1731" s="31"/>
      <c r="GT1731" s="31"/>
      <c r="GU1731" s="31"/>
      <c r="GV1731" s="31"/>
      <c r="GW1731" s="31"/>
      <c r="GX1731" s="31"/>
      <c r="GY1731" s="31"/>
      <c r="GZ1731" s="31"/>
      <c r="HA1731" s="31"/>
      <c r="HB1731" s="31"/>
      <c r="HC1731" s="31"/>
      <c r="HD1731" s="31"/>
      <c r="HE1731" s="31"/>
      <c r="HF1731" s="31"/>
      <c r="HG1731" s="31"/>
      <c r="HH1731" s="31"/>
      <c r="HI1731" s="31"/>
      <c r="HJ1731" s="31"/>
      <c r="HK1731" s="31"/>
      <c r="HL1731" s="31"/>
      <c r="HM1731" s="31"/>
      <c r="HN1731" s="31"/>
      <c r="HO1731" s="31"/>
      <c r="HP1731" s="31"/>
      <c r="HQ1731" s="31"/>
      <c r="HR1731" s="31"/>
      <c r="HS1731" s="31"/>
      <c r="HT1731" s="31"/>
      <c r="HU1731" s="31"/>
      <c r="HV1731" s="31"/>
      <c r="HW1731" s="31"/>
      <c r="HX1731" s="31"/>
      <c r="HY1731" s="31"/>
      <c r="HZ1731" s="31"/>
      <c r="IA1731" s="31"/>
      <c r="IB1731" s="31"/>
      <c r="IC1731" s="31"/>
      <c r="ID1731" s="31"/>
      <c r="IE1731" s="31"/>
      <c r="IF1731" s="31"/>
      <c r="IG1731" s="31"/>
      <c r="IH1731" s="31"/>
      <c r="II1731" s="31"/>
      <c r="IJ1731" s="31"/>
      <c r="IK1731" s="31"/>
      <c r="IL1731" s="31"/>
      <c r="IM1731" s="31"/>
      <c r="IN1731" s="31"/>
      <c r="IO1731" s="31"/>
      <c r="IP1731" s="31"/>
      <c r="IQ1731" s="31"/>
      <c r="IR1731" s="31"/>
      <c r="IS1731" s="31"/>
      <c r="IT1731" s="31"/>
      <c r="IU1731" s="31"/>
      <c r="IV1731" s="31"/>
    </row>
    <row r="1732" spans="1:256" ht="38.25">
      <c r="A1732" s="286"/>
      <c r="B1732" s="390" t="s">
        <v>1453</v>
      </c>
      <c r="C1732" s="287"/>
      <c r="D1732" s="324"/>
      <c r="E1732" s="288"/>
      <c r="F1732" s="289"/>
      <c r="EP1732" s="31"/>
      <c r="EQ1732" s="31"/>
      <c r="ER1732" s="31"/>
      <c r="ES1732" s="31"/>
      <c r="ET1732" s="31"/>
      <c r="EU1732" s="31"/>
      <c r="EV1732" s="31"/>
      <c r="EW1732" s="31"/>
      <c r="EX1732" s="31"/>
      <c r="EY1732" s="31"/>
      <c r="EZ1732" s="31"/>
      <c r="FA1732" s="31"/>
      <c r="FB1732" s="31"/>
      <c r="FC1732" s="31"/>
      <c r="FD1732" s="31"/>
      <c r="FE1732" s="31"/>
      <c r="FF1732" s="31"/>
      <c r="FG1732" s="31"/>
      <c r="FH1732" s="31"/>
      <c r="FI1732" s="31"/>
      <c r="FJ1732" s="31"/>
      <c r="FK1732" s="31"/>
      <c r="FL1732" s="31"/>
      <c r="FM1732" s="31"/>
      <c r="FN1732" s="31"/>
      <c r="FO1732" s="31"/>
      <c r="FP1732" s="31"/>
      <c r="FQ1732" s="31"/>
      <c r="FR1732" s="31"/>
      <c r="FS1732" s="31"/>
      <c r="FT1732" s="31"/>
      <c r="FU1732" s="31"/>
      <c r="FV1732" s="31"/>
      <c r="FW1732" s="31"/>
      <c r="FX1732" s="31"/>
      <c r="FY1732" s="31"/>
      <c r="FZ1732" s="31"/>
      <c r="GA1732" s="31"/>
      <c r="GB1732" s="31"/>
      <c r="GC1732" s="31"/>
      <c r="GD1732" s="31"/>
      <c r="GE1732" s="31"/>
      <c r="GF1732" s="31"/>
      <c r="GG1732" s="31"/>
      <c r="GH1732" s="31"/>
      <c r="GI1732" s="31"/>
      <c r="GJ1732" s="31"/>
      <c r="GK1732" s="31"/>
      <c r="GL1732" s="31"/>
      <c r="GM1732" s="31"/>
      <c r="GN1732" s="31"/>
      <c r="GO1732" s="31"/>
      <c r="GP1732" s="31"/>
      <c r="GQ1732" s="31"/>
      <c r="GR1732" s="31"/>
      <c r="GS1732" s="31"/>
      <c r="GT1732" s="31"/>
      <c r="GU1732" s="31"/>
      <c r="GV1732" s="31"/>
      <c r="GW1732" s="31"/>
      <c r="GX1732" s="31"/>
      <c r="GY1732" s="31"/>
      <c r="GZ1732" s="31"/>
      <c r="HA1732" s="31"/>
      <c r="HB1732" s="31"/>
      <c r="HC1732" s="31"/>
      <c r="HD1732" s="31"/>
      <c r="HE1732" s="31"/>
      <c r="HF1732" s="31"/>
      <c r="HG1732" s="31"/>
      <c r="HH1732" s="31"/>
      <c r="HI1732" s="31"/>
      <c r="HJ1732" s="31"/>
      <c r="HK1732" s="31"/>
      <c r="HL1732" s="31"/>
      <c r="HM1732" s="31"/>
      <c r="HN1732" s="31"/>
      <c r="HO1732" s="31"/>
      <c r="HP1732" s="31"/>
      <c r="HQ1732" s="31"/>
      <c r="HR1732" s="31"/>
      <c r="HS1732" s="31"/>
      <c r="HT1732" s="31"/>
      <c r="HU1732" s="31"/>
      <c r="HV1732" s="31"/>
      <c r="HW1732" s="31"/>
      <c r="HX1732" s="31"/>
      <c r="HY1732" s="31"/>
      <c r="HZ1732" s="31"/>
      <c r="IA1732" s="31"/>
      <c r="IB1732" s="31"/>
      <c r="IC1732" s="31"/>
      <c r="ID1732" s="31"/>
      <c r="IE1732" s="31"/>
      <c r="IF1732" s="31"/>
      <c r="IG1732" s="31"/>
      <c r="IH1732" s="31"/>
      <c r="II1732" s="31"/>
      <c r="IJ1732" s="31"/>
      <c r="IK1732" s="31"/>
      <c r="IL1732" s="31"/>
      <c r="IM1732" s="31"/>
      <c r="IN1732" s="31"/>
      <c r="IO1732" s="31"/>
      <c r="IP1732" s="31"/>
      <c r="IQ1732" s="31"/>
      <c r="IR1732" s="31"/>
      <c r="IS1732" s="31"/>
      <c r="IT1732" s="31"/>
      <c r="IU1732" s="31"/>
      <c r="IV1732" s="31"/>
    </row>
    <row r="1733" spans="1:256" ht="25.5">
      <c r="A1733" s="286"/>
      <c r="B1733" s="326" t="s">
        <v>1454</v>
      </c>
      <c r="C1733" s="287"/>
      <c r="D1733" s="324"/>
      <c r="E1733" s="288"/>
      <c r="F1733" s="289"/>
      <c r="EP1733" s="31"/>
      <c r="EQ1733" s="31"/>
      <c r="ER1733" s="31"/>
      <c r="ES1733" s="31"/>
      <c r="ET1733" s="31"/>
      <c r="EU1733" s="31"/>
      <c r="EV1733" s="31"/>
      <c r="EW1733" s="31"/>
      <c r="EX1733" s="31"/>
      <c r="EY1733" s="31"/>
      <c r="EZ1733" s="31"/>
      <c r="FA1733" s="31"/>
      <c r="FB1733" s="31"/>
      <c r="FC1733" s="31"/>
      <c r="FD1733" s="31"/>
      <c r="FE1733" s="31"/>
      <c r="FF1733" s="31"/>
      <c r="FG1733" s="31"/>
      <c r="FH1733" s="31"/>
      <c r="FI1733" s="31"/>
      <c r="FJ1733" s="31"/>
      <c r="FK1733" s="31"/>
      <c r="FL1733" s="31"/>
      <c r="FM1733" s="31"/>
      <c r="FN1733" s="31"/>
      <c r="FO1733" s="31"/>
      <c r="FP1733" s="31"/>
      <c r="FQ1733" s="31"/>
      <c r="FR1733" s="31"/>
      <c r="FS1733" s="31"/>
      <c r="FT1733" s="31"/>
      <c r="FU1733" s="31"/>
      <c r="FV1733" s="31"/>
      <c r="FW1733" s="31"/>
      <c r="FX1733" s="31"/>
      <c r="FY1733" s="31"/>
      <c r="FZ1733" s="31"/>
      <c r="GA1733" s="31"/>
      <c r="GB1733" s="31"/>
      <c r="GC1733" s="31"/>
      <c r="GD1733" s="31"/>
      <c r="GE1733" s="31"/>
      <c r="GF1733" s="31"/>
      <c r="GG1733" s="31"/>
      <c r="GH1733" s="31"/>
      <c r="GI1733" s="31"/>
      <c r="GJ1733" s="31"/>
      <c r="GK1733" s="31"/>
      <c r="GL1733" s="31"/>
      <c r="GM1733" s="31"/>
      <c r="GN1733" s="31"/>
      <c r="GO1733" s="31"/>
      <c r="GP1733" s="31"/>
      <c r="GQ1733" s="31"/>
      <c r="GR1733" s="31"/>
      <c r="GS1733" s="31"/>
      <c r="GT1733" s="31"/>
      <c r="GU1733" s="31"/>
      <c r="GV1733" s="31"/>
      <c r="GW1733" s="31"/>
      <c r="GX1733" s="31"/>
      <c r="GY1733" s="31"/>
      <c r="GZ1733" s="31"/>
      <c r="HA1733" s="31"/>
      <c r="HB1733" s="31"/>
      <c r="HC1733" s="31"/>
      <c r="HD1733" s="31"/>
      <c r="HE1733" s="31"/>
      <c r="HF1733" s="31"/>
      <c r="HG1733" s="31"/>
      <c r="HH1733" s="31"/>
      <c r="HI1733" s="31"/>
      <c r="HJ1733" s="31"/>
      <c r="HK1733" s="31"/>
      <c r="HL1733" s="31"/>
      <c r="HM1733" s="31"/>
      <c r="HN1733" s="31"/>
      <c r="HO1733" s="31"/>
      <c r="HP1733" s="31"/>
      <c r="HQ1733" s="31"/>
      <c r="HR1733" s="31"/>
      <c r="HS1733" s="31"/>
      <c r="HT1733" s="31"/>
      <c r="HU1733" s="31"/>
      <c r="HV1733" s="31"/>
      <c r="HW1733" s="31"/>
      <c r="HX1733" s="31"/>
      <c r="HY1733" s="31"/>
      <c r="HZ1733" s="31"/>
      <c r="IA1733" s="31"/>
      <c r="IB1733" s="31"/>
      <c r="IC1733" s="31"/>
      <c r="ID1733" s="31"/>
      <c r="IE1733" s="31"/>
      <c r="IF1733" s="31"/>
      <c r="IG1733" s="31"/>
      <c r="IH1733" s="31"/>
      <c r="II1733" s="31"/>
      <c r="IJ1733" s="31"/>
      <c r="IK1733" s="31"/>
      <c r="IL1733" s="31"/>
      <c r="IM1733" s="31"/>
      <c r="IN1733" s="31"/>
      <c r="IO1733" s="31"/>
      <c r="IP1733" s="31"/>
      <c r="IQ1733" s="31"/>
      <c r="IR1733" s="31"/>
      <c r="IS1733" s="31"/>
      <c r="IT1733" s="31"/>
      <c r="IU1733" s="31"/>
      <c r="IV1733" s="31"/>
    </row>
    <row r="1734" spans="1:256" ht="38.25">
      <c r="A1734" s="286"/>
      <c r="B1734" s="391" t="s">
        <v>1455</v>
      </c>
      <c r="C1734" s="287"/>
      <c r="D1734" s="324"/>
      <c r="E1734" s="288"/>
      <c r="F1734" s="289"/>
      <c r="EP1734" s="31"/>
      <c r="EQ1734" s="31"/>
      <c r="ER1734" s="31"/>
      <c r="ES1734" s="31"/>
      <c r="ET1734" s="31"/>
      <c r="EU1734" s="31"/>
      <c r="EV1734" s="31"/>
      <c r="EW1734" s="31"/>
      <c r="EX1734" s="31"/>
      <c r="EY1734" s="31"/>
      <c r="EZ1734" s="31"/>
      <c r="FA1734" s="31"/>
      <c r="FB1734" s="31"/>
      <c r="FC1734" s="31"/>
      <c r="FD1734" s="31"/>
      <c r="FE1734" s="31"/>
      <c r="FF1734" s="31"/>
      <c r="FG1734" s="31"/>
      <c r="FH1734" s="31"/>
      <c r="FI1734" s="31"/>
      <c r="FJ1734" s="31"/>
      <c r="FK1734" s="31"/>
      <c r="FL1734" s="31"/>
      <c r="FM1734" s="31"/>
      <c r="FN1734" s="31"/>
      <c r="FO1734" s="31"/>
      <c r="FP1734" s="31"/>
      <c r="FQ1734" s="31"/>
      <c r="FR1734" s="31"/>
      <c r="FS1734" s="31"/>
      <c r="FT1734" s="31"/>
      <c r="FU1734" s="31"/>
      <c r="FV1734" s="31"/>
      <c r="FW1734" s="31"/>
      <c r="FX1734" s="31"/>
      <c r="FY1734" s="31"/>
      <c r="FZ1734" s="31"/>
      <c r="GA1734" s="31"/>
      <c r="GB1734" s="31"/>
      <c r="GC1734" s="31"/>
      <c r="GD1734" s="31"/>
      <c r="GE1734" s="31"/>
      <c r="GF1734" s="31"/>
      <c r="GG1734" s="31"/>
      <c r="GH1734" s="31"/>
      <c r="GI1734" s="31"/>
      <c r="GJ1734" s="31"/>
      <c r="GK1734" s="31"/>
      <c r="GL1734" s="31"/>
      <c r="GM1734" s="31"/>
      <c r="GN1734" s="31"/>
      <c r="GO1734" s="31"/>
      <c r="GP1734" s="31"/>
      <c r="GQ1734" s="31"/>
      <c r="GR1734" s="31"/>
      <c r="GS1734" s="31"/>
      <c r="GT1734" s="31"/>
      <c r="GU1734" s="31"/>
      <c r="GV1734" s="31"/>
      <c r="GW1734" s="31"/>
      <c r="GX1734" s="31"/>
      <c r="GY1734" s="31"/>
      <c r="GZ1734" s="31"/>
      <c r="HA1734" s="31"/>
      <c r="HB1734" s="31"/>
      <c r="HC1734" s="31"/>
      <c r="HD1734" s="31"/>
      <c r="HE1734" s="31"/>
      <c r="HF1734" s="31"/>
      <c r="HG1734" s="31"/>
      <c r="HH1734" s="31"/>
      <c r="HI1734" s="31"/>
      <c r="HJ1734" s="31"/>
      <c r="HK1734" s="31"/>
      <c r="HL1734" s="31"/>
      <c r="HM1734" s="31"/>
      <c r="HN1734" s="31"/>
      <c r="HO1734" s="31"/>
      <c r="HP1734" s="31"/>
      <c r="HQ1734" s="31"/>
      <c r="HR1734" s="31"/>
      <c r="HS1734" s="31"/>
      <c r="HT1734" s="31"/>
      <c r="HU1734" s="31"/>
      <c r="HV1734" s="31"/>
      <c r="HW1734" s="31"/>
      <c r="HX1734" s="31"/>
      <c r="HY1734" s="31"/>
      <c r="HZ1734" s="31"/>
      <c r="IA1734" s="31"/>
      <c r="IB1734" s="31"/>
      <c r="IC1734" s="31"/>
      <c r="ID1734" s="31"/>
      <c r="IE1734" s="31"/>
      <c r="IF1734" s="31"/>
      <c r="IG1734" s="31"/>
      <c r="IH1734" s="31"/>
      <c r="II1734" s="31"/>
      <c r="IJ1734" s="31"/>
      <c r="IK1734" s="31"/>
      <c r="IL1734" s="31"/>
      <c r="IM1734" s="31"/>
      <c r="IN1734" s="31"/>
      <c r="IO1734" s="31"/>
      <c r="IP1734" s="31"/>
      <c r="IQ1734" s="31"/>
      <c r="IR1734" s="31"/>
      <c r="IS1734" s="31"/>
      <c r="IT1734" s="31"/>
      <c r="IU1734" s="31"/>
      <c r="IV1734" s="31"/>
    </row>
    <row r="1735" spans="1:256" ht="38.25">
      <c r="A1735" s="286"/>
      <c r="B1735" s="326" t="s">
        <v>1456</v>
      </c>
      <c r="C1735" s="287"/>
      <c r="D1735" s="324"/>
      <c r="E1735" s="288"/>
      <c r="F1735" s="289"/>
      <c r="EP1735" s="31"/>
      <c r="EQ1735" s="31"/>
      <c r="ER1735" s="31"/>
      <c r="ES1735" s="31"/>
      <c r="ET1735" s="31"/>
      <c r="EU1735" s="31"/>
      <c r="EV1735" s="31"/>
      <c r="EW1735" s="31"/>
      <c r="EX1735" s="31"/>
      <c r="EY1735" s="31"/>
      <c r="EZ1735" s="31"/>
      <c r="FA1735" s="31"/>
      <c r="FB1735" s="31"/>
      <c r="FC1735" s="31"/>
      <c r="FD1735" s="31"/>
      <c r="FE1735" s="31"/>
      <c r="FF1735" s="31"/>
      <c r="FG1735" s="31"/>
      <c r="FH1735" s="31"/>
      <c r="FI1735" s="31"/>
      <c r="FJ1735" s="31"/>
      <c r="FK1735" s="31"/>
      <c r="FL1735" s="31"/>
      <c r="FM1735" s="31"/>
      <c r="FN1735" s="31"/>
      <c r="FO1735" s="31"/>
      <c r="FP1735" s="31"/>
      <c r="FQ1735" s="31"/>
      <c r="FR1735" s="31"/>
      <c r="FS1735" s="31"/>
      <c r="FT1735" s="31"/>
      <c r="FU1735" s="31"/>
      <c r="FV1735" s="31"/>
      <c r="FW1735" s="31"/>
      <c r="FX1735" s="31"/>
      <c r="FY1735" s="31"/>
      <c r="FZ1735" s="31"/>
      <c r="GA1735" s="31"/>
      <c r="GB1735" s="31"/>
      <c r="GC1735" s="31"/>
      <c r="GD1735" s="31"/>
      <c r="GE1735" s="31"/>
      <c r="GF1735" s="31"/>
      <c r="GG1735" s="31"/>
      <c r="GH1735" s="31"/>
      <c r="GI1735" s="31"/>
      <c r="GJ1735" s="31"/>
      <c r="GK1735" s="31"/>
      <c r="GL1735" s="31"/>
      <c r="GM1735" s="31"/>
      <c r="GN1735" s="31"/>
      <c r="GO1735" s="31"/>
      <c r="GP1735" s="31"/>
      <c r="GQ1735" s="31"/>
      <c r="GR1735" s="31"/>
      <c r="GS1735" s="31"/>
      <c r="GT1735" s="31"/>
      <c r="GU1735" s="31"/>
      <c r="GV1735" s="31"/>
      <c r="GW1735" s="31"/>
      <c r="GX1735" s="31"/>
      <c r="GY1735" s="31"/>
      <c r="GZ1735" s="31"/>
      <c r="HA1735" s="31"/>
      <c r="HB1735" s="31"/>
      <c r="HC1735" s="31"/>
      <c r="HD1735" s="31"/>
      <c r="HE1735" s="31"/>
      <c r="HF1735" s="31"/>
      <c r="HG1735" s="31"/>
      <c r="HH1735" s="31"/>
      <c r="HI1735" s="31"/>
      <c r="HJ1735" s="31"/>
      <c r="HK1735" s="31"/>
      <c r="HL1735" s="31"/>
      <c r="HM1735" s="31"/>
      <c r="HN1735" s="31"/>
      <c r="HO1735" s="31"/>
      <c r="HP1735" s="31"/>
      <c r="HQ1735" s="31"/>
      <c r="HR1735" s="31"/>
      <c r="HS1735" s="31"/>
      <c r="HT1735" s="31"/>
      <c r="HU1735" s="31"/>
      <c r="HV1735" s="31"/>
      <c r="HW1735" s="31"/>
      <c r="HX1735" s="31"/>
      <c r="HY1735" s="31"/>
      <c r="HZ1735" s="31"/>
      <c r="IA1735" s="31"/>
      <c r="IB1735" s="31"/>
      <c r="IC1735" s="31"/>
      <c r="ID1735" s="31"/>
      <c r="IE1735" s="31"/>
      <c r="IF1735" s="31"/>
      <c r="IG1735" s="31"/>
      <c r="IH1735" s="31"/>
      <c r="II1735" s="31"/>
      <c r="IJ1735" s="31"/>
      <c r="IK1735" s="31"/>
      <c r="IL1735" s="31"/>
      <c r="IM1735" s="31"/>
      <c r="IN1735" s="31"/>
      <c r="IO1735" s="31"/>
      <c r="IP1735" s="31"/>
      <c r="IQ1735" s="31"/>
      <c r="IR1735" s="31"/>
      <c r="IS1735" s="31"/>
      <c r="IT1735" s="31"/>
      <c r="IU1735" s="31"/>
      <c r="IV1735" s="31"/>
    </row>
    <row r="1736" spans="1:256" ht="51">
      <c r="A1736" s="387"/>
      <c r="B1736" s="322" t="s">
        <v>1457</v>
      </c>
      <c r="C1736" s="389"/>
      <c r="D1736" s="392"/>
      <c r="E1736" s="393"/>
      <c r="F1736" s="394"/>
      <c r="EP1736" s="31"/>
      <c r="EQ1736" s="31"/>
      <c r="ER1736" s="31"/>
      <c r="ES1736" s="31"/>
      <c r="ET1736" s="31"/>
      <c r="EU1736" s="31"/>
      <c r="EV1736" s="31"/>
      <c r="EW1736" s="31"/>
      <c r="EX1736" s="31"/>
      <c r="EY1736" s="31"/>
      <c r="EZ1736" s="31"/>
      <c r="FA1736" s="31"/>
      <c r="FB1736" s="31"/>
      <c r="FC1736" s="31"/>
      <c r="FD1736" s="31"/>
      <c r="FE1736" s="31"/>
      <c r="FF1736" s="31"/>
      <c r="FG1736" s="31"/>
      <c r="FH1736" s="31"/>
      <c r="FI1736" s="31"/>
      <c r="FJ1736" s="31"/>
      <c r="FK1736" s="31"/>
      <c r="FL1736" s="31"/>
      <c r="FM1736" s="31"/>
      <c r="FN1736" s="31"/>
      <c r="FO1736" s="31"/>
      <c r="FP1736" s="31"/>
      <c r="FQ1736" s="31"/>
      <c r="FR1736" s="31"/>
      <c r="FS1736" s="31"/>
      <c r="FT1736" s="31"/>
      <c r="FU1736" s="31"/>
      <c r="FV1736" s="31"/>
      <c r="FW1736" s="31"/>
      <c r="FX1736" s="31"/>
      <c r="FY1736" s="31"/>
      <c r="FZ1736" s="31"/>
      <c r="GA1736" s="31"/>
      <c r="GB1736" s="31"/>
      <c r="GC1736" s="31"/>
      <c r="GD1736" s="31"/>
      <c r="GE1736" s="31"/>
      <c r="GF1736" s="31"/>
      <c r="GG1736" s="31"/>
      <c r="GH1736" s="31"/>
      <c r="GI1736" s="31"/>
      <c r="GJ1736" s="31"/>
      <c r="GK1736" s="31"/>
      <c r="GL1736" s="31"/>
      <c r="GM1736" s="31"/>
      <c r="GN1736" s="31"/>
      <c r="GO1736" s="31"/>
      <c r="GP1736" s="31"/>
      <c r="GQ1736" s="31"/>
      <c r="GR1736" s="31"/>
      <c r="GS1736" s="31"/>
      <c r="GT1736" s="31"/>
      <c r="GU1736" s="31"/>
      <c r="GV1736" s="31"/>
      <c r="GW1736" s="31"/>
      <c r="GX1736" s="31"/>
      <c r="GY1736" s="31"/>
      <c r="GZ1736" s="31"/>
      <c r="HA1736" s="31"/>
      <c r="HB1736" s="31"/>
      <c r="HC1736" s="31"/>
      <c r="HD1736" s="31"/>
      <c r="HE1736" s="31"/>
      <c r="HF1736" s="31"/>
      <c r="HG1736" s="31"/>
      <c r="HH1736" s="31"/>
      <c r="HI1736" s="31"/>
      <c r="HJ1736" s="31"/>
      <c r="HK1736" s="31"/>
      <c r="HL1736" s="31"/>
      <c r="HM1736" s="31"/>
      <c r="HN1736" s="31"/>
      <c r="HO1736" s="31"/>
      <c r="HP1736" s="31"/>
      <c r="HQ1736" s="31"/>
      <c r="HR1736" s="31"/>
      <c r="HS1736" s="31"/>
      <c r="HT1736" s="31"/>
      <c r="HU1736" s="31"/>
      <c r="HV1736" s="31"/>
      <c r="HW1736" s="31"/>
      <c r="HX1736" s="31"/>
      <c r="HY1736" s="31"/>
      <c r="HZ1736" s="31"/>
      <c r="IA1736" s="31"/>
      <c r="IB1736" s="31"/>
      <c r="IC1736" s="31"/>
      <c r="ID1736" s="31"/>
      <c r="IE1736" s="31"/>
      <c r="IF1736" s="31"/>
      <c r="IG1736" s="31"/>
      <c r="IH1736" s="31"/>
      <c r="II1736" s="31"/>
      <c r="IJ1736" s="31"/>
      <c r="IK1736" s="31"/>
      <c r="IL1736" s="31"/>
      <c r="IM1736" s="31"/>
      <c r="IN1736" s="31"/>
      <c r="IO1736" s="31"/>
      <c r="IP1736" s="31"/>
      <c r="IQ1736" s="31"/>
      <c r="IR1736" s="31"/>
      <c r="IS1736" s="31"/>
      <c r="IT1736" s="31"/>
      <c r="IU1736" s="31"/>
      <c r="IV1736" s="31"/>
    </row>
    <row r="1737" spans="1:256">
      <c r="A1737" s="387"/>
      <c r="B1737" s="322" t="s">
        <v>1458</v>
      </c>
      <c r="C1737" s="389" t="s">
        <v>72</v>
      </c>
      <c r="D1737" s="324">
        <v>1</v>
      </c>
      <c r="E1737" s="393"/>
      <c r="F1737" s="394"/>
      <c r="EP1737" s="31"/>
      <c r="EQ1737" s="31"/>
      <c r="ER1737" s="31"/>
      <c r="ES1737" s="31"/>
      <c r="ET1737" s="31"/>
      <c r="EU1737" s="31"/>
      <c r="EV1737" s="31"/>
      <c r="EW1737" s="31"/>
      <c r="EX1737" s="31"/>
      <c r="EY1737" s="31"/>
      <c r="EZ1737" s="31"/>
      <c r="FA1737" s="31"/>
      <c r="FB1737" s="31"/>
      <c r="FC1737" s="31"/>
      <c r="FD1737" s="31"/>
      <c r="FE1737" s="31"/>
      <c r="FF1737" s="31"/>
      <c r="FG1737" s="31"/>
      <c r="FH1737" s="31"/>
      <c r="FI1737" s="31"/>
      <c r="FJ1737" s="31"/>
      <c r="FK1737" s="31"/>
      <c r="FL1737" s="31"/>
      <c r="FM1737" s="31"/>
      <c r="FN1737" s="31"/>
      <c r="FO1737" s="31"/>
      <c r="FP1737" s="31"/>
      <c r="FQ1737" s="31"/>
      <c r="FR1737" s="31"/>
      <c r="FS1737" s="31"/>
      <c r="FT1737" s="31"/>
      <c r="FU1737" s="31"/>
      <c r="FV1737" s="31"/>
      <c r="FW1737" s="31"/>
      <c r="FX1737" s="31"/>
      <c r="FY1737" s="31"/>
      <c r="FZ1737" s="31"/>
      <c r="GA1737" s="31"/>
      <c r="GB1737" s="31"/>
      <c r="GC1737" s="31"/>
      <c r="GD1737" s="31"/>
      <c r="GE1737" s="31"/>
      <c r="GF1737" s="31"/>
      <c r="GG1737" s="31"/>
      <c r="GH1737" s="31"/>
      <c r="GI1737" s="31"/>
      <c r="GJ1737" s="31"/>
      <c r="GK1737" s="31"/>
      <c r="GL1737" s="31"/>
      <c r="GM1737" s="31"/>
      <c r="GN1737" s="31"/>
      <c r="GO1737" s="31"/>
      <c r="GP1737" s="31"/>
      <c r="GQ1737" s="31"/>
      <c r="GR1737" s="31"/>
      <c r="GS1737" s="31"/>
      <c r="GT1737" s="31"/>
      <c r="GU1737" s="31"/>
      <c r="GV1737" s="31"/>
      <c r="GW1737" s="31"/>
      <c r="GX1737" s="31"/>
      <c r="GY1737" s="31"/>
      <c r="GZ1737" s="31"/>
      <c r="HA1737" s="31"/>
      <c r="HB1737" s="31"/>
      <c r="HC1737" s="31"/>
      <c r="HD1737" s="31"/>
      <c r="HE1737" s="31"/>
      <c r="HF1737" s="31"/>
      <c r="HG1737" s="31"/>
      <c r="HH1737" s="31"/>
      <c r="HI1737" s="31"/>
      <c r="HJ1737" s="31"/>
      <c r="HK1737" s="31"/>
      <c r="HL1737" s="31"/>
      <c r="HM1737" s="31"/>
      <c r="HN1737" s="31"/>
      <c r="HO1737" s="31"/>
      <c r="HP1737" s="31"/>
      <c r="HQ1737" s="31"/>
      <c r="HR1737" s="31"/>
      <c r="HS1737" s="31"/>
      <c r="HT1737" s="31"/>
      <c r="HU1737" s="31"/>
      <c r="HV1737" s="31"/>
      <c r="HW1737" s="31"/>
      <c r="HX1737" s="31"/>
      <c r="HY1737" s="31"/>
      <c r="HZ1737" s="31"/>
      <c r="IA1737" s="31"/>
      <c r="IB1737" s="31"/>
      <c r="IC1737" s="31"/>
      <c r="ID1737" s="31"/>
      <c r="IE1737" s="31"/>
      <c r="IF1737" s="31"/>
      <c r="IG1737" s="31"/>
      <c r="IH1737" s="31"/>
      <c r="II1737" s="31"/>
      <c r="IJ1737" s="31"/>
      <c r="IK1737" s="31"/>
      <c r="IL1737" s="31"/>
      <c r="IM1737" s="31"/>
      <c r="IN1737" s="31"/>
      <c r="IO1737" s="31"/>
      <c r="IP1737" s="31"/>
      <c r="IQ1737" s="31"/>
      <c r="IR1737" s="31"/>
      <c r="IS1737" s="31"/>
      <c r="IT1737" s="31"/>
      <c r="IU1737" s="31"/>
      <c r="IV1737" s="31"/>
    </row>
    <row r="1738" spans="1:256">
      <c r="A1738" s="395"/>
      <c r="B1738" s="322"/>
      <c r="D1738" s="294"/>
      <c r="E1738" s="288"/>
      <c r="F1738" s="289"/>
      <c r="EP1738" s="31"/>
      <c r="EQ1738" s="31"/>
      <c r="ER1738" s="31"/>
      <c r="ES1738" s="31"/>
      <c r="ET1738" s="31"/>
      <c r="EU1738" s="31"/>
      <c r="EV1738" s="31"/>
      <c r="EW1738" s="31"/>
      <c r="EX1738" s="31"/>
      <c r="EY1738" s="31"/>
      <c r="EZ1738" s="31"/>
      <c r="FA1738" s="31"/>
      <c r="FB1738" s="31"/>
      <c r="FC1738" s="31"/>
      <c r="FD1738" s="31"/>
      <c r="FE1738" s="31"/>
      <c r="FF1738" s="31"/>
      <c r="FG1738" s="31"/>
      <c r="FH1738" s="31"/>
      <c r="FI1738" s="31"/>
      <c r="FJ1738" s="31"/>
      <c r="FK1738" s="31"/>
      <c r="FL1738" s="31"/>
      <c r="FM1738" s="31"/>
      <c r="FN1738" s="31"/>
      <c r="FO1738" s="31"/>
      <c r="FP1738" s="31"/>
      <c r="FQ1738" s="31"/>
      <c r="FR1738" s="31"/>
      <c r="FS1738" s="31"/>
      <c r="FT1738" s="31"/>
      <c r="FU1738" s="31"/>
      <c r="FV1738" s="31"/>
      <c r="FW1738" s="31"/>
      <c r="FX1738" s="31"/>
      <c r="FY1738" s="31"/>
      <c r="FZ1738" s="31"/>
      <c r="GA1738" s="31"/>
      <c r="GB1738" s="31"/>
      <c r="GC1738" s="31"/>
      <c r="GD1738" s="31"/>
      <c r="GE1738" s="31"/>
      <c r="GF1738" s="31"/>
      <c r="GG1738" s="31"/>
      <c r="GH1738" s="31"/>
      <c r="GI1738" s="31"/>
      <c r="GJ1738" s="31"/>
      <c r="GK1738" s="31"/>
      <c r="GL1738" s="31"/>
      <c r="GM1738" s="31"/>
      <c r="GN1738" s="31"/>
      <c r="GO1738" s="31"/>
      <c r="GP1738" s="31"/>
      <c r="GQ1738" s="31"/>
      <c r="GR1738" s="31"/>
      <c r="GS1738" s="31"/>
      <c r="GT1738" s="31"/>
      <c r="GU1738" s="31"/>
      <c r="GV1738" s="31"/>
      <c r="GW1738" s="31"/>
      <c r="GX1738" s="31"/>
      <c r="GY1738" s="31"/>
      <c r="GZ1738" s="31"/>
      <c r="HA1738" s="31"/>
      <c r="HB1738" s="31"/>
      <c r="HC1738" s="31"/>
      <c r="HD1738" s="31"/>
      <c r="HE1738" s="31"/>
      <c r="HF1738" s="31"/>
      <c r="HG1738" s="31"/>
      <c r="HH1738" s="31"/>
      <c r="HI1738" s="31"/>
      <c r="HJ1738" s="31"/>
      <c r="HK1738" s="31"/>
      <c r="HL1738" s="31"/>
      <c r="HM1738" s="31"/>
      <c r="HN1738" s="31"/>
      <c r="HO1738" s="31"/>
      <c r="HP1738" s="31"/>
      <c r="HQ1738" s="31"/>
      <c r="HR1738" s="31"/>
      <c r="HS1738" s="31"/>
      <c r="HT1738" s="31"/>
      <c r="HU1738" s="31"/>
      <c r="HV1738" s="31"/>
      <c r="HW1738" s="31"/>
      <c r="HX1738" s="31"/>
      <c r="HY1738" s="31"/>
      <c r="HZ1738" s="31"/>
      <c r="IA1738" s="31"/>
      <c r="IB1738" s="31"/>
      <c r="IC1738" s="31"/>
      <c r="ID1738" s="31"/>
      <c r="IE1738" s="31"/>
      <c r="IF1738" s="31"/>
      <c r="IG1738" s="31"/>
      <c r="IH1738" s="31"/>
      <c r="II1738" s="31"/>
      <c r="IJ1738" s="31"/>
      <c r="IK1738" s="31"/>
      <c r="IL1738" s="31"/>
      <c r="IM1738" s="31"/>
      <c r="IN1738" s="31"/>
      <c r="IO1738" s="31"/>
      <c r="IP1738" s="31"/>
      <c r="IQ1738" s="31"/>
      <c r="IR1738" s="31"/>
      <c r="IS1738" s="31"/>
      <c r="IT1738" s="31"/>
      <c r="IU1738" s="31"/>
      <c r="IV1738" s="31"/>
    </row>
    <row r="1739" spans="1:256">
      <c r="A1739" s="49"/>
      <c r="B1739" s="98"/>
      <c r="C1739" s="112"/>
      <c r="D1739" s="117"/>
      <c r="E1739" s="62"/>
      <c r="F1739" s="313"/>
      <c r="G1739" s="148"/>
      <c r="H1739" s="148"/>
      <c r="I1739" s="148"/>
      <c r="J1739" s="148"/>
      <c r="K1739" s="148"/>
      <c r="L1739" s="148"/>
      <c r="M1739" s="148"/>
      <c r="N1739" s="148"/>
      <c r="O1739" s="148"/>
      <c r="P1739" s="148"/>
      <c r="Q1739" s="148"/>
      <c r="R1739" s="148"/>
      <c r="S1739" s="148"/>
      <c r="T1739" s="148"/>
      <c r="U1739" s="148"/>
      <c r="V1739" s="148"/>
      <c r="W1739" s="148"/>
      <c r="X1739" s="148"/>
      <c r="Y1739" s="148"/>
      <c r="Z1739" s="71"/>
      <c r="AA1739" s="71"/>
      <c r="AB1739" s="71"/>
      <c r="AC1739" s="71"/>
      <c r="AD1739" s="71"/>
      <c r="AE1739" s="71"/>
    </row>
    <row r="1740" spans="1:256" ht="38.25">
      <c r="A1740" s="387">
        <v>10</v>
      </c>
      <c r="B1740" s="326" t="s">
        <v>1459</v>
      </c>
      <c r="C1740" s="287"/>
      <c r="D1740" s="396"/>
      <c r="E1740" s="393"/>
      <c r="F1740" s="394"/>
      <c r="EP1740" s="31"/>
      <c r="EQ1740" s="31"/>
      <c r="ER1740" s="31"/>
      <c r="ES1740" s="31"/>
      <c r="ET1740" s="31"/>
      <c r="EU1740" s="31"/>
      <c r="EV1740" s="31"/>
      <c r="EW1740" s="31"/>
      <c r="EX1740" s="31"/>
      <c r="EY1740" s="31"/>
      <c r="EZ1740" s="31"/>
      <c r="FA1740" s="31"/>
      <c r="FB1740" s="31"/>
      <c r="FC1740" s="31"/>
      <c r="FD1740" s="31"/>
      <c r="FE1740" s="31"/>
      <c r="FF1740" s="31"/>
      <c r="FG1740" s="31"/>
      <c r="FH1740" s="31"/>
      <c r="FI1740" s="31"/>
      <c r="FJ1740" s="31"/>
      <c r="FK1740" s="31"/>
      <c r="FL1740" s="31"/>
      <c r="FM1740" s="31"/>
      <c r="FN1740" s="31"/>
      <c r="FO1740" s="31"/>
      <c r="FP1740" s="31"/>
      <c r="FQ1740" s="31"/>
      <c r="FR1740" s="31"/>
      <c r="FS1740" s="31"/>
      <c r="FT1740" s="31"/>
      <c r="FU1740" s="31"/>
      <c r="FV1740" s="31"/>
      <c r="FW1740" s="31"/>
      <c r="FX1740" s="31"/>
      <c r="FY1740" s="31"/>
      <c r="FZ1740" s="31"/>
      <c r="GA1740" s="31"/>
      <c r="GB1740" s="31"/>
      <c r="GC1740" s="31"/>
      <c r="GD1740" s="31"/>
      <c r="GE1740" s="31"/>
      <c r="GF1740" s="31"/>
      <c r="GG1740" s="31"/>
      <c r="GH1740" s="31"/>
      <c r="GI1740" s="31"/>
      <c r="GJ1740" s="31"/>
      <c r="GK1740" s="31"/>
      <c r="GL1740" s="31"/>
      <c r="GM1740" s="31"/>
      <c r="GN1740" s="31"/>
      <c r="GO1740" s="31"/>
      <c r="GP1740" s="31"/>
      <c r="GQ1740" s="31"/>
      <c r="GR1740" s="31"/>
      <c r="GS1740" s="31"/>
      <c r="GT1740" s="31"/>
      <c r="GU1740" s="31"/>
      <c r="GV1740" s="31"/>
      <c r="GW1740" s="31"/>
      <c r="GX1740" s="31"/>
      <c r="GY1740" s="31"/>
      <c r="GZ1740" s="31"/>
      <c r="HA1740" s="31"/>
      <c r="HB1740" s="31"/>
      <c r="HC1740" s="31"/>
      <c r="HD1740" s="31"/>
      <c r="HE1740" s="31"/>
      <c r="HF1740" s="31"/>
      <c r="HG1740" s="31"/>
      <c r="HH1740" s="31"/>
      <c r="HI1740" s="31"/>
      <c r="HJ1740" s="31"/>
      <c r="HK1740" s="31"/>
      <c r="HL1740" s="31"/>
      <c r="HM1740" s="31"/>
      <c r="HN1740" s="31"/>
      <c r="HO1740" s="31"/>
      <c r="HP1740" s="31"/>
      <c r="HQ1740" s="31"/>
      <c r="HR1740" s="31"/>
      <c r="HS1740" s="31"/>
      <c r="HT1740" s="31"/>
      <c r="HU1740" s="31"/>
      <c r="HV1740" s="31"/>
      <c r="HW1740" s="31"/>
      <c r="HX1740" s="31"/>
      <c r="HY1740" s="31"/>
      <c r="HZ1740" s="31"/>
      <c r="IA1740" s="31"/>
      <c r="IB1740" s="31"/>
      <c r="IC1740" s="31"/>
      <c r="ID1740" s="31"/>
      <c r="IE1740" s="31"/>
      <c r="IF1740" s="31"/>
      <c r="IG1740" s="31"/>
      <c r="IH1740" s="31"/>
      <c r="II1740" s="31"/>
      <c r="IJ1740" s="31"/>
      <c r="IK1740" s="31"/>
      <c r="IL1740" s="31"/>
      <c r="IM1740" s="31"/>
      <c r="IN1740" s="31"/>
      <c r="IO1740" s="31"/>
      <c r="IP1740" s="31"/>
      <c r="IQ1740" s="31"/>
      <c r="IR1740" s="31"/>
      <c r="IS1740" s="31"/>
      <c r="IT1740" s="31"/>
      <c r="IU1740" s="31"/>
      <c r="IV1740" s="31"/>
    </row>
    <row r="1741" spans="1:256" ht="38.25">
      <c r="A1741" s="387"/>
      <c r="B1741" s="290" t="s">
        <v>1451</v>
      </c>
      <c r="C1741" s="287"/>
      <c r="D1741" s="396"/>
      <c r="E1741" s="393"/>
      <c r="F1741" s="394"/>
      <c r="EP1741" s="31"/>
      <c r="EQ1741" s="31"/>
      <c r="ER1741" s="31"/>
      <c r="ES1741" s="31"/>
      <c r="ET1741" s="31"/>
      <c r="EU1741" s="31"/>
      <c r="EV1741" s="31"/>
      <c r="EW1741" s="31"/>
      <c r="EX1741" s="31"/>
      <c r="EY1741" s="31"/>
      <c r="EZ1741" s="31"/>
      <c r="FA1741" s="31"/>
      <c r="FB1741" s="31"/>
      <c r="FC1741" s="31"/>
      <c r="FD1741" s="31"/>
      <c r="FE1741" s="31"/>
      <c r="FF1741" s="31"/>
      <c r="FG1741" s="31"/>
      <c r="FH1741" s="31"/>
      <c r="FI1741" s="31"/>
      <c r="FJ1741" s="31"/>
      <c r="FK1741" s="31"/>
      <c r="FL1741" s="31"/>
      <c r="FM1741" s="31"/>
      <c r="FN1741" s="31"/>
      <c r="FO1741" s="31"/>
      <c r="FP1741" s="31"/>
      <c r="FQ1741" s="31"/>
      <c r="FR1741" s="31"/>
      <c r="FS1741" s="31"/>
      <c r="FT1741" s="31"/>
      <c r="FU1741" s="31"/>
      <c r="FV1741" s="31"/>
      <c r="FW1741" s="31"/>
      <c r="FX1741" s="31"/>
      <c r="FY1741" s="31"/>
      <c r="FZ1741" s="31"/>
      <c r="GA1741" s="31"/>
      <c r="GB1741" s="31"/>
      <c r="GC1741" s="31"/>
      <c r="GD1741" s="31"/>
      <c r="GE1741" s="31"/>
      <c r="GF1741" s="31"/>
      <c r="GG1741" s="31"/>
      <c r="GH1741" s="31"/>
      <c r="GI1741" s="31"/>
      <c r="GJ1741" s="31"/>
      <c r="GK1741" s="31"/>
      <c r="GL1741" s="31"/>
      <c r="GM1741" s="31"/>
      <c r="GN1741" s="31"/>
      <c r="GO1741" s="31"/>
      <c r="GP1741" s="31"/>
      <c r="GQ1741" s="31"/>
      <c r="GR1741" s="31"/>
      <c r="GS1741" s="31"/>
      <c r="GT1741" s="31"/>
      <c r="GU1741" s="31"/>
      <c r="GV1741" s="31"/>
      <c r="GW1741" s="31"/>
      <c r="GX1741" s="31"/>
      <c r="GY1741" s="31"/>
      <c r="GZ1741" s="31"/>
      <c r="HA1741" s="31"/>
      <c r="HB1741" s="31"/>
      <c r="HC1741" s="31"/>
      <c r="HD1741" s="31"/>
      <c r="HE1741" s="31"/>
      <c r="HF1741" s="31"/>
      <c r="HG1741" s="31"/>
      <c r="HH1741" s="31"/>
      <c r="HI1741" s="31"/>
      <c r="HJ1741" s="31"/>
      <c r="HK1741" s="31"/>
      <c r="HL1741" s="31"/>
      <c r="HM1741" s="31"/>
      <c r="HN1741" s="31"/>
      <c r="HO1741" s="31"/>
      <c r="HP1741" s="31"/>
      <c r="HQ1741" s="31"/>
      <c r="HR1741" s="31"/>
      <c r="HS1741" s="31"/>
      <c r="HT1741" s="31"/>
      <c r="HU1741" s="31"/>
      <c r="HV1741" s="31"/>
      <c r="HW1741" s="31"/>
      <c r="HX1741" s="31"/>
      <c r="HY1741" s="31"/>
      <c r="HZ1741" s="31"/>
      <c r="IA1741" s="31"/>
      <c r="IB1741" s="31"/>
      <c r="IC1741" s="31"/>
      <c r="ID1741" s="31"/>
      <c r="IE1741" s="31"/>
      <c r="IF1741" s="31"/>
      <c r="IG1741" s="31"/>
      <c r="IH1741" s="31"/>
      <c r="II1741" s="31"/>
      <c r="IJ1741" s="31"/>
      <c r="IK1741" s="31"/>
      <c r="IL1741" s="31"/>
      <c r="IM1741" s="31"/>
      <c r="IN1741" s="31"/>
      <c r="IO1741" s="31"/>
      <c r="IP1741" s="31"/>
      <c r="IQ1741" s="31"/>
      <c r="IR1741" s="31"/>
      <c r="IS1741" s="31"/>
      <c r="IT1741" s="31"/>
      <c r="IU1741" s="31"/>
      <c r="IV1741" s="31"/>
    </row>
    <row r="1742" spans="1:256" ht="51">
      <c r="A1742" s="387"/>
      <c r="B1742" s="390" t="s">
        <v>1460</v>
      </c>
      <c r="C1742" s="287"/>
      <c r="D1742" s="396"/>
      <c r="E1742" s="393"/>
      <c r="F1742" s="394"/>
      <c r="EP1742" s="31"/>
      <c r="EQ1742" s="31"/>
      <c r="ER1742" s="31"/>
      <c r="ES1742" s="31"/>
      <c r="ET1742" s="31"/>
      <c r="EU1742" s="31"/>
      <c r="EV1742" s="31"/>
      <c r="EW1742" s="31"/>
      <c r="EX1742" s="31"/>
      <c r="EY1742" s="31"/>
      <c r="EZ1742" s="31"/>
      <c r="FA1742" s="31"/>
      <c r="FB1742" s="31"/>
      <c r="FC1742" s="31"/>
      <c r="FD1742" s="31"/>
      <c r="FE1742" s="31"/>
      <c r="FF1742" s="31"/>
      <c r="FG1742" s="31"/>
      <c r="FH1742" s="31"/>
      <c r="FI1742" s="31"/>
      <c r="FJ1742" s="31"/>
      <c r="FK1742" s="31"/>
      <c r="FL1742" s="31"/>
      <c r="FM1742" s="31"/>
      <c r="FN1742" s="31"/>
      <c r="FO1742" s="31"/>
      <c r="FP1742" s="31"/>
      <c r="FQ1742" s="31"/>
      <c r="FR1742" s="31"/>
      <c r="FS1742" s="31"/>
      <c r="FT1742" s="31"/>
      <c r="FU1742" s="31"/>
      <c r="FV1742" s="31"/>
      <c r="FW1742" s="31"/>
      <c r="FX1742" s="31"/>
      <c r="FY1742" s="31"/>
      <c r="FZ1742" s="31"/>
      <c r="GA1742" s="31"/>
      <c r="GB1742" s="31"/>
      <c r="GC1742" s="31"/>
      <c r="GD1742" s="31"/>
      <c r="GE1742" s="31"/>
      <c r="GF1742" s="31"/>
      <c r="GG1742" s="31"/>
      <c r="GH1742" s="31"/>
      <c r="GI1742" s="31"/>
      <c r="GJ1742" s="31"/>
      <c r="GK1742" s="31"/>
      <c r="GL1742" s="31"/>
      <c r="GM1742" s="31"/>
      <c r="GN1742" s="31"/>
      <c r="GO1742" s="31"/>
      <c r="GP1742" s="31"/>
      <c r="GQ1742" s="31"/>
      <c r="GR1742" s="31"/>
      <c r="GS1742" s="31"/>
      <c r="GT1742" s="31"/>
      <c r="GU1742" s="31"/>
      <c r="GV1742" s="31"/>
      <c r="GW1742" s="31"/>
      <c r="GX1742" s="31"/>
      <c r="GY1742" s="31"/>
      <c r="GZ1742" s="31"/>
      <c r="HA1742" s="31"/>
      <c r="HB1742" s="31"/>
      <c r="HC1742" s="31"/>
      <c r="HD1742" s="31"/>
      <c r="HE1742" s="31"/>
      <c r="HF1742" s="31"/>
      <c r="HG1742" s="31"/>
      <c r="HH1742" s="31"/>
      <c r="HI1742" s="31"/>
      <c r="HJ1742" s="31"/>
      <c r="HK1742" s="31"/>
      <c r="HL1742" s="31"/>
      <c r="HM1742" s="31"/>
      <c r="HN1742" s="31"/>
      <c r="HO1742" s="31"/>
      <c r="HP1742" s="31"/>
      <c r="HQ1742" s="31"/>
      <c r="HR1742" s="31"/>
      <c r="HS1742" s="31"/>
      <c r="HT1742" s="31"/>
      <c r="HU1742" s="31"/>
      <c r="HV1742" s="31"/>
      <c r="HW1742" s="31"/>
      <c r="HX1742" s="31"/>
      <c r="HY1742" s="31"/>
      <c r="HZ1742" s="31"/>
      <c r="IA1742" s="31"/>
      <c r="IB1742" s="31"/>
      <c r="IC1742" s="31"/>
      <c r="ID1742" s="31"/>
      <c r="IE1742" s="31"/>
      <c r="IF1742" s="31"/>
      <c r="IG1742" s="31"/>
      <c r="IH1742" s="31"/>
      <c r="II1742" s="31"/>
      <c r="IJ1742" s="31"/>
      <c r="IK1742" s="31"/>
      <c r="IL1742" s="31"/>
      <c r="IM1742" s="31"/>
      <c r="IN1742" s="31"/>
      <c r="IO1742" s="31"/>
      <c r="IP1742" s="31"/>
      <c r="IQ1742" s="31"/>
      <c r="IR1742" s="31"/>
      <c r="IS1742" s="31"/>
      <c r="IT1742" s="31"/>
      <c r="IU1742" s="31"/>
      <c r="IV1742" s="31"/>
    </row>
    <row r="1743" spans="1:256" ht="38.25">
      <c r="A1743" s="387"/>
      <c r="B1743" s="390" t="s">
        <v>1461</v>
      </c>
      <c r="C1743" s="287"/>
      <c r="D1743" s="396"/>
      <c r="E1743" s="393"/>
      <c r="F1743" s="394"/>
      <c r="EP1743" s="31"/>
      <c r="EQ1743" s="31"/>
      <c r="ER1743" s="31"/>
      <c r="ES1743" s="31"/>
      <c r="ET1743" s="31"/>
      <c r="EU1743" s="31"/>
      <c r="EV1743" s="31"/>
      <c r="EW1743" s="31"/>
      <c r="EX1743" s="31"/>
      <c r="EY1743" s="31"/>
      <c r="EZ1743" s="31"/>
      <c r="FA1743" s="31"/>
      <c r="FB1743" s="31"/>
      <c r="FC1743" s="31"/>
      <c r="FD1743" s="31"/>
      <c r="FE1743" s="31"/>
      <c r="FF1743" s="31"/>
      <c r="FG1743" s="31"/>
      <c r="FH1743" s="31"/>
      <c r="FI1743" s="31"/>
      <c r="FJ1743" s="31"/>
      <c r="FK1743" s="31"/>
      <c r="FL1743" s="31"/>
      <c r="FM1743" s="31"/>
      <c r="FN1743" s="31"/>
      <c r="FO1743" s="31"/>
      <c r="FP1743" s="31"/>
      <c r="FQ1743" s="31"/>
      <c r="FR1743" s="31"/>
      <c r="FS1743" s="31"/>
      <c r="FT1743" s="31"/>
      <c r="FU1743" s="31"/>
      <c r="FV1743" s="31"/>
      <c r="FW1743" s="31"/>
      <c r="FX1743" s="31"/>
      <c r="FY1743" s="31"/>
      <c r="FZ1743" s="31"/>
      <c r="GA1743" s="31"/>
      <c r="GB1743" s="31"/>
      <c r="GC1743" s="31"/>
      <c r="GD1743" s="31"/>
      <c r="GE1743" s="31"/>
      <c r="GF1743" s="31"/>
      <c r="GG1743" s="31"/>
      <c r="GH1743" s="31"/>
      <c r="GI1743" s="31"/>
      <c r="GJ1743" s="31"/>
      <c r="GK1743" s="31"/>
      <c r="GL1743" s="31"/>
      <c r="GM1743" s="31"/>
      <c r="GN1743" s="31"/>
      <c r="GO1743" s="31"/>
      <c r="GP1743" s="31"/>
      <c r="GQ1743" s="31"/>
      <c r="GR1743" s="31"/>
      <c r="GS1743" s="31"/>
      <c r="GT1743" s="31"/>
      <c r="GU1743" s="31"/>
      <c r="GV1743" s="31"/>
      <c r="GW1743" s="31"/>
      <c r="GX1743" s="31"/>
      <c r="GY1743" s="31"/>
      <c r="GZ1743" s="31"/>
      <c r="HA1743" s="31"/>
      <c r="HB1743" s="31"/>
      <c r="HC1743" s="31"/>
      <c r="HD1743" s="31"/>
      <c r="HE1743" s="31"/>
      <c r="HF1743" s="31"/>
      <c r="HG1743" s="31"/>
      <c r="HH1743" s="31"/>
      <c r="HI1743" s="31"/>
      <c r="HJ1743" s="31"/>
      <c r="HK1743" s="31"/>
      <c r="HL1743" s="31"/>
      <c r="HM1743" s="31"/>
      <c r="HN1743" s="31"/>
      <c r="HO1743" s="31"/>
      <c r="HP1743" s="31"/>
      <c r="HQ1743" s="31"/>
      <c r="HR1743" s="31"/>
      <c r="HS1743" s="31"/>
      <c r="HT1743" s="31"/>
      <c r="HU1743" s="31"/>
      <c r="HV1743" s="31"/>
      <c r="HW1743" s="31"/>
      <c r="HX1743" s="31"/>
      <c r="HY1743" s="31"/>
      <c r="HZ1743" s="31"/>
      <c r="IA1743" s="31"/>
      <c r="IB1743" s="31"/>
      <c r="IC1743" s="31"/>
      <c r="ID1743" s="31"/>
      <c r="IE1743" s="31"/>
      <c r="IF1743" s="31"/>
      <c r="IG1743" s="31"/>
      <c r="IH1743" s="31"/>
      <c r="II1743" s="31"/>
      <c r="IJ1743" s="31"/>
      <c r="IK1743" s="31"/>
      <c r="IL1743" s="31"/>
      <c r="IM1743" s="31"/>
      <c r="IN1743" s="31"/>
      <c r="IO1743" s="31"/>
      <c r="IP1743" s="31"/>
      <c r="IQ1743" s="31"/>
      <c r="IR1743" s="31"/>
      <c r="IS1743" s="31"/>
      <c r="IT1743" s="31"/>
      <c r="IU1743" s="31"/>
      <c r="IV1743" s="31"/>
    </row>
    <row r="1744" spans="1:256" ht="25.5">
      <c r="A1744" s="387"/>
      <c r="B1744" s="326" t="s">
        <v>1454</v>
      </c>
      <c r="C1744" s="287"/>
      <c r="D1744" s="396"/>
      <c r="E1744" s="393"/>
      <c r="F1744" s="394"/>
      <c r="EP1744" s="31"/>
      <c r="EQ1744" s="31"/>
      <c r="ER1744" s="31"/>
      <c r="ES1744" s="31"/>
      <c r="ET1744" s="31"/>
      <c r="EU1744" s="31"/>
      <c r="EV1744" s="31"/>
      <c r="EW1744" s="31"/>
      <c r="EX1744" s="31"/>
      <c r="EY1744" s="31"/>
      <c r="EZ1744" s="31"/>
      <c r="FA1744" s="31"/>
      <c r="FB1744" s="31"/>
      <c r="FC1744" s="31"/>
      <c r="FD1744" s="31"/>
      <c r="FE1744" s="31"/>
      <c r="FF1744" s="31"/>
      <c r="FG1744" s="31"/>
      <c r="FH1744" s="31"/>
      <c r="FI1744" s="31"/>
      <c r="FJ1744" s="31"/>
      <c r="FK1744" s="31"/>
      <c r="FL1744" s="31"/>
      <c r="FM1744" s="31"/>
      <c r="FN1744" s="31"/>
      <c r="FO1744" s="31"/>
      <c r="FP1744" s="31"/>
      <c r="FQ1744" s="31"/>
      <c r="FR1744" s="31"/>
      <c r="FS1744" s="31"/>
      <c r="FT1744" s="31"/>
      <c r="FU1744" s="31"/>
      <c r="FV1744" s="31"/>
      <c r="FW1744" s="31"/>
      <c r="FX1744" s="31"/>
      <c r="FY1744" s="31"/>
      <c r="FZ1744" s="31"/>
      <c r="GA1744" s="31"/>
      <c r="GB1744" s="31"/>
      <c r="GC1744" s="31"/>
      <c r="GD1744" s="31"/>
      <c r="GE1744" s="31"/>
      <c r="GF1744" s="31"/>
      <c r="GG1744" s="31"/>
      <c r="GH1744" s="31"/>
      <c r="GI1744" s="31"/>
      <c r="GJ1744" s="31"/>
      <c r="GK1744" s="31"/>
      <c r="GL1744" s="31"/>
      <c r="GM1744" s="31"/>
      <c r="GN1744" s="31"/>
      <c r="GO1744" s="31"/>
      <c r="GP1744" s="31"/>
      <c r="GQ1744" s="31"/>
      <c r="GR1744" s="31"/>
      <c r="GS1744" s="31"/>
      <c r="GT1744" s="31"/>
      <c r="GU1744" s="31"/>
      <c r="GV1744" s="31"/>
      <c r="GW1744" s="31"/>
      <c r="GX1744" s="31"/>
      <c r="GY1744" s="31"/>
      <c r="GZ1744" s="31"/>
      <c r="HA1744" s="31"/>
      <c r="HB1744" s="31"/>
      <c r="HC1744" s="31"/>
      <c r="HD1744" s="31"/>
      <c r="HE1744" s="31"/>
      <c r="HF1744" s="31"/>
      <c r="HG1744" s="31"/>
      <c r="HH1744" s="31"/>
      <c r="HI1744" s="31"/>
      <c r="HJ1744" s="31"/>
      <c r="HK1744" s="31"/>
      <c r="HL1744" s="31"/>
      <c r="HM1744" s="31"/>
      <c r="HN1744" s="31"/>
      <c r="HO1744" s="31"/>
      <c r="HP1744" s="31"/>
      <c r="HQ1744" s="31"/>
      <c r="HR1744" s="31"/>
      <c r="HS1744" s="31"/>
      <c r="HT1744" s="31"/>
      <c r="HU1744" s="31"/>
      <c r="HV1744" s="31"/>
      <c r="HW1744" s="31"/>
      <c r="HX1744" s="31"/>
      <c r="HY1744" s="31"/>
      <c r="HZ1744" s="31"/>
      <c r="IA1744" s="31"/>
      <c r="IB1744" s="31"/>
      <c r="IC1744" s="31"/>
      <c r="ID1744" s="31"/>
      <c r="IE1744" s="31"/>
      <c r="IF1744" s="31"/>
      <c r="IG1744" s="31"/>
      <c r="IH1744" s="31"/>
      <c r="II1744" s="31"/>
      <c r="IJ1744" s="31"/>
      <c r="IK1744" s="31"/>
      <c r="IL1744" s="31"/>
      <c r="IM1744" s="31"/>
      <c r="IN1744" s="31"/>
      <c r="IO1744" s="31"/>
      <c r="IP1744" s="31"/>
      <c r="IQ1744" s="31"/>
      <c r="IR1744" s="31"/>
      <c r="IS1744" s="31"/>
      <c r="IT1744" s="31"/>
      <c r="IU1744" s="31"/>
      <c r="IV1744" s="31"/>
    </row>
    <row r="1745" spans="1:256" ht="38.25">
      <c r="A1745" s="387"/>
      <c r="B1745" s="391" t="s">
        <v>1455</v>
      </c>
      <c r="C1745" s="287"/>
      <c r="D1745" s="396"/>
      <c r="E1745" s="393"/>
      <c r="F1745" s="394"/>
      <c r="EP1745" s="31"/>
      <c r="EQ1745" s="31"/>
      <c r="ER1745" s="31"/>
      <c r="ES1745" s="31"/>
      <c r="ET1745" s="31"/>
      <c r="EU1745" s="31"/>
      <c r="EV1745" s="31"/>
      <c r="EW1745" s="31"/>
      <c r="EX1745" s="31"/>
      <c r="EY1745" s="31"/>
      <c r="EZ1745" s="31"/>
      <c r="FA1745" s="31"/>
      <c r="FB1745" s="31"/>
      <c r="FC1745" s="31"/>
      <c r="FD1745" s="31"/>
      <c r="FE1745" s="31"/>
      <c r="FF1745" s="31"/>
      <c r="FG1745" s="31"/>
      <c r="FH1745" s="31"/>
      <c r="FI1745" s="31"/>
      <c r="FJ1745" s="31"/>
      <c r="FK1745" s="31"/>
      <c r="FL1745" s="31"/>
      <c r="FM1745" s="31"/>
      <c r="FN1745" s="31"/>
      <c r="FO1745" s="31"/>
      <c r="FP1745" s="31"/>
      <c r="FQ1745" s="31"/>
      <c r="FR1745" s="31"/>
      <c r="FS1745" s="31"/>
      <c r="FT1745" s="31"/>
      <c r="FU1745" s="31"/>
      <c r="FV1745" s="31"/>
      <c r="FW1745" s="31"/>
      <c r="FX1745" s="31"/>
      <c r="FY1745" s="31"/>
      <c r="FZ1745" s="31"/>
      <c r="GA1745" s="31"/>
      <c r="GB1745" s="31"/>
      <c r="GC1745" s="31"/>
      <c r="GD1745" s="31"/>
      <c r="GE1745" s="31"/>
      <c r="GF1745" s="31"/>
      <c r="GG1745" s="31"/>
      <c r="GH1745" s="31"/>
      <c r="GI1745" s="31"/>
      <c r="GJ1745" s="31"/>
      <c r="GK1745" s="31"/>
      <c r="GL1745" s="31"/>
      <c r="GM1745" s="31"/>
      <c r="GN1745" s="31"/>
      <c r="GO1745" s="31"/>
      <c r="GP1745" s="31"/>
      <c r="GQ1745" s="31"/>
      <c r="GR1745" s="31"/>
      <c r="GS1745" s="31"/>
      <c r="GT1745" s="31"/>
      <c r="GU1745" s="31"/>
      <c r="GV1745" s="31"/>
      <c r="GW1745" s="31"/>
      <c r="GX1745" s="31"/>
      <c r="GY1745" s="31"/>
      <c r="GZ1745" s="31"/>
      <c r="HA1745" s="31"/>
      <c r="HB1745" s="31"/>
      <c r="HC1745" s="31"/>
      <c r="HD1745" s="31"/>
      <c r="HE1745" s="31"/>
      <c r="HF1745" s="31"/>
      <c r="HG1745" s="31"/>
      <c r="HH1745" s="31"/>
      <c r="HI1745" s="31"/>
      <c r="HJ1745" s="31"/>
      <c r="HK1745" s="31"/>
      <c r="HL1745" s="31"/>
      <c r="HM1745" s="31"/>
      <c r="HN1745" s="31"/>
      <c r="HO1745" s="31"/>
      <c r="HP1745" s="31"/>
      <c r="HQ1745" s="31"/>
      <c r="HR1745" s="31"/>
      <c r="HS1745" s="31"/>
      <c r="HT1745" s="31"/>
      <c r="HU1745" s="31"/>
      <c r="HV1745" s="31"/>
      <c r="HW1745" s="31"/>
      <c r="HX1745" s="31"/>
      <c r="HY1745" s="31"/>
      <c r="HZ1745" s="31"/>
      <c r="IA1745" s="31"/>
      <c r="IB1745" s="31"/>
      <c r="IC1745" s="31"/>
      <c r="ID1745" s="31"/>
      <c r="IE1745" s="31"/>
      <c r="IF1745" s="31"/>
      <c r="IG1745" s="31"/>
      <c r="IH1745" s="31"/>
      <c r="II1745" s="31"/>
      <c r="IJ1745" s="31"/>
      <c r="IK1745" s="31"/>
      <c r="IL1745" s="31"/>
      <c r="IM1745" s="31"/>
      <c r="IN1745" s="31"/>
      <c r="IO1745" s="31"/>
      <c r="IP1745" s="31"/>
      <c r="IQ1745" s="31"/>
      <c r="IR1745" s="31"/>
      <c r="IS1745" s="31"/>
      <c r="IT1745" s="31"/>
      <c r="IU1745" s="31"/>
      <c r="IV1745" s="31"/>
    </row>
    <row r="1746" spans="1:256" ht="38.25">
      <c r="A1746" s="387"/>
      <c r="B1746" s="326" t="s">
        <v>1462</v>
      </c>
      <c r="C1746" s="287"/>
      <c r="D1746" s="396"/>
      <c r="E1746" s="393"/>
      <c r="F1746" s="394"/>
      <c r="EP1746" s="31"/>
      <c r="EQ1746" s="31"/>
      <c r="ER1746" s="31"/>
      <c r="ES1746" s="31"/>
      <c r="ET1746" s="31"/>
      <c r="EU1746" s="31"/>
      <c r="EV1746" s="31"/>
      <c r="EW1746" s="31"/>
      <c r="EX1746" s="31"/>
      <c r="EY1746" s="31"/>
      <c r="EZ1746" s="31"/>
      <c r="FA1746" s="31"/>
      <c r="FB1746" s="31"/>
      <c r="FC1746" s="31"/>
      <c r="FD1746" s="31"/>
      <c r="FE1746" s="31"/>
      <c r="FF1746" s="31"/>
      <c r="FG1746" s="31"/>
      <c r="FH1746" s="31"/>
      <c r="FI1746" s="31"/>
      <c r="FJ1746" s="31"/>
      <c r="FK1746" s="31"/>
      <c r="FL1746" s="31"/>
      <c r="FM1746" s="31"/>
      <c r="FN1746" s="31"/>
      <c r="FO1746" s="31"/>
      <c r="FP1746" s="31"/>
      <c r="FQ1746" s="31"/>
      <c r="FR1746" s="31"/>
      <c r="FS1746" s="31"/>
      <c r="FT1746" s="31"/>
      <c r="FU1746" s="31"/>
      <c r="FV1746" s="31"/>
      <c r="FW1746" s="31"/>
      <c r="FX1746" s="31"/>
      <c r="FY1746" s="31"/>
      <c r="FZ1746" s="31"/>
      <c r="GA1746" s="31"/>
      <c r="GB1746" s="31"/>
      <c r="GC1746" s="31"/>
      <c r="GD1746" s="31"/>
      <c r="GE1746" s="31"/>
      <c r="GF1746" s="31"/>
      <c r="GG1746" s="31"/>
      <c r="GH1746" s="31"/>
      <c r="GI1746" s="31"/>
      <c r="GJ1746" s="31"/>
      <c r="GK1746" s="31"/>
      <c r="GL1746" s="31"/>
      <c r="GM1746" s="31"/>
      <c r="GN1746" s="31"/>
      <c r="GO1746" s="31"/>
      <c r="GP1746" s="31"/>
      <c r="GQ1746" s="31"/>
      <c r="GR1746" s="31"/>
      <c r="GS1746" s="31"/>
      <c r="GT1746" s="31"/>
      <c r="GU1746" s="31"/>
      <c r="GV1746" s="31"/>
      <c r="GW1746" s="31"/>
      <c r="GX1746" s="31"/>
      <c r="GY1746" s="31"/>
      <c r="GZ1746" s="31"/>
      <c r="HA1746" s="31"/>
      <c r="HB1746" s="31"/>
      <c r="HC1746" s="31"/>
      <c r="HD1746" s="31"/>
      <c r="HE1746" s="31"/>
      <c r="HF1746" s="31"/>
      <c r="HG1746" s="31"/>
      <c r="HH1746" s="31"/>
      <c r="HI1746" s="31"/>
      <c r="HJ1746" s="31"/>
      <c r="HK1746" s="31"/>
      <c r="HL1746" s="31"/>
      <c r="HM1746" s="31"/>
      <c r="HN1746" s="31"/>
      <c r="HO1746" s="31"/>
      <c r="HP1746" s="31"/>
      <c r="HQ1746" s="31"/>
      <c r="HR1746" s="31"/>
      <c r="HS1746" s="31"/>
      <c r="HT1746" s="31"/>
      <c r="HU1746" s="31"/>
      <c r="HV1746" s="31"/>
      <c r="HW1746" s="31"/>
      <c r="HX1746" s="31"/>
      <c r="HY1746" s="31"/>
      <c r="HZ1746" s="31"/>
      <c r="IA1746" s="31"/>
      <c r="IB1746" s="31"/>
      <c r="IC1746" s="31"/>
      <c r="ID1746" s="31"/>
      <c r="IE1746" s="31"/>
      <c r="IF1746" s="31"/>
      <c r="IG1746" s="31"/>
      <c r="IH1746" s="31"/>
      <c r="II1746" s="31"/>
      <c r="IJ1746" s="31"/>
      <c r="IK1746" s="31"/>
      <c r="IL1746" s="31"/>
      <c r="IM1746" s="31"/>
      <c r="IN1746" s="31"/>
      <c r="IO1746" s="31"/>
      <c r="IP1746" s="31"/>
      <c r="IQ1746" s="31"/>
      <c r="IR1746" s="31"/>
      <c r="IS1746" s="31"/>
      <c r="IT1746" s="31"/>
      <c r="IU1746" s="31"/>
      <c r="IV1746" s="31"/>
    </row>
    <row r="1747" spans="1:256" ht="51">
      <c r="A1747" s="387"/>
      <c r="B1747" s="322" t="s">
        <v>1457</v>
      </c>
      <c r="C1747" s="287"/>
      <c r="D1747" s="396"/>
      <c r="E1747" s="393"/>
      <c r="F1747" s="394"/>
      <c r="EP1747" s="31"/>
      <c r="EQ1747" s="31"/>
      <c r="ER1747" s="31"/>
      <c r="ES1747" s="31"/>
      <c r="ET1747" s="31"/>
      <c r="EU1747" s="31"/>
      <c r="EV1747" s="31"/>
      <c r="EW1747" s="31"/>
      <c r="EX1747" s="31"/>
      <c r="EY1747" s="31"/>
      <c r="EZ1747" s="31"/>
      <c r="FA1747" s="31"/>
      <c r="FB1747" s="31"/>
      <c r="FC1747" s="31"/>
      <c r="FD1747" s="31"/>
      <c r="FE1747" s="31"/>
      <c r="FF1747" s="31"/>
      <c r="FG1747" s="31"/>
      <c r="FH1747" s="31"/>
      <c r="FI1747" s="31"/>
      <c r="FJ1747" s="31"/>
      <c r="FK1747" s="31"/>
      <c r="FL1747" s="31"/>
      <c r="FM1747" s="31"/>
      <c r="FN1747" s="31"/>
      <c r="FO1747" s="31"/>
      <c r="FP1747" s="31"/>
      <c r="FQ1747" s="31"/>
      <c r="FR1747" s="31"/>
      <c r="FS1747" s="31"/>
      <c r="FT1747" s="31"/>
      <c r="FU1747" s="31"/>
      <c r="FV1747" s="31"/>
      <c r="FW1747" s="31"/>
      <c r="FX1747" s="31"/>
      <c r="FY1747" s="31"/>
      <c r="FZ1747" s="31"/>
      <c r="GA1747" s="31"/>
      <c r="GB1747" s="31"/>
      <c r="GC1747" s="31"/>
      <c r="GD1747" s="31"/>
      <c r="GE1747" s="31"/>
      <c r="GF1747" s="31"/>
      <c r="GG1747" s="31"/>
      <c r="GH1747" s="31"/>
      <c r="GI1747" s="31"/>
      <c r="GJ1747" s="31"/>
      <c r="GK1747" s="31"/>
      <c r="GL1747" s="31"/>
      <c r="GM1747" s="31"/>
      <c r="GN1747" s="31"/>
      <c r="GO1747" s="31"/>
      <c r="GP1747" s="31"/>
      <c r="GQ1747" s="31"/>
      <c r="GR1747" s="31"/>
      <c r="GS1747" s="31"/>
      <c r="GT1747" s="31"/>
      <c r="GU1747" s="31"/>
      <c r="GV1747" s="31"/>
      <c r="GW1747" s="31"/>
      <c r="GX1747" s="31"/>
      <c r="GY1747" s="31"/>
      <c r="GZ1747" s="31"/>
      <c r="HA1747" s="31"/>
      <c r="HB1747" s="31"/>
      <c r="HC1747" s="31"/>
      <c r="HD1747" s="31"/>
      <c r="HE1747" s="31"/>
      <c r="HF1747" s="31"/>
      <c r="HG1747" s="31"/>
      <c r="HH1747" s="31"/>
      <c r="HI1747" s="31"/>
      <c r="HJ1747" s="31"/>
      <c r="HK1747" s="31"/>
      <c r="HL1747" s="31"/>
      <c r="HM1747" s="31"/>
      <c r="HN1747" s="31"/>
      <c r="HO1747" s="31"/>
      <c r="HP1747" s="31"/>
      <c r="HQ1747" s="31"/>
      <c r="HR1747" s="31"/>
      <c r="HS1747" s="31"/>
      <c r="HT1747" s="31"/>
      <c r="HU1747" s="31"/>
      <c r="HV1747" s="31"/>
      <c r="HW1747" s="31"/>
      <c r="HX1747" s="31"/>
      <c r="HY1747" s="31"/>
      <c r="HZ1747" s="31"/>
      <c r="IA1747" s="31"/>
      <c r="IB1747" s="31"/>
      <c r="IC1747" s="31"/>
      <c r="ID1747" s="31"/>
      <c r="IE1747" s="31"/>
      <c r="IF1747" s="31"/>
      <c r="IG1747" s="31"/>
      <c r="IH1747" s="31"/>
      <c r="II1747" s="31"/>
      <c r="IJ1747" s="31"/>
      <c r="IK1747" s="31"/>
      <c r="IL1747" s="31"/>
      <c r="IM1747" s="31"/>
      <c r="IN1747" s="31"/>
      <c r="IO1747" s="31"/>
      <c r="IP1747" s="31"/>
      <c r="IQ1747" s="31"/>
      <c r="IR1747" s="31"/>
      <c r="IS1747" s="31"/>
      <c r="IT1747" s="31"/>
      <c r="IU1747" s="31"/>
      <c r="IV1747" s="31"/>
    </row>
    <row r="1748" spans="1:256">
      <c r="A1748" s="387"/>
      <c r="B1748" s="322" t="s">
        <v>1463</v>
      </c>
      <c r="C1748" s="287"/>
      <c r="D1748" s="396"/>
      <c r="E1748" s="393"/>
      <c r="F1748" s="394"/>
      <c r="EP1748" s="31"/>
      <c r="EQ1748" s="31"/>
      <c r="ER1748" s="31"/>
      <c r="ES1748" s="31"/>
      <c r="ET1748" s="31"/>
      <c r="EU1748" s="31"/>
      <c r="EV1748" s="31"/>
      <c r="EW1748" s="31"/>
      <c r="EX1748" s="31"/>
      <c r="EY1748" s="31"/>
      <c r="EZ1748" s="31"/>
      <c r="FA1748" s="31"/>
      <c r="FB1748" s="31"/>
      <c r="FC1748" s="31"/>
      <c r="FD1748" s="31"/>
      <c r="FE1748" s="31"/>
      <c r="FF1748" s="31"/>
      <c r="FG1748" s="31"/>
      <c r="FH1748" s="31"/>
      <c r="FI1748" s="31"/>
      <c r="FJ1748" s="31"/>
      <c r="FK1748" s="31"/>
      <c r="FL1748" s="31"/>
      <c r="FM1748" s="31"/>
      <c r="FN1748" s="31"/>
      <c r="FO1748" s="31"/>
      <c r="FP1748" s="31"/>
      <c r="FQ1748" s="31"/>
      <c r="FR1748" s="31"/>
      <c r="FS1748" s="31"/>
      <c r="FT1748" s="31"/>
      <c r="FU1748" s="31"/>
      <c r="FV1748" s="31"/>
      <c r="FW1748" s="31"/>
      <c r="FX1748" s="31"/>
      <c r="FY1748" s="31"/>
      <c r="FZ1748" s="31"/>
      <c r="GA1748" s="31"/>
      <c r="GB1748" s="31"/>
      <c r="GC1748" s="31"/>
      <c r="GD1748" s="31"/>
      <c r="GE1748" s="31"/>
      <c r="GF1748" s="31"/>
      <c r="GG1748" s="31"/>
      <c r="GH1748" s="31"/>
      <c r="GI1748" s="31"/>
      <c r="GJ1748" s="31"/>
      <c r="GK1748" s="31"/>
      <c r="GL1748" s="31"/>
      <c r="GM1748" s="31"/>
      <c r="GN1748" s="31"/>
      <c r="GO1748" s="31"/>
      <c r="GP1748" s="31"/>
      <c r="GQ1748" s="31"/>
      <c r="GR1748" s="31"/>
      <c r="GS1748" s="31"/>
      <c r="GT1748" s="31"/>
      <c r="GU1748" s="31"/>
      <c r="GV1748" s="31"/>
      <c r="GW1748" s="31"/>
      <c r="GX1748" s="31"/>
      <c r="GY1748" s="31"/>
      <c r="GZ1748" s="31"/>
      <c r="HA1748" s="31"/>
      <c r="HB1748" s="31"/>
      <c r="HC1748" s="31"/>
      <c r="HD1748" s="31"/>
      <c r="HE1748" s="31"/>
      <c r="HF1748" s="31"/>
      <c r="HG1748" s="31"/>
      <c r="HH1748" s="31"/>
      <c r="HI1748" s="31"/>
      <c r="HJ1748" s="31"/>
      <c r="HK1748" s="31"/>
      <c r="HL1748" s="31"/>
      <c r="HM1748" s="31"/>
      <c r="HN1748" s="31"/>
      <c r="HO1748" s="31"/>
      <c r="HP1748" s="31"/>
      <c r="HQ1748" s="31"/>
      <c r="HR1748" s="31"/>
      <c r="HS1748" s="31"/>
      <c r="HT1748" s="31"/>
      <c r="HU1748" s="31"/>
      <c r="HV1748" s="31"/>
      <c r="HW1748" s="31"/>
      <c r="HX1748" s="31"/>
      <c r="HY1748" s="31"/>
      <c r="HZ1748" s="31"/>
      <c r="IA1748" s="31"/>
      <c r="IB1748" s="31"/>
      <c r="IC1748" s="31"/>
      <c r="ID1748" s="31"/>
      <c r="IE1748" s="31"/>
      <c r="IF1748" s="31"/>
      <c r="IG1748" s="31"/>
      <c r="IH1748" s="31"/>
      <c r="II1748" s="31"/>
      <c r="IJ1748" s="31"/>
      <c r="IK1748" s="31"/>
      <c r="IL1748" s="31"/>
      <c r="IM1748" s="31"/>
      <c r="IN1748" s="31"/>
      <c r="IO1748" s="31"/>
      <c r="IP1748" s="31"/>
      <c r="IQ1748" s="31"/>
      <c r="IR1748" s="31"/>
      <c r="IS1748" s="31"/>
      <c r="IT1748" s="31"/>
      <c r="IU1748" s="31"/>
      <c r="IV1748" s="31"/>
    </row>
    <row r="1749" spans="1:256" ht="25.5">
      <c r="A1749" s="387" t="s">
        <v>1464</v>
      </c>
      <c r="B1749" s="322" t="s">
        <v>1465</v>
      </c>
      <c r="C1749" s="287"/>
      <c r="D1749" s="396"/>
      <c r="E1749" s="393"/>
      <c r="F1749" s="394"/>
      <c r="EP1749" s="31"/>
      <c r="EQ1749" s="31"/>
      <c r="ER1749" s="31"/>
      <c r="ES1749" s="31"/>
      <c r="ET1749" s="31"/>
      <c r="EU1749" s="31"/>
      <c r="EV1749" s="31"/>
      <c r="EW1749" s="31"/>
      <c r="EX1749" s="31"/>
      <c r="EY1749" s="31"/>
      <c r="EZ1749" s="31"/>
      <c r="FA1749" s="31"/>
      <c r="FB1749" s="31"/>
      <c r="FC1749" s="31"/>
      <c r="FD1749" s="31"/>
      <c r="FE1749" s="31"/>
      <c r="FF1749" s="31"/>
      <c r="FG1749" s="31"/>
      <c r="FH1749" s="31"/>
      <c r="FI1749" s="31"/>
      <c r="FJ1749" s="31"/>
      <c r="FK1749" s="31"/>
      <c r="FL1749" s="31"/>
      <c r="FM1749" s="31"/>
      <c r="FN1749" s="31"/>
      <c r="FO1749" s="31"/>
      <c r="FP1749" s="31"/>
      <c r="FQ1749" s="31"/>
      <c r="FR1749" s="31"/>
      <c r="FS1749" s="31"/>
      <c r="FT1749" s="31"/>
      <c r="FU1749" s="31"/>
      <c r="FV1749" s="31"/>
      <c r="FW1749" s="31"/>
      <c r="FX1749" s="31"/>
      <c r="FY1749" s="31"/>
      <c r="FZ1749" s="31"/>
      <c r="GA1749" s="31"/>
      <c r="GB1749" s="31"/>
      <c r="GC1749" s="31"/>
      <c r="GD1749" s="31"/>
      <c r="GE1749" s="31"/>
      <c r="GF1749" s="31"/>
      <c r="GG1749" s="31"/>
      <c r="GH1749" s="31"/>
      <c r="GI1749" s="31"/>
      <c r="GJ1749" s="31"/>
      <c r="GK1749" s="31"/>
      <c r="GL1749" s="31"/>
      <c r="GM1749" s="31"/>
      <c r="GN1749" s="31"/>
      <c r="GO1749" s="31"/>
      <c r="GP1749" s="31"/>
      <c r="GQ1749" s="31"/>
      <c r="GR1749" s="31"/>
      <c r="GS1749" s="31"/>
      <c r="GT1749" s="31"/>
      <c r="GU1749" s="31"/>
      <c r="GV1749" s="31"/>
      <c r="GW1749" s="31"/>
      <c r="GX1749" s="31"/>
      <c r="GY1749" s="31"/>
      <c r="GZ1749" s="31"/>
      <c r="HA1749" s="31"/>
      <c r="HB1749" s="31"/>
      <c r="HC1749" s="31"/>
      <c r="HD1749" s="31"/>
      <c r="HE1749" s="31"/>
      <c r="HF1749" s="31"/>
      <c r="HG1749" s="31"/>
      <c r="HH1749" s="31"/>
      <c r="HI1749" s="31"/>
      <c r="HJ1749" s="31"/>
      <c r="HK1749" s="31"/>
      <c r="HL1749" s="31"/>
      <c r="HM1749" s="31"/>
      <c r="HN1749" s="31"/>
      <c r="HO1749" s="31"/>
      <c r="HP1749" s="31"/>
      <c r="HQ1749" s="31"/>
      <c r="HR1749" s="31"/>
      <c r="HS1749" s="31"/>
      <c r="HT1749" s="31"/>
      <c r="HU1749" s="31"/>
      <c r="HV1749" s="31"/>
      <c r="HW1749" s="31"/>
      <c r="HX1749" s="31"/>
      <c r="HY1749" s="31"/>
      <c r="HZ1749" s="31"/>
      <c r="IA1749" s="31"/>
      <c r="IB1749" s="31"/>
      <c r="IC1749" s="31"/>
      <c r="ID1749" s="31"/>
      <c r="IE1749" s="31"/>
      <c r="IF1749" s="31"/>
      <c r="IG1749" s="31"/>
      <c r="IH1749" s="31"/>
      <c r="II1749" s="31"/>
      <c r="IJ1749" s="31"/>
      <c r="IK1749" s="31"/>
      <c r="IL1749" s="31"/>
      <c r="IM1749" s="31"/>
      <c r="IN1749" s="31"/>
      <c r="IO1749" s="31"/>
      <c r="IP1749" s="31"/>
      <c r="IQ1749" s="31"/>
      <c r="IR1749" s="31"/>
      <c r="IS1749" s="31"/>
      <c r="IT1749" s="31"/>
      <c r="IU1749" s="31"/>
      <c r="IV1749" s="31"/>
    </row>
    <row r="1750" spans="1:256" ht="25.5">
      <c r="A1750" s="387" t="s">
        <v>1464</v>
      </c>
      <c r="B1750" s="322" t="s">
        <v>1466</v>
      </c>
      <c r="C1750" s="287"/>
      <c r="D1750" s="396"/>
      <c r="E1750" s="393"/>
      <c r="F1750" s="394"/>
      <c r="EP1750" s="31"/>
      <c r="EQ1750" s="31"/>
      <c r="ER1750" s="31"/>
      <c r="ES1750" s="31"/>
      <c r="ET1750" s="31"/>
      <c r="EU1750" s="31"/>
      <c r="EV1750" s="31"/>
      <c r="EW1750" s="31"/>
      <c r="EX1750" s="31"/>
      <c r="EY1750" s="31"/>
      <c r="EZ1750" s="31"/>
      <c r="FA1750" s="31"/>
      <c r="FB1750" s="31"/>
      <c r="FC1750" s="31"/>
      <c r="FD1750" s="31"/>
      <c r="FE1750" s="31"/>
      <c r="FF1750" s="31"/>
      <c r="FG1750" s="31"/>
      <c r="FH1750" s="31"/>
      <c r="FI1750" s="31"/>
      <c r="FJ1750" s="31"/>
      <c r="FK1750" s="31"/>
      <c r="FL1750" s="31"/>
      <c r="FM1750" s="31"/>
      <c r="FN1750" s="31"/>
      <c r="FO1750" s="31"/>
      <c r="FP1750" s="31"/>
      <c r="FQ1750" s="31"/>
      <c r="FR1750" s="31"/>
      <c r="FS1750" s="31"/>
      <c r="FT1750" s="31"/>
      <c r="FU1750" s="31"/>
      <c r="FV1750" s="31"/>
      <c r="FW1750" s="31"/>
      <c r="FX1750" s="31"/>
      <c r="FY1750" s="31"/>
      <c r="FZ1750" s="31"/>
      <c r="GA1750" s="31"/>
      <c r="GB1750" s="31"/>
      <c r="GC1750" s="31"/>
      <c r="GD1750" s="31"/>
      <c r="GE1750" s="31"/>
      <c r="GF1750" s="31"/>
      <c r="GG1750" s="31"/>
      <c r="GH1750" s="31"/>
      <c r="GI1750" s="31"/>
      <c r="GJ1750" s="31"/>
      <c r="GK1750" s="31"/>
      <c r="GL1750" s="31"/>
      <c r="GM1750" s="31"/>
      <c r="GN1750" s="31"/>
      <c r="GO1750" s="31"/>
      <c r="GP1750" s="31"/>
      <c r="GQ1750" s="31"/>
      <c r="GR1750" s="31"/>
      <c r="GS1750" s="31"/>
      <c r="GT1750" s="31"/>
      <c r="GU1750" s="31"/>
      <c r="GV1750" s="31"/>
      <c r="GW1750" s="31"/>
      <c r="GX1750" s="31"/>
      <c r="GY1750" s="31"/>
      <c r="GZ1750" s="31"/>
      <c r="HA1750" s="31"/>
      <c r="HB1750" s="31"/>
      <c r="HC1750" s="31"/>
      <c r="HD1750" s="31"/>
      <c r="HE1750" s="31"/>
      <c r="HF1750" s="31"/>
      <c r="HG1750" s="31"/>
      <c r="HH1750" s="31"/>
      <c r="HI1750" s="31"/>
      <c r="HJ1750" s="31"/>
      <c r="HK1750" s="31"/>
      <c r="HL1750" s="31"/>
      <c r="HM1750" s="31"/>
      <c r="HN1750" s="31"/>
      <c r="HO1750" s="31"/>
      <c r="HP1750" s="31"/>
      <c r="HQ1750" s="31"/>
      <c r="HR1750" s="31"/>
      <c r="HS1750" s="31"/>
      <c r="HT1750" s="31"/>
      <c r="HU1750" s="31"/>
      <c r="HV1750" s="31"/>
      <c r="HW1750" s="31"/>
      <c r="HX1750" s="31"/>
      <c r="HY1750" s="31"/>
      <c r="HZ1750" s="31"/>
      <c r="IA1750" s="31"/>
      <c r="IB1750" s="31"/>
      <c r="IC1750" s="31"/>
      <c r="ID1750" s="31"/>
      <c r="IE1750" s="31"/>
      <c r="IF1750" s="31"/>
      <c r="IG1750" s="31"/>
      <c r="IH1750" s="31"/>
      <c r="II1750" s="31"/>
      <c r="IJ1750" s="31"/>
      <c r="IK1750" s="31"/>
      <c r="IL1750" s="31"/>
      <c r="IM1750" s="31"/>
      <c r="IN1750" s="31"/>
      <c r="IO1750" s="31"/>
      <c r="IP1750" s="31"/>
      <c r="IQ1750" s="31"/>
      <c r="IR1750" s="31"/>
      <c r="IS1750" s="31"/>
      <c r="IT1750" s="31"/>
      <c r="IU1750" s="31"/>
      <c r="IV1750" s="31"/>
    </row>
    <row r="1751" spans="1:256">
      <c r="A1751" s="387" t="s">
        <v>1464</v>
      </c>
      <c r="B1751" s="322" t="s">
        <v>1467</v>
      </c>
      <c r="C1751" s="287"/>
      <c r="D1751" s="396"/>
      <c r="E1751" s="393"/>
      <c r="F1751" s="394"/>
      <c r="EP1751" s="31"/>
      <c r="EQ1751" s="31"/>
      <c r="ER1751" s="31"/>
      <c r="ES1751" s="31"/>
      <c r="ET1751" s="31"/>
      <c r="EU1751" s="31"/>
      <c r="EV1751" s="31"/>
      <c r="EW1751" s="31"/>
      <c r="EX1751" s="31"/>
      <c r="EY1751" s="31"/>
      <c r="EZ1751" s="31"/>
      <c r="FA1751" s="31"/>
      <c r="FB1751" s="31"/>
      <c r="FC1751" s="31"/>
      <c r="FD1751" s="31"/>
      <c r="FE1751" s="31"/>
      <c r="FF1751" s="31"/>
      <c r="FG1751" s="31"/>
      <c r="FH1751" s="31"/>
      <c r="FI1751" s="31"/>
      <c r="FJ1751" s="31"/>
      <c r="FK1751" s="31"/>
      <c r="FL1751" s="31"/>
      <c r="FM1751" s="31"/>
      <c r="FN1751" s="31"/>
      <c r="FO1751" s="31"/>
      <c r="FP1751" s="31"/>
      <c r="FQ1751" s="31"/>
      <c r="FR1751" s="31"/>
      <c r="FS1751" s="31"/>
      <c r="FT1751" s="31"/>
      <c r="FU1751" s="31"/>
      <c r="FV1751" s="31"/>
      <c r="FW1751" s="31"/>
      <c r="FX1751" s="31"/>
      <c r="FY1751" s="31"/>
      <c r="FZ1751" s="31"/>
      <c r="GA1751" s="31"/>
      <c r="GB1751" s="31"/>
      <c r="GC1751" s="31"/>
      <c r="GD1751" s="31"/>
      <c r="GE1751" s="31"/>
      <c r="GF1751" s="31"/>
      <c r="GG1751" s="31"/>
      <c r="GH1751" s="31"/>
      <c r="GI1751" s="31"/>
      <c r="GJ1751" s="31"/>
      <c r="GK1751" s="31"/>
      <c r="GL1751" s="31"/>
      <c r="GM1751" s="31"/>
      <c r="GN1751" s="31"/>
      <c r="GO1751" s="31"/>
      <c r="GP1751" s="31"/>
      <c r="GQ1751" s="31"/>
      <c r="GR1751" s="31"/>
      <c r="GS1751" s="31"/>
      <c r="GT1751" s="31"/>
      <c r="GU1751" s="31"/>
      <c r="GV1751" s="31"/>
      <c r="GW1751" s="31"/>
      <c r="GX1751" s="31"/>
      <c r="GY1751" s="31"/>
      <c r="GZ1751" s="31"/>
      <c r="HA1751" s="31"/>
      <c r="HB1751" s="31"/>
      <c r="HC1751" s="31"/>
      <c r="HD1751" s="31"/>
      <c r="HE1751" s="31"/>
      <c r="HF1751" s="31"/>
      <c r="HG1751" s="31"/>
      <c r="HH1751" s="31"/>
      <c r="HI1751" s="31"/>
      <c r="HJ1751" s="31"/>
      <c r="HK1751" s="31"/>
      <c r="HL1751" s="31"/>
      <c r="HM1751" s="31"/>
      <c r="HN1751" s="31"/>
      <c r="HO1751" s="31"/>
      <c r="HP1751" s="31"/>
      <c r="HQ1751" s="31"/>
      <c r="HR1751" s="31"/>
      <c r="HS1751" s="31"/>
      <c r="HT1751" s="31"/>
      <c r="HU1751" s="31"/>
      <c r="HV1751" s="31"/>
      <c r="HW1751" s="31"/>
      <c r="HX1751" s="31"/>
      <c r="HY1751" s="31"/>
      <c r="HZ1751" s="31"/>
      <c r="IA1751" s="31"/>
      <c r="IB1751" s="31"/>
      <c r="IC1751" s="31"/>
      <c r="ID1751" s="31"/>
      <c r="IE1751" s="31"/>
      <c r="IF1751" s="31"/>
      <c r="IG1751" s="31"/>
      <c r="IH1751" s="31"/>
      <c r="II1751" s="31"/>
      <c r="IJ1751" s="31"/>
      <c r="IK1751" s="31"/>
      <c r="IL1751" s="31"/>
      <c r="IM1751" s="31"/>
      <c r="IN1751" s="31"/>
      <c r="IO1751" s="31"/>
      <c r="IP1751" s="31"/>
      <c r="IQ1751" s="31"/>
      <c r="IR1751" s="31"/>
      <c r="IS1751" s="31"/>
      <c r="IT1751" s="31"/>
      <c r="IU1751" s="31"/>
      <c r="IV1751" s="31"/>
    </row>
    <row r="1752" spans="1:256">
      <c r="A1752" s="387" t="s">
        <v>1464</v>
      </c>
      <c r="B1752" s="322" t="s">
        <v>1468</v>
      </c>
      <c r="C1752" s="287"/>
      <c r="D1752" s="396"/>
      <c r="E1752" s="393"/>
      <c r="F1752" s="394"/>
      <c r="EP1752" s="31"/>
      <c r="EQ1752" s="31"/>
      <c r="ER1752" s="31"/>
      <c r="ES1752" s="31"/>
      <c r="ET1752" s="31"/>
      <c r="EU1752" s="31"/>
      <c r="EV1752" s="31"/>
      <c r="EW1752" s="31"/>
      <c r="EX1752" s="31"/>
      <c r="EY1752" s="31"/>
      <c r="EZ1752" s="31"/>
      <c r="FA1752" s="31"/>
      <c r="FB1752" s="31"/>
      <c r="FC1752" s="31"/>
      <c r="FD1752" s="31"/>
      <c r="FE1752" s="31"/>
      <c r="FF1752" s="31"/>
      <c r="FG1752" s="31"/>
      <c r="FH1752" s="31"/>
      <c r="FI1752" s="31"/>
      <c r="FJ1752" s="31"/>
      <c r="FK1752" s="31"/>
      <c r="FL1752" s="31"/>
      <c r="FM1752" s="31"/>
      <c r="FN1752" s="31"/>
      <c r="FO1752" s="31"/>
      <c r="FP1752" s="31"/>
      <c r="FQ1752" s="31"/>
      <c r="FR1752" s="31"/>
      <c r="FS1752" s="31"/>
      <c r="FT1752" s="31"/>
      <c r="FU1752" s="31"/>
      <c r="FV1752" s="31"/>
      <c r="FW1752" s="31"/>
      <c r="FX1752" s="31"/>
      <c r="FY1752" s="31"/>
      <c r="FZ1752" s="31"/>
      <c r="GA1752" s="31"/>
      <c r="GB1752" s="31"/>
      <c r="GC1752" s="31"/>
      <c r="GD1752" s="31"/>
      <c r="GE1752" s="31"/>
      <c r="GF1752" s="31"/>
      <c r="GG1752" s="31"/>
      <c r="GH1752" s="31"/>
      <c r="GI1752" s="31"/>
      <c r="GJ1752" s="31"/>
      <c r="GK1752" s="31"/>
      <c r="GL1752" s="31"/>
      <c r="GM1752" s="31"/>
      <c r="GN1752" s="31"/>
      <c r="GO1752" s="31"/>
      <c r="GP1752" s="31"/>
      <c r="GQ1752" s="31"/>
      <c r="GR1752" s="31"/>
      <c r="GS1752" s="31"/>
      <c r="GT1752" s="31"/>
      <c r="GU1752" s="31"/>
      <c r="GV1752" s="31"/>
      <c r="GW1752" s="31"/>
      <c r="GX1752" s="31"/>
      <c r="GY1752" s="31"/>
      <c r="GZ1752" s="31"/>
      <c r="HA1752" s="31"/>
      <c r="HB1752" s="31"/>
      <c r="HC1752" s="31"/>
      <c r="HD1752" s="31"/>
      <c r="HE1752" s="31"/>
      <c r="HF1752" s="31"/>
      <c r="HG1752" s="31"/>
      <c r="HH1752" s="31"/>
      <c r="HI1752" s="31"/>
      <c r="HJ1752" s="31"/>
      <c r="HK1752" s="31"/>
      <c r="HL1752" s="31"/>
      <c r="HM1752" s="31"/>
      <c r="HN1752" s="31"/>
      <c r="HO1752" s="31"/>
      <c r="HP1752" s="31"/>
      <c r="HQ1752" s="31"/>
      <c r="HR1752" s="31"/>
      <c r="HS1752" s="31"/>
      <c r="HT1752" s="31"/>
      <c r="HU1752" s="31"/>
      <c r="HV1752" s="31"/>
      <c r="HW1752" s="31"/>
      <c r="HX1752" s="31"/>
      <c r="HY1752" s="31"/>
      <c r="HZ1752" s="31"/>
      <c r="IA1752" s="31"/>
      <c r="IB1752" s="31"/>
      <c r="IC1752" s="31"/>
      <c r="ID1752" s="31"/>
      <c r="IE1752" s="31"/>
      <c r="IF1752" s="31"/>
      <c r="IG1752" s="31"/>
      <c r="IH1752" s="31"/>
      <c r="II1752" s="31"/>
      <c r="IJ1752" s="31"/>
      <c r="IK1752" s="31"/>
      <c r="IL1752" s="31"/>
      <c r="IM1752" s="31"/>
      <c r="IN1752" s="31"/>
      <c r="IO1752" s="31"/>
      <c r="IP1752" s="31"/>
      <c r="IQ1752" s="31"/>
      <c r="IR1752" s="31"/>
      <c r="IS1752" s="31"/>
      <c r="IT1752" s="31"/>
      <c r="IU1752" s="31"/>
      <c r="IV1752" s="31"/>
    </row>
    <row r="1753" spans="1:256">
      <c r="A1753" s="387"/>
      <c r="B1753" s="322" t="s">
        <v>1469</v>
      </c>
      <c r="C1753" s="287" t="s">
        <v>1470</v>
      </c>
      <c r="D1753" s="396">
        <v>1</v>
      </c>
      <c r="E1753" s="393"/>
      <c r="F1753" s="289"/>
      <c r="EP1753" s="31"/>
      <c r="EQ1753" s="31"/>
      <c r="ER1753" s="31"/>
      <c r="ES1753" s="31"/>
      <c r="ET1753" s="31"/>
      <c r="EU1753" s="31"/>
      <c r="EV1753" s="31"/>
      <c r="EW1753" s="31"/>
      <c r="EX1753" s="31"/>
      <c r="EY1753" s="31"/>
      <c r="EZ1753" s="31"/>
      <c r="FA1753" s="31"/>
      <c r="FB1753" s="31"/>
      <c r="FC1753" s="31"/>
      <c r="FD1753" s="31"/>
      <c r="FE1753" s="31"/>
      <c r="FF1753" s="31"/>
      <c r="FG1753" s="31"/>
      <c r="FH1753" s="31"/>
      <c r="FI1753" s="31"/>
      <c r="FJ1753" s="31"/>
      <c r="FK1753" s="31"/>
      <c r="FL1753" s="31"/>
      <c r="FM1753" s="31"/>
      <c r="FN1753" s="31"/>
      <c r="FO1753" s="31"/>
      <c r="FP1753" s="31"/>
      <c r="FQ1753" s="31"/>
      <c r="FR1753" s="31"/>
      <c r="FS1753" s="31"/>
      <c r="FT1753" s="31"/>
      <c r="FU1753" s="31"/>
      <c r="FV1753" s="31"/>
      <c r="FW1753" s="31"/>
      <c r="FX1753" s="31"/>
      <c r="FY1753" s="31"/>
      <c r="FZ1753" s="31"/>
      <c r="GA1753" s="31"/>
      <c r="GB1753" s="31"/>
      <c r="GC1753" s="31"/>
      <c r="GD1753" s="31"/>
      <c r="GE1753" s="31"/>
      <c r="GF1753" s="31"/>
      <c r="GG1753" s="31"/>
      <c r="GH1753" s="31"/>
      <c r="GI1753" s="31"/>
      <c r="GJ1753" s="31"/>
      <c r="GK1753" s="31"/>
      <c r="GL1753" s="31"/>
      <c r="GM1753" s="31"/>
      <c r="GN1753" s="31"/>
      <c r="GO1753" s="31"/>
      <c r="GP1753" s="31"/>
      <c r="GQ1753" s="31"/>
      <c r="GR1753" s="31"/>
      <c r="GS1753" s="31"/>
      <c r="GT1753" s="31"/>
      <c r="GU1753" s="31"/>
      <c r="GV1753" s="31"/>
      <c r="GW1753" s="31"/>
      <c r="GX1753" s="31"/>
      <c r="GY1753" s="31"/>
      <c r="GZ1753" s="31"/>
      <c r="HA1753" s="31"/>
      <c r="HB1753" s="31"/>
      <c r="HC1753" s="31"/>
      <c r="HD1753" s="31"/>
      <c r="HE1753" s="31"/>
      <c r="HF1753" s="31"/>
      <c r="HG1753" s="31"/>
      <c r="HH1753" s="31"/>
      <c r="HI1753" s="31"/>
      <c r="HJ1753" s="31"/>
      <c r="HK1753" s="31"/>
      <c r="HL1753" s="31"/>
      <c r="HM1753" s="31"/>
      <c r="HN1753" s="31"/>
      <c r="HO1753" s="31"/>
      <c r="HP1753" s="31"/>
      <c r="HQ1753" s="31"/>
      <c r="HR1753" s="31"/>
      <c r="HS1753" s="31"/>
      <c r="HT1753" s="31"/>
      <c r="HU1753" s="31"/>
      <c r="HV1753" s="31"/>
      <c r="HW1753" s="31"/>
      <c r="HX1753" s="31"/>
      <c r="HY1753" s="31"/>
      <c r="HZ1753" s="31"/>
      <c r="IA1753" s="31"/>
      <c r="IB1753" s="31"/>
      <c r="IC1753" s="31"/>
      <c r="ID1753" s="31"/>
      <c r="IE1753" s="31"/>
      <c r="IF1753" s="31"/>
      <c r="IG1753" s="31"/>
      <c r="IH1753" s="31"/>
      <c r="II1753" s="31"/>
      <c r="IJ1753" s="31"/>
      <c r="IK1753" s="31"/>
      <c r="IL1753" s="31"/>
      <c r="IM1753" s="31"/>
      <c r="IN1753" s="31"/>
      <c r="IO1753" s="31"/>
      <c r="IP1753" s="31"/>
      <c r="IQ1753" s="31"/>
      <c r="IR1753" s="31"/>
      <c r="IS1753" s="31"/>
      <c r="IT1753" s="31"/>
      <c r="IU1753" s="31"/>
      <c r="IV1753" s="31"/>
    </row>
    <row r="1754" spans="1:256">
      <c r="A1754" s="387"/>
      <c r="B1754" s="391"/>
      <c r="D1754" s="294"/>
      <c r="E1754" s="397"/>
      <c r="F1754" s="289"/>
      <c r="EP1754" s="31"/>
      <c r="EQ1754" s="31"/>
      <c r="ER1754" s="31"/>
      <c r="ES1754" s="31"/>
      <c r="ET1754" s="31"/>
      <c r="EU1754" s="31"/>
      <c r="EV1754" s="31"/>
      <c r="EW1754" s="31"/>
      <c r="EX1754" s="31"/>
      <c r="EY1754" s="31"/>
      <c r="EZ1754" s="31"/>
      <c r="FA1754" s="31"/>
      <c r="FB1754" s="31"/>
      <c r="FC1754" s="31"/>
      <c r="FD1754" s="31"/>
      <c r="FE1754" s="31"/>
      <c r="FF1754" s="31"/>
      <c r="FG1754" s="31"/>
      <c r="FH1754" s="31"/>
      <c r="FI1754" s="31"/>
      <c r="FJ1754" s="31"/>
      <c r="FK1754" s="31"/>
      <c r="FL1754" s="31"/>
      <c r="FM1754" s="31"/>
      <c r="FN1754" s="31"/>
      <c r="FO1754" s="31"/>
      <c r="FP1754" s="31"/>
      <c r="FQ1754" s="31"/>
      <c r="FR1754" s="31"/>
      <c r="FS1754" s="31"/>
      <c r="FT1754" s="31"/>
      <c r="FU1754" s="31"/>
      <c r="FV1754" s="31"/>
      <c r="FW1754" s="31"/>
      <c r="FX1754" s="31"/>
      <c r="FY1754" s="31"/>
      <c r="FZ1754" s="31"/>
      <c r="GA1754" s="31"/>
      <c r="GB1754" s="31"/>
      <c r="GC1754" s="31"/>
      <c r="GD1754" s="31"/>
      <c r="GE1754" s="31"/>
      <c r="GF1754" s="31"/>
      <c r="GG1754" s="31"/>
      <c r="GH1754" s="31"/>
      <c r="GI1754" s="31"/>
      <c r="GJ1754" s="31"/>
      <c r="GK1754" s="31"/>
      <c r="GL1754" s="31"/>
      <c r="GM1754" s="31"/>
      <c r="GN1754" s="31"/>
      <c r="GO1754" s="31"/>
      <c r="GP1754" s="31"/>
      <c r="GQ1754" s="31"/>
      <c r="GR1754" s="31"/>
      <c r="GS1754" s="31"/>
      <c r="GT1754" s="31"/>
      <c r="GU1754" s="31"/>
      <c r="GV1754" s="31"/>
      <c r="GW1754" s="31"/>
      <c r="GX1754" s="31"/>
      <c r="GY1754" s="31"/>
      <c r="GZ1754" s="31"/>
      <c r="HA1754" s="31"/>
      <c r="HB1754" s="31"/>
      <c r="HC1754" s="31"/>
      <c r="HD1754" s="31"/>
      <c r="HE1754" s="31"/>
      <c r="HF1754" s="31"/>
      <c r="HG1754" s="31"/>
      <c r="HH1754" s="31"/>
      <c r="HI1754" s="31"/>
      <c r="HJ1754" s="31"/>
      <c r="HK1754" s="31"/>
      <c r="HL1754" s="31"/>
      <c r="HM1754" s="31"/>
      <c r="HN1754" s="31"/>
      <c r="HO1754" s="31"/>
      <c r="HP1754" s="31"/>
      <c r="HQ1754" s="31"/>
      <c r="HR1754" s="31"/>
      <c r="HS1754" s="31"/>
      <c r="HT1754" s="31"/>
      <c r="HU1754" s="31"/>
      <c r="HV1754" s="31"/>
      <c r="HW1754" s="31"/>
      <c r="HX1754" s="31"/>
      <c r="HY1754" s="31"/>
      <c r="HZ1754" s="31"/>
      <c r="IA1754" s="31"/>
      <c r="IB1754" s="31"/>
      <c r="IC1754" s="31"/>
      <c r="ID1754" s="31"/>
      <c r="IE1754" s="31"/>
      <c r="IF1754" s="31"/>
      <c r="IG1754" s="31"/>
      <c r="IH1754" s="31"/>
      <c r="II1754" s="31"/>
      <c r="IJ1754" s="31"/>
      <c r="IK1754" s="31"/>
      <c r="IL1754" s="31"/>
      <c r="IM1754" s="31"/>
      <c r="IN1754" s="31"/>
      <c r="IO1754" s="31"/>
      <c r="IP1754" s="31"/>
      <c r="IQ1754" s="31"/>
      <c r="IR1754" s="31"/>
      <c r="IS1754" s="31"/>
      <c r="IT1754" s="31"/>
      <c r="IU1754" s="31"/>
      <c r="IV1754" s="31"/>
    </row>
    <row r="1755" spans="1:256">
      <c r="A1755" s="286"/>
      <c r="B1755" s="290"/>
      <c r="C1755" s="287"/>
      <c r="D1755" s="324"/>
      <c r="E1755" s="288"/>
      <c r="F1755" s="289"/>
      <c r="EP1755" s="31"/>
      <c r="EQ1755" s="31"/>
      <c r="ER1755" s="31"/>
      <c r="ES1755" s="31"/>
      <c r="ET1755" s="31"/>
      <c r="EU1755" s="31"/>
      <c r="EV1755" s="31"/>
      <c r="EW1755" s="31"/>
      <c r="EX1755" s="31"/>
      <c r="EY1755" s="31"/>
      <c r="EZ1755" s="31"/>
      <c r="FA1755" s="31"/>
      <c r="FB1755" s="31"/>
      <c r="FC1755" s="31"/>
      <c r="FD1755" s="31"/>
      <c r="FE1755" s="31"/>
      <c r="FF1755" s="31"/>
      <c r="FG1755" s="31"/>
      <c r="FH1755" s="31"/>
      <c r="FI1755" s="31"/>
      <c r="FJ1755" s="31"/>
      <c r="FK1755" s="31"/>
      <c r="FL1755" s="31"/>
      <c r="FM1755" s="31"/>
      <c r="FN1755" s="31"/>
      <c r="FO1755" s="31"/>
      <c r="FP1755" s="31"/>
      <c r="FQ1755" s="31"/>
      <c r="FR1755" s="31"/>
      <c r="FS1755" s="31"/>
      <c r="FT1755" s="31"/>
      <c r="FU1755" s="31"/>
      <c r="FV1755" s="31"/>
      <c r="FW1755" s="31"/>
      <c r="FX1755" s="31"/>
      <c r="FY1755" s="31"/>
      <c r="FZ1755" s="31"/>
      <c r="GA1755" s="31"/>
      <c r="GB1755" s="31"/>
      <c r="GC1755" s="31"/>
      <c r="GD1755" s="31"/>
      <c r="GE1755" s="31"/>
      <c r="GF1755" s="31"/>
      <c r="GG1755" s="31"/>
      <c r="GH1755" s="31"/>
      <c r="GI1755" s="31"/>
      <c r="GJ1755" s="31"/>
      <c r="GK1755" s="31"/>
      <c r="GL1755" s="31"/>
      <c r="GM1755" s="31"/>
      <c r="GN1755" s="31"/>
      <c r="GO1755" s="31"/>
      <c r="GP1755" s="31"/>
      <c r="GQ1755" s="31"/>
      <c r="GR1755" s="31"/>
      <c r="GS1755" s="31"/>
      <c r="GT1755" s="31"/>
      <c r="GU1755" s="31"/>
      <c r="GV1755" s="31"/>
      <c r="GW1755" s="31"/>
      <c r="GX1755" s="31"/>
      <c r="GY1755" s="31"/>
      <c r="GZ1755" s="31"/>
      <c r="HA1755" s="31"/>
      <c r="HB1755" s="31"/>
      <c r="HC1755" s="31"/>
      <c r="HD1755" s="31"/>
      <c r="HE1755" s="31"/>
      <c r="HF1755" s="31"/>
      <c r="HG1755" s="31"/>
      <c r="HH1755" s="31"/>
      <c r="HI1755" s="31"/>
      <c r="HJ1755" s="31"/>
      <c r="HK1755" s="31"/>
      <c r="HL1755" s="31"/>
      <c r="HM1755" s="31"/>
      <c r="HN1755" s="31"/>
      <c r="HO1755" s="31"/>
      <c r="HP1755" s="31"/>
      <c r="HQ1755" s="31"/>
      <c r="HR1755" s="31"/>
      <c r="HS1755" s="31"/>
      <c r="HT1755" s="31"/>
      <c r="HU1755" s="31"/>
      <c r="HV1755" s="31"/>
      <c r="HW1755" s="31"/>
      <c r="HX1755" s="31"/>
      <c r="HY1755" s="31"/>
      <c r="HZ1755" s="31"/>
      <c r="IA1755" s="31"/>
      <c r="IB1755" s="31"/>
      <c r="IC1755" s="31"/>
      <c r="ID1755" s="31"/>
      <c r="IE1755" s="31"/>
      <c r="IF1755" s="31"/>
      <c r="IG1755" s="31"/>
      <c r="IH1755" s="31"/>
      <c r="II1755" s="31"/>
      <c r="IJ1755" s="31"/>
      <c r="IK1755" s="31"/>
      <c r="IL1755" s="31"/>
      <c r="IM1755" s="31"/>
      <c r="IN1755" s="31"/>
      <c r="IO1755" s="31"/>
      <c r="IP1755" s="31"/>
      <c r="IQ1755" s="31"/>
      <c r="IR1755" s="31"/>
      <c r="IS1755" s="31"/>
      <c r="IT1755" s="31"/>
      <c r="IU1755" s="31"/>
      <c r="IV1755" s="31"/>
    </row>
    <row r="1756" spans="1:256" ht="25.5">
      <c r="A1756" s="387">
        <v>11</v>
      </c>
      <c r="B1756" s="326" t="s">
        <v>1471</v>
      </c>
      <c r="C1756" s="287"/>
      <c r="D1756" s="396"/>
      <c r="E1756" s="393"/>
      <c r="F1756" s="289"/>
      <c r="EP1756" s="31"/>
      <c r="EQ1756" s="31"/>
      <c r="ER1756" s="31"/>
      <c r="ES1756" s="31"/>
      <c r="ET1756" s="31"/>
      <c r="EU1756" s="31"/>
      <c r="EV1756" s="31"/>
      <c r="EW1756" s="31"/>
      <c r="EX1756" s="31"/>
      <c r="EY1756" s="31"/>
      <c r="EZ1756" s="31"/>
      <c r="FA1756" s="31"/>
      <c r="FB1756" s="31"/>
      <c r="FC1756" s="31"/>
      <c r="FD1756" s="31"/>
      <c r="FE1756" s="31"/>
      <c r="FF1756" s="31"/>
      <c r="FG1756" s="31"/>
      <c r="FH1756" s="31"/>
      <c r="FI1756" s="31"/>
      <c r="FJ1756" s="31"/>
      <c r="FK1756" s="31"/>
      <c r="FL1756" s="31"/>
      <c r="FM1756" s="31"/>
      <c r="FN1756" s="31"/>
      <c r="FO1756" s="31"/>
      <c r="FP1756" s="31"/>
      <c r="FQ1756" s="31"/>
      <c r="FR1756" s="31"/>
      <c r="FS1756" s="31"/>
      <c r="FT1756" s="31"/>
      <c r="FU1756" s="31"/>
      <c r="FV1756" s="31"/>
      <c r="FW1756" s="31"/>
      <c r="FX1756" s="31"/>
      <c r="FY1756" s="31"/>
      <c r="FZ1756" s="31"/>
      <c r="GA1756" s="31"/>
      <c r="GB1756" s="31"/>
      <c r="GC1756" s="31"/>
      <c r="GD1756" s="31"/>
      <c r="GE1756" s="31"/>
      <c r="GF1756" s="31"/>
      <c r="GG1756" s="31"/>
      <c r="GH1756" s="31"/>
      <c r="GI1756" s="31"/>
      <c r="GJ1756" s="31"/>
      <c r="GK1756" s="31"/>
      <c r="GL1756" s="31"/>
      <c r="GM1756" s="31"/>
      <c r="GN1756" s="31"/>
      <c r="GO1756" s="31"/>
      <c r="GP1756" s="31"/>
      <c r="GQ1756" s="31"/>
      <c r="GR1756" s="31"/>
      <c r="GS1756" s="31"/>
      <c r="GT1756" s="31"/>
      <c r="GU1756" s="31"/>
      <c r="GV1756" s="31"/>
      <c r="GW1756" s="31"/>
      <c r="GX1756" s="31"/>
      <c r="GY1756" s="31"/>
      <c r="GZ1756" s="31"/>
      <c r="HA1756" s="31"/>
      <c r="HB1756" s="31"/>
      <c r="HC1756" s="31"/>
      <c r="HD1756" s="31"/>
      <c r="HE1756" s="31"/>
      <c r="HF1756" s="31"/>
      <c r="HG1756" s="31"/>
      <c r="HH1756" s="31"/>
      <c r="HI1756" s="31"/>
      <c r="HJ1756" s="31"/>
      <c r="HK1756" s="31"/>
      <c r="HL1756" s="31"/>
      <c r="HM1756" s="31"/>
      <c r="HN1756" s="31"/>
      <c r="HO1756" s="31"/>
      <c r="HP1756" s="31"/>
      <c r="HQ1756" s="31"/>
      <c r="HR1756" s="31"/>
      <c r="HS1756" s="31"/>
      <c r="HT1756" s="31"/>
      <c r="HU1756" s="31"/>
      <c r="HV1756" s="31"/>
      <c r="HW1756" s="31"/>
      <c r="HX1756" s="31"/>
      <c r="HY1756" s="31"/>
      <c r="HZ1756" s="31"/>
      <c r="IA1756" s="31"/>
      <c r="IB1756" s="31"/>
      <c r="IC1756" s="31"/>
      <c r="ID1756" s="31"/>
      <c r="IE1756" s="31"/>
      <c r="IF1756" s="31"/>
      <c r="IG1756" s="31"/>
      <c r="IH1756" s="31"/>
      <c r="II1756" s="31"/>
      <c r="IJ1756" s="31"/>
      <c r="IK1756" s="31"/>
      <c r="IL1756" s="31"/>
      <c r="IM1756" s="31"/>
      <c r="IN1756" s="31"/>
      <c r="IO1756" s="31"/>
      <c r="IP1756" s="31"/>
      <c r="IQ1756" s="31"/>
      <c r="IR1756" s="31"/>
      <c r="IS1756" s="31"/>
      <c r="IT1756" s="31"/>
      <c r="IU1756" s="31"/>
      <c r="IV1756" s="31"/>
    </row>
    <row r="1757" spans="1:256" ht="38.25">
      <c r="A1757" s="387"/>
      <c r="B1757" s="290" t="s">
        <v>1451</v>
      </c>
      <c r="C1757" s="287"/>
      <c r="D1757" s="396"/>
      <c r="E1757" s="288"/>
      <c r="F1757" s="289"/>
      <c r="EP1757" s="31"/>
      <c r="EQ1757" s="31"/>
      <c r="ER1757" s="31"/>
      <c r="ES1757" s="31"/>
      <c r="ET1757" s="31"/>
      <c r="EU1757" s="31"/>
      <c r="EV1757" s="31"/>
      <c r="EW1757" s="31"/>
      <c r="EX1757" s="31"/>
      <c r="EY1757" s="31"/>
      <c r="EZ1757" s="31"/>
      <c r="FA1757" s="31"/>
      <c r="FB1757" s="31"/>
      <c r="FC1757" s="31"/>
      <c r="FD1757" s="31"/>
      <c r="FE1757" s="31"/>
      <c r="FF1757" s="31"/>
      <c r="FG1757" s="31"/>
      <c r="FH1757" s="31"/>
      <c r="FI1757" s="31"/>
      <c r="FJ1757" s="31"/>
      <c r="FK1757" s="31"/>
      <c r="FL1757" s="31"/>
      <c r="FM1757" s="31"/>
      <c r="FN1757" s="31"/>
      <c r="FO1757" s="31"/>
      <c r="FP1757" s="31"/>
      <c r="FQ1757" s="31"/>
      <c r="FR1757" s="31"/>
      <c r="FS1757" s="31"/>
      <c r="FT1757" s="31"/>
      <c r="FU1757" s="31"/>
      <c r="FV1757" s="31"/>
      <c r="FW1757" s="31"/>
      <c r="FX1757" s="31"/>
      <c r="FY1757" s="31"/>
      <c r="FZ1757" s="31"/>
      <c r="GA1757" s="31"/>
      <c r="GB1757" s="31"/>
      <c r="GC1757" s="31"/>
      <c r="GD1757" s="31"/>
      <c r="GE1757" s="31"/>
      <c r="GF1757" s="31"/>
      <c r="GG1757" s="31"/>
      <c r="GH1757" s="31"/>
      <c r="GI1757" s="31"/>
      <c r="GJ1757" s="31"/>
      <c r="GK1757" s="31"/>
      <c r="GL1757" s="31"/>
      <c r="GM1757" s="31"/>
      <c r="GN1757" s="31"/>
      <c r="GO1757" s="31"/>
      <c r="GP1757" s="31"/>
      <c r="GQ1757" s="31"/>
      <c r="GR1757" s="31"/>
      <c r="GS1757" s="31"/>
      <c r="GT1757" s="31"/>
      <c r="GU1757" s="31"/>
      <c r="GV1757" s="31"/>
      <c r="GW1757" s="31"/>
      <c r="GX1757" s="31"/>
      <c r="GY1757" s="31"/>
      <c r="GZ1757" s="31"/>
      <c r="HA1757" s="31"/>
      <c r="HB1757" s="31"/>
      <c r="HC1757" s="31"/>
      <c r="HD1757" s="31"/>
      <c r="HE1757" s="31"/>
      <c r="HF1757" s="31"/>
      <c r="HG1757" s="31"/>
      <c r="HH1757" s="31"/>
      <c r="HI1757" s="31"/>
      <c r="HJ1757" s="31"/>
      <c r="HK1757" s="31"/>
      <c r="HL1757" s="31"/>
      <c r="HM1757" s="31"/>
      <c r="HN1757" s="31"/>
      <c r="HO1757" s="31"/>
      <c r="HP1757" s="31"/>
      <c r="HQ1757" s="31"/>
      <c r="HR1757" s="31"/>
      <c r="HS1757" s="31"/>
      <c r="HT1757" s="31"/>
      <c r="HU1757" s="31"/>
      <c r="HV1757" s="31"/>
      <c r="HW1757" s="31"/>
      <c r="HX1757" s="31"/>
      <c r="HY1757" s="31"/>
      <c r="HZ1757" s="31"/>
      <c r="IA1757" s="31"/>
      <c r="IB1757" s="31"/>
      <c r="IC1757" s="31"/>
      <c r="ID1757" s="31"/>
      <c r="IE1757" s="31"/>
      <c r="IF1757" s="31"/>
      <c r="IG1757" s="31"/>
      <c r="IH1757" s="31"/>
      <c r="II1757" s="31"/>
      <c r="IJ1757" s="31"/>
      <c r="IK1757" s="31"/>
      <c r="IL1757" s="31"/>
      <c r="IM1757" s="31"/>
      <c r="IN1757" s="31"/>
      <c r="IO1757" s="31"/>
      <c r="IP1757" s="31"/>
      <c r="IQ1757" s="31"/>
      <c r="IR1757" s="31"/>
      <c r="IS1757" s="31"/>
      <c r="IT1757" s="31"/>
      <c r="IU1757" s="31"/>
      <c r="IV1757" s="31"/>
    </row>
    <row r="1758" spans="1:256" ht="38.25">
      <c r="A1758" s="387"/>
      <c r="B1758" s="390" t="s">
        <v>1472</v>
      </c>
      <c r="C1758" s="287"/>
      <c r="D1758" s="396"/>
      <c r="E1758" s="288"/>
      <c r="F1758" s="289"/>
      <c r="EP1758" s="31"/>
      <c r="EQ1758" s="31"/>
      <c r="ER1758" s="31"/>
      <c r="ES1758" s="31"/>
      <c r="ET1758" s="31"/>
      <c r="EU1758" s="31"/>
      <c r="EV1758" s="31"/>
      <c r="EW1758" s="31"/>
      <c r="EX1758" s="31"/>
      <c r="EY1758" s="31"/>
      <c r="EZ1758" s="31"/>
      <c r="FA1758" s="31"/>
      <c r="FB1758" s="31"/>
      <c r="FC1758" s="31"/>
      <c r="FD1758" s="31"/>
      <c r="FE1758" s="31"/>
      <c r="FF1758" s="31"/>
      <c r="FG1758" s="31"/>
      <c r="FH1758" s="31"/>
      <c r="FI1758" s="31"/>
      <c r="FJ1758" s="31"/>
      <c r="FK1758" s="31"/>
      <c r="FL1758" s="31"/>
      <c r="FM1758" s="31"/>
      <c r="FN1758" s="31"/>
      <c r="FO1758" s="31"/>
      <c r="FP1758" s="31"/>
      <c r="FQ1758" s="31"/>
      <c r="FR1758" s="31"/>
      <c r="FS1758" s="31"/>
      <c r="FT1758" s="31"/>
      <c r="FU1758" s="31"/>
      <c r="FV1758" s="31"/>
      <c r="FW1758" s="31"/>
      <c r="FX1758" s="31"/>
      <c r="FY1758" s="31"/>
      <c r="FZ1758" s="31"/>
      <c r="GA1758" s="31"/>
      <c r="GB1758" s="31"/>
      <c r="GC1758" s="31"/>
      <c r="GD1758" s="31"/>
      <c r="GE1758" s="31"/>
      <c r="GF1758" s="31"/>
      <c r="GG1758" s="31"/>
      <c r="GH1758" s="31"/>
      <c r="GI1758" s="31"/>
      <c r="GJ1758" s="31"/>
      <c r="GK1758" s="31"/>
      <c r="GL1758" s="31"/>
      <c r="GM1758" s="31"/>
      <c r="GN1758" s="31"/>
      <c r="GO1758" s="31"/>
      <c r="GP1758" s="31"/>
      <c r="GQ1758" s="31"/>
      <c r="GR1758" s="31"/>
      <c r="GS1758" s="31"/>
      <c r="GT1758" s="31"/>
      <c r="GU1758" s="31"/>
      <c r="GV1758" s="31"/>
      <c r="GW1758" s="31"/>
      <c r="GX1758" s="31"/>
      <c r="GY1758" s="31"/>
      <c r="GZ1758" s="31"/>
      <c r="HA1758" s="31"/>
      <c r="HB1758" s="31"/>
      <c r="HC1758" s="31"/>
      <c r="HD1758" s="31"/>
      <c r="HE1758" s="31"/>
      <c r="HF1758" s="31"/>
      <c r="HG1758" s="31"/>
      <c r="HH1758" s="31"/>
      <c r="HI1758" s="31"/>
      <c r="HJ1758" s="31"/>
      <c r="HK1758" s="31"/>
      <c r="HL1758" s="31"/>
      <c r="HM1758" s="31"/>
      <c r="HN1758" s="31"/>
      <c r="HO1758" s="31"/>
      <c r="HP1758" s="31"/>
      <c r="HQ1758" s="31"/>
      <c r="HR1758" s="31"/>
      <c r="HS1758" s="31"/>
      <c r="HT1758" s="31"/>
      <c r="HU1758" s="31"/>
      <c r="HV1758" s="31"/>
      <c r="HW1758" s="31"/>
      <c r="HX1758" s="31"/>
      <c r="HY1758" s="31"/>
      <c r="HZ1758" s="31"/>
      <c r="IA1758" s="31"/>
      <c r="IB1758" s="31"/>
      <c r="IC1758" s="31"/>
      <c r="ID1758" s="31"/>
      <c r="IE1758" s="31"/>
      <c r="IF1758" s="31"/>
      <c r="IG1758" s="31"/>
      <c r="IH1758" s="31"/>
      <c r="II1758" s="31"/>
      <c r="IJ1758" s="31"/>
      <c r="IK1758" s="31"/>
      <c r="IL1758" s="31"/>
      <c r="IM1758" s="31"/>
      <c r="IN1758" s="31"/>
      <c r="IO1758" s="31"/>
      <c r="IP1758" s="31"/>
      <c r="IQ1758" s="31"/>
      <c r="IR1758" s="31"/>
      <c r="IS1758" s="31"/>
      <c r="IT1758" s="31"/>
      <c r="IU1758" s="31"/>
      <c r="IV1758" s="31"/>
    </row>
    <row r="1759" spans="1:256" ht="38.25">
      <c r="A1759" s="387"/>
      <c r="B1759" s="390" t="s">
        <v>1461</v>
      </c>
      <c r="C1759" s="287"/>
      <c r="D1759" s="396"/>
      <c r="E1759" s="288"/>
      <c r="F1759" s="289"/>
      <c r="EP1759" s="31"/>
      <c r="EQ1759" s="31"/>
      <c r="ER1759" s="31"/>
      <c r="ES1759" s="31"/>
      <c r="ET1759" s="31"/>
      <c r="EU1759" s="31"/>
      <c r="EV1759" s="31"/>
      <c r="EW1759" s="31"/>
      <c r="EX1759" s="31"/>
      <c r="EY1759" s="31"/>
      <c r="EZ1759" s="31"/>
      <c r="FA1759" s="31"/>
      <c r="FB1759" s="31"/>
      <c r="FC1759" s="31"/>
      <c r="FD1759" s="31"/>
      <c r="FE1759" s="31"/>
      <c r="FF1759" s="31"/>
      <c r="FG1759" s="31"/>
      <c r="FH1759" s="31"/>
      <c r="FI1759" s="31"/>
      <c r="FJ1759" s="31"/>
      <c r="FK1759" s="31"/>
      <c r="FL1759" s="31"/>
      <c r="FM1759" s="31"/>
      <c r="FN1759" s="31"/>
      <c r="FO1759" s="31"/>
      <c r="FP1759" s="31"/>
      <c r="FQ1759" s="31"/>
      <c r="FR1759" s="31"/>
      <c r="FS1759" s="31"/>
      <c r="FT1759" s="31"/>
      <c r="FU1759" s="31"/>
      <c r="FV1759" s="31"/>
      <c r="FW1759" s="31"/>
      <c r="FX1759" s="31"/>
      <c r="FY1759" s="31"/>
      <c r="FZ1759" s="31"/>
      <c r="GA1759" s="31"/>
      <c r="GB1759" s="31"/>
      <c r="GC1759" s="31"/>
      <c r="GD1759" s="31"/>
      <c r="GE1759" s="31"/>
      <c r="GF1759" s="31"/>
      <c r="GG1759" s="31"/>
      <c r="GH1759" s="31"/>
      <c r="GI1759" s="31"/>
      <c r="GJ1759" s="31"/>
      <c r="GK1759" s="31"/>
      <c r="GL1759" s="31"/>
      <c r="GM1759" s="31"/>
      <c r="GN1759" s="31"/>
      <c r="GO1759" s="31"/>
      <c r="GP1759" s="31"/>
      <c r="GQ1759" s="31"/>
      <c r="GR1759" s="31"/>
      <c r="GS1759" s="31"/>
      <c r="GT1759" s="31"/>
      <c r="GU1759" s="31"/>
      <c r="GV1759" s="31"/>
      <c r="GW1759" s="31"/>
      <c r="GX1759" s="31"/>
      <c r="GY1759" s="31"/>
      <c r="GZ1759" s="31"/>
      <c r="HA1759" s="31"/>
      <c r="HB1759" s="31"/>
      <c r="HC1759" s="31"/>
      <c r="HD1759" s="31"/>
      <c r="HE1759" s="31"/>
      <c r="HF1759" s="31"/>
      <c r="HG1759" s="31"/>
      <c r="HH1759" s="31"/>
      <c r="HI1759" s="31"/>
      <c r="HJ1759" s="31"/>
      <c r="HK1759" s="31"/>
      <c r="HL1759" s="31"/>
      <c r="HM1759" s="31"/>
      <c r="HN1759" s="31"/>
      <c r="HO1759" s="31"/>
      <c r="HP1759" s="31"/>
      <c r="HQ1759" s="31"/>
      <c r="HR1759" s="31"/>
      <c r="HS1759" s="31"/>
      <c r="HT1759" s="31"/>
      <c r="HU1759" s="31"/>
      <c r="HV1759" s="31"/>
      <c r="HW1759" s="31"/>
      <c r="HX1759" s="31"/>
      <c r="HY1759" s="31"/>
      <c r="HZ1759" s="31"/>
      <c r="IA1759" s="31"/>
      <c r="IB1759" s="31"/>
      <c r="IC1759" s="31"/>
      <c r="ID1759" s="31"/>
      <c r="IE1759" s="31"/>
      <c r="IF1759" s="31"/>
      <c r="IG1759" s="31"/>
      <c r="IH1759" s="31"/>
      <c r="II1759" s="31"/>
      <c r="IJ1759" s="31"/>
      <c r="IK1759" s="31"/>
      <c r="IL1759" s="31"/>
      <c r="IM1759" s="31"/>
      <c r="IN1759" s="31"/>
      <c r="IO1759" s="31"/>
      <c r="IP1759" s="31"/>
      <c r="IQ1759" s="31"/>
      <c r="IR1759" s="31"/>
      <c r="IS1759" s="31"/>
      <c r="IT1759" s="31"/>
      <c r="IU1759" s="31"/>
      <c r="IV1759" s="31"/>
    </row>
    <row r="1760" spans="1:256" ht="25.5">
      <c r="A1760" s="387"/>
      <c r="B1760" s="326" t="s">
        <v>1454</v>
      </c>
      <c r="C1760" s="287"/>
      <c r="D1760" s="396"/>
      <c r="E1760" s="288"/>
      <c r="F1760" s="289"/>
      <c r="EP1760" s="31"/>
      <c r="EQ1760" s="31"/>
      <c r="ER1760" s="31"/>
      <c r="ES1760" s="31"/>
      <c r="ET1760" s="31"/>
      <c r="EU1760" s="31"/>
      <c r="EV1760" s="31"/>
      <c r="EW1760" s="31"/>
      <c r="EX1760" s="31"/>
      <c r="EY1760" s="31"/>
      <c r="EZ1760" s="31"/>
      <c r="FA1760" s="31"/>
      <c r="FB1760" s="31"/>
      <c r="FC1760" s="31"/>
      <c r="FD1760" s="31"/>
      <c r="FE1760" s="31"/>
      <c r="FF1760" s="31"/>
      <c r="FG1760" s="31"/>
      <c r="FH1760" s="31"/>
      <c r="FI1760" s="31"/>
      <c r="FJ1760" s="31"/>
      <c r="FK1760" s="31"/>
      <c r="FL1760" s="31"/>
      <c r="FM1760" s="31"/>
      <c r="FN1760" s="31"/>
      <c r="FO1760" s="31"/>
      <c r="FP1760" s="31"/>
      <c r="FQ1760" s="31"/>
      <c r="FR1760" s="31"/>
      <c r="FS1760" s="31"/>
      <c r="FT1760" s="31"/>
      <c r="FU1760" s="31"/>
      <c r="FV1760" s="31"/>
      <c r="FW1760" s="31"/>
      <c r="FX1760" s="31"/>
      <c r="FY1760" s="31"/>
      <c r="FZ1760" s="31"/>
      <c r="GA1760" s="31"/>
      <c r="GB1760" s="31"/>
      <c r="GC1760" s="31"/>
      <c r="GD1760" s="31"/>
      <c r="GE1760" s="31"/>
      <c r="GF1760" s="31"/>
      <c r="GG1760" s="31"/>
      <c r="GH1760" s="31"/>
      <c r="GI1760" s="31"/>
      <c r="GJ1760" s="31"/>
      <c r="GK1760" s="31"/>
      <c r="GL1760" s="31"/>
      <c r="GM1760" s="31"/>
      <c r="GN1760" s="31"/>
      <c r="GO1760" s="31"/>
      <c r="GP1760" s="31"/>
      <c r="GQ1760" s="31"/>
      <c r="GR1760" s="31"/>
      <c r="GS1760" s="31"/>
      <c r="GT1760" s="31"/>
      <c r="GU1760" s="31"/>
      <c r="GV1760" s="31"/>
      <c r="GW1760" s="31"/>
      <c r="GX1760" s="31"/>
      <c r="GY1760" s="31"/>
      <c r="GZ1760" s="31"/>
      <c r="HA1760" s="31"/>
      <c r="HB1760" s="31"/>
      <c r="HC1760" s="31"/>
      <c r="HD1760" s="31"/>
      <c r="HE1760" s="31"/>
      <c r="HF1760" s="31"/>
      <c r="HG1760" s="31"/>
      <c r="HH1760" s="31"/>
      <c r="HI1760" s="31"/>
      <c r="HJ1760" s="31"/>
      <c r="HK1760" s="31"/>
      <c r="HL1760" s="31"/>
      <c r="HM1760" s="31"/>
      <c r="HN1760" s="31"/>
      <c r="HO1760" s="31"/>
      <c r="HP1760" s="31"/>
      <c r="HQ1760" s="31"/>
      <c r="HR1760" s="31"/>
      <c r="HS1760" s="31"/>
      <c r="HT1760" s="31"/>
      <c r="HU1760" s="31"/>
      <c r="HV1760" s="31"/>
      <c r="HW1760" s="31"/>
      <c r="HX1760" s="31"/>
      <c r="HY1760" s="31"/>
      <c r="HZ1760" s="31"/>
      <c r="IA1760" s="31"/>
      <c r="IB1760" s="31"/>
      <c r="IC1760" s="31"/>
      <c r="ID1760" s="31"/>
      <c r="IE1760" s="31"/>
      <c r="IF1760" s="31"/>
      <c r="IG1760" s="31"/>
      <c r="IH1760" s="31"/>
      <c r="II1760" s="31"/>
      <c r="IJ1760" s="31"/>
      <c r="IK1760" s="31"/>
      <c r="IL1760" s="31"/>
      <c r="IM1760" s="31"/>
      <c r="IN1760" s="31"/>
      <c r="IO1760" s="31"/>
      <c r="IP1760" s="31"/>
      <c r="IQ1760" s="31"/>
      <c r="IR1760" s="31"/>
      <c r="IS1760" s="31"/>
      <c r="IT1760" s="31"/>
      <c r="IU1760" s="31"/>
      <c r="IV1760" s="31"/>
    </row>
    <row r="1761" spans="1:256" ht="38.25">
      <c r="A1761" s="387"/>
      <c r="B1761" s="391" t="s">
        <v>1455</v>
      </c>
      <c r="C1761" s="287"/>
      <c r="D1761" s="396"/>
      <c r="E1761" s="288"/>
      <c r="F1761" s="289"/>
      <c r="EP1761" s="31"/>
      <c r="EQ1761" s="31"/>
      <c r="ER1761" s="31"/>
      <c r="ES1761" s="31"/>
      <c r="ET1761" s="31"/>
      <c r="EU1761" s="31"/>
      <c r="EV1761" s="31"/>
      <c r="EW1761" s="31"/>
      <c r="EX1761" s="31"/>
      <c r="EY1761" s="31"/>
      <c r="EZ1761" s="31"/>
      <c r="FA1761" s="31"/>
      <c r="FB1761" s="31"/>
      <c r="FC1761" s="31"/>
      <c r="FD1761" s="31"/>
      <c r="FE1761" s="31"/>
      <c r="FF1761" s="31"/>
      <c r="FG1761" s="31"/>
      <c r="FH1761" s="31"/>
      <c r="FI1761" s="31"/>
      <c r="FJ1761" s="31"/>
      <c r="FK1761" s="31"/>
      <c r="FL1761" s="31"/>
      <c r="FM1761" s="31"/>
      <c r="FN1761" s="31"/>
      <c r="FO1761" s="31"/>
      <c r="FP1761" s="31"/>
      <c r="FQ1761" s="31"/>
      <c r="FR1761" s="31"/>
      <c r="FS1761" s="31"/>
      <c r="FT1761" s="31"/>
      <c r="FU1761" s="31"/>
      <c r="FV1761" s="31"/>
      <c r="FW1761" s="31"/>
      <c r="FX1761" s="31"/>
      <c r="FY1761" s="31"/>
      <c r="FZ1761" s="31"/>
      <c r="GA1761" s="31"/>
      <c r="GB1761" s="31"/>
      <c r="GC1761" s="31"/>
      <c r="GD1761" s="31"/>
      <c r="GE1761" s="31"/>
      <c r="GF1761" s="31"/>
      <c r="GG1761" s="31"/>
      <c r="GH1761" s="31"/>
      <c r="GI1761" s="31"/>
      <c r="GJ1761" s="31"/>
      <c r="GK1761" s="31"/>
      <c r="GL1761" s="31"/>
      <c r="GM1761" s="31"/>
      <c r="GN1761" s="31"/>
      <c r="GO1761" s="31"/>
      <c r="GP1761" s="31"/>
      <c r="GQ1761" s="31"/>
      <c r="GR1761" s="31"/>
      <c r="GS1761" s="31"/>
      <c r="GT1761" s="31"/>
      <c r="GU1761" s="31"/>
      <c r="GV1761" s="31"/>
      <c r="GW1761" s="31"/>
      <c r="GX1761" s="31"/>
      <c r="GY1761" s="31"/>
      <c r="GZ1761" s="31"/>
      <c r="HA1761" s="31"/>
      <c r="HB1761" s="31"/>
      <c r="HC1761" s="31"/>
      <c r="HD1761" s="31"/>
      <c r="HE1761" s="31"/>
      <c r="HF1761" s="31"/>
      <c r="HG1761" s="31"/>
      <c r="HH1761" s="31"/>
      <c r="HI1761" s="31"/>
      <c r="HJ1761" s="31"/>
      <c r="HK1761" s="31"/>
      <c r="HL1761" s="31"/>
      <c r="HM1761" s="31"/>
      <c r="HN1761" s="31"/>
      <c r="HO1761" s="31"/>
      <c r="HP1761" s="31"/>
      <c r="HQ1761" s="31"/>
      <c r="HR1761" s="31"/>
      <c r="HS1761" s="31"/>
      <c r="HT1761" s="31"/>
      <c r="HU1761" s="31"/>
      <c r="HV1761" s="31"/>
      <c r="HW1761" s="31"/>
      <c r="HX1761" s="31"/>
      <c r="HY1761" s="31"/>
      <c r="HZ1761" s="31"/>
      <c r="IA1761" s="31"/>
      <c r="IB1761" s="31"/>
      <c r="IC1761" s="31"/>
      <c r="ID1761" s="31"/>
      <c r="IE1761" s="31"/>
      <c r="IF1761" s="31"/>
      <c r="IG1761" s="31"/>
      <c r="IH1761" s="31"/>
      <c r="II1761" s="31"/>
      <c r="IJ1761" s="31"/>
      <c r="IK1761" s="31"/>
      <c r="IL1761" s="31"/>
      <c r="IM1761" s="31"/>
      <c r="IN1761" s="31"/>
      <c r="IO1761" s="31"/>
      <c r="IP1761" s="31"/>
      <c r="IQ1761" s="31"/>
      <c r="IR1761" s="31"/>
      <c r="IS1761" s="31"/>
      <c r="IT1761" s="31"/>
      <c r="IU1761" s="31"/>
      <c r="IV1761" s="31"/>
    </row>
    <row r="1762" spans="1:256" ht="25.5">
      <c r="A1762" s="387"/>
      <c r="B1762" s="326" t="s">
        <v>1473</v>
      </c>
      <c r="C1762" s="287"/>
      <c r="D1762" s="396"/>
      <c r="E1762" s="288"/>
      <c r="F1762" s="289"/>
      <c r="EP1762" s="31"/>
      <c r="EQ1762" s="31"/>
      <c r="ER1762" s="31"/>
      <c r="ES1762" s="31"/>
      <c r="ET1762" s="31"/>
      <c r="EU1762" s="31"/>
      <c r="EV1762" s="31"/>
      <c r="EW1762" s="31"/>
      <c r="EX1762" s="31"/>
      <c r="EY1762" s="31"/>
      <c r="EZ1762" s="31"/>
      <c r="FA1762" s="31"/>
      <c r="FB1762" s="31"/>
      <c r="FC1762" s="31"/>
      <c r="FD1762" s="31"/>
      <c r="FE1762" s="31"/>
      <c r="FF1762" s="31"/>
      <c r="FG1762" s="31"/>
      <c r="FH1762" s="31"/>
      <c r="FI1762" s="31"/>
      <c r="FJ1762" s="31"/>
      <c r="FK1762" s="31"/>
      <c r="FL1762" s="31"/>
      <c r="FM1762" s="31"/>
      <c r="FN1762" s="31"/>
      <c r="FO1762" s="31"/>
      <c r="FP1762" s="31"/>
      <c r="FQ1762" s="31"/>
      <c r="FR1762" s="31"/>
      <c r="FS1762" s="31"/>
      <c r="FT1762" s="31"/>
      <c r="FU1762" s="31"/>
      <c r="FV1762" s="31"/>
      <c r="FW1762" s="31"/>
      <c r="FX1762" s="31"/>
      <c r="FY1762" s="31"/>
      <c r="FZ1762" s="31"/>
      <c r="GA1762" s="31"/>
      <c r="GB1762" s="31"/>
      <c r="GC1762" s="31"/>
      <c r="GD1762" s="31"/>
      <c r="GE1762" s="31"/>
      <c r="GF1762" s="31"/>
      <c r="GG1762" s="31"/>
      <c r="GH1762" s="31"/>
      <c r="GI1762" s="31"/>
      <c r="GJ1762" s="31"/>
      <c r="GK1762" s="31"/>
      <c r="GL1762" s="31"/>
      <c r="GM1762" s="31"/>
      <c r="GN1762" s="31"/>
      <c r="GO1762" s="31"/>
      <c r="GP1762" s="31"/>
      <c r="GQ1762" s="31"/>
      <c r="GR1762" s="31"/>
      <c r="GS1762" s="31"/>
      <c r="GT1762" s="31"/>
      <c r="GU1762" s="31"/>
      <c r="GV1762" s="31"/>
      <c r="GW1762" s="31"/>
      <c r="GX1762" s="31"/>
      <c r="GY1762" s="31"/>
      <c r="GZ1762" s="31"/>
      <c r="HA1762" s="31"/>
      <c r="HB1762" s="31"/>
      <c r="HC1762" s="31"/>
      <c r="HD1762" s="31"/>
      <c r="HE1762" s="31"/>
      <c r="HF1762" s="31"/>
      <c r="HG1762" s="31"/>
      <c r="HH1762" s="31"/>
      <c r="HI1762" s="31"/>
      <c r="HJ1762" s="31"/>
      <c r="HK1762" s="31"/>
      <c r="HL1762" s="31"/>
      <c r="HM1762" s="31"/>
      <c r="HN1762" s="31"/>
      <c r="HO1762" s="31"/>
      <c r="HP1762" s="31"/>
      <c r="HQ1762" s="31"/>
      <c r="HR1762" s="31"/>
      <c r="HS1762" s="31"/>
      <c r="HT1762" s="31"/>
      <c r="HU1762" s="31"/>
      <c r="HV1762" s="31"/>
      <c r="HW1762" s="31"/>
      <c r="HX1762" s="31"/>
      <c r="HY1762" s="31"/>
      <c r="HZ1762" s="31"/>
      <c r="IA1762" s="31"/>
      <c r="IB1762" s="31"/>
      <c r="IC1762" s="31"/>
      <c r="ID1762" s="31"/>
      <c r="IE1762" s="31"/>
      <c r="IF1762" s="31"/>
      <c r="IG1762" s="31"/>
      <c r="IH1762" s="31"/>
      <c r="II1762" s="31"/>
      <c r="IJ1762" s="31"/>
      <c r="IK1762" s="31"/>
      <c r="IL1762" s="31"/>
      <c r="IM1762" s="31"/>
      <c r="IN1762" s="31"/>
      <c r="IO1762" s="31"/>
      <c r="IP1762" s="31"/>
      <c r="IQ1762" s="31"/>
      <c r="IR1762" s="31"/>
      <c r="IS1762" s="31"/>
      <c r="IT1762" s="31"/>
      <c r="IU1762" s="31"/>
      <c r="IV1762" s="31"/>
    </row>
    <row r="1763" spans="1:256" ht="25.5">
      <c r="A1763" s="387"/>
      <c r="B1763" s="322" t="s">
        <v>1474</v>
      </c>
      <c r="C1763" s="287"/>
      <c r="D1763" s="396"/>
      <c r="E1763" s="288"/>
      <c r="F1763" s="289"/>
      <c r="EP1763" s="31"/>
      <c r="EQ1763" s="31"/>
      <c r="ER1763" s="31"/>
      <c r="ES1763" s="31"/>
      <c r="ET1763" s="31"/>
      <c r="EU1763" s="31"/>
      <c r="EV1763" s="31"/>
      <c r="EW1763" s="31"/>
      <c r="EX1763" s="31"/>
      <c r="EY1763" s="31"/>
      <c r="EZ1763" s="31"/>
      <c r="FA1763" s="31"/>
      <c r="FB1763" s="31"/>
      <c r="FC1763" s="31"/>
      <c r="FD1763" s="31"/>
      <c r="FE1763" s="31"/>
      <c r="FF1763" s="31"/>
      <c r="FG1763" s="31"/>
      <c r="FH1763" s="31"/>
      <c r="FI1763" s="31"/>
      <c r="FJ1763" s="31"/>
      <c r="FK1763" s="31"/>
      <c r="FL1763" s="31"/>
      <c r="FM1763" s="31"/>
      <c r="FN1763" s="31"/>
      <c r="FO1763" s="31"/>
      <c r="FP1763" s="31"/>
      <c r="FQ1763" s="31"/>
      <c r="FR1763" s="31"/>
      <c r="FS1763" s="31"/>
      <c r="FT1763" s="31"/>
      <c r="FU1763" s="31"/>
      <c r="FV1763" s="31"/>
      <c r="FW1763" s="31"/>
      <c r="FX1763" s="31"/>
      <c r="FY1763" s="31"/>
      <c r="FZ1763" s="31"/>
      <c r="GA1763" s="31"/>
      <c r="GB1763" s="31"/>
      <c r="GC1763" s="31"/>
      <c r="GD1763" s="31"/>
      <c r="GE1763" s="31"/>
      <c r="GF1763" s="31"/>
      <c r="GG1763" s="31"/>
      <c r="GH1763" s="31"/>
      <c r="GI1763" s="31"/>
      <c r="GJ1763" s="31"/>
      <c r="GK1763" s="31"/>
      <c r="GL1763" s="31"/>
      <c r="GM1763" s="31"/>
      <c r="GN1763" s="31"/>
      <c r="GO1763" s="31"/>
      <c r="GP1763" s="31"/>
      <c r="GQ1763" s="31"/>
      <c r="GR1763" s="31"/>
      <c r="GS1763" s="31"/>
      <c r="GT1763" s="31"/>
      <c r="GU1763" s="31"/>
      <c r="GV1763" s="31"/>
      <c r="GW1763" s="31"/>
      <c r="GX1763" s="31"/>
      <c r="GY1763" s="31"/>
      <c r="GZ1763" s="31"/>
      <c r="HA1763" s="31"/>
      <c r="HB1763" s="31"/>
      <c r="HC1763" s="31"/>
      <c r="HD1763" s="31"/>
      <c r="HE1763" s="31"/>
      <c r="HF1763" s="31"/>
      <c r="HG1763" s="31"/>
      <c r="HH1763" s="31"/>
      <c r="HI1763" s="31"/>
      <c r="HJ1763" s="31"/>
      <c r="HK1763" s="31"/>
      <c r="HL1763" s="31"/>
      <c r="HM1763" s="31"/>
      <c r="HN1763" s="31"/>
      <c r="HO1763" s="31"/>
      <c r="HP1763" s="31"/>
      <c r="HQ1763" s="31"/>
      <c r="HR1763" s="31"/>
      <c r="HS1763" s="31"/>
      <c r="HT1763" s="31"/>
      <c r="HU1763" s="31"/>
      <c r="HV1763" s="31"/>
      <c r="HW1763" s="31"/>
      <c r="HX1763" s="31"/>
      <c r="HY1763" s="31"/>
      <c r="HZ1763" s="31"/>
      <c r="IA1763" s="31"/>
      <c r="IB1763" s="31"/>
      <c r="IC1763" s="31"/>
      <c r="ID1763" s="31"/>
      <c r="IE1763" s="31"/>
      <c r="IF1763" s="31"/>
      <c r="IG1763" s="31"/>
      <c r="IH1763" s="31"/>
      <c r="II1763" s="31"/>
      <c r="IJ1763" s="31"/>
      <c r="IK1763" s="31"/>
      <c r="IL1763" s="31"/>
      <c r="IM1763" s="31"/>
      <c r="IN1763" s="31"/>
      <c r="IO1763" s="31"/>
      <c r="IP1763" s="31"/>
      <c r="IQ1763" s="31"/>
      <c r="IR1763" s="31"/>
      <c r="IS1763" s="31"/>
      <c r="IT1763" s="31"/>
      <c r="IU1763" s="31"/>
      <c r="IV1763" s="31"/>
    </row>
    <row r="1764" spans="1:256">
      <c r="A1764" s="387"/>
      <c r="B1764" s="322" t="s">
        <v>1463</v>
      </c>
      <c r="C1764" s="287"/>
      <c r="D1764" s="396"/>
      <c r="E1764" s="288"/>
      <c r="F1764" s="289"/>
      <c r="EP1764" s="31"/>
      <c r="EQ1764" s="31"/>
      <c r="ER1764" s="31"/>
      <c r="ES1764" s="31"/>
      <c r="ET1764" s="31"/>
      <c r="EU1764" s="31"/>
      <c r="EV1764" s="31"/>
      <c r="EW1764" s="31"/>
      <c r="EX1764" s="31"/>
      <c r="EY1764" s="31"/>
      <c r="EZ1764" s="31"/>
      <c r="FA1764" s="31"/>
      <c r="FB1764" s="31"/>
      <c r="FC1764" s="31"/>
      <c r="FD1764" s="31"/>
      <c r="FE1764" s="31"/>
      <c r="FF1764" s="31"/>
      <c r="FG1764" s="31"/>
      <c r="FH1764" s="31"/>
      <c r="FI1764" s="31"/>
      <c r="FJ1764" s="31"/>
      <c r="FK1764" s="31"/>
      <c r="FL1764" s="31"/>
      <c r="FM1764" s="31"/>
      <c r="FN1764" s="31"/>
      <c r="FO1764" s="31"/>
      <c r="FP1764" s="31"/>
      <c r="FQ1764" s="31"/>
      <c r="FR1764" s="31"/>
      <c r="FS1764" s="31"/>
      <c r="FT1764" s="31"/>
      <c r="FU1764" s="31"/>
      <c r="FV1764" s="31"/>
      <c r="FW1764" s="31"/>
      <c r="FX1764" s="31"/>
      <c r="FY1764" s="31"/>
      <c r="FZ1764" s="31"/>
      <c r="GA1764" s="31"/>
      <c r="GB1764" s="31"/>
      <c r="GC1764" s="31"/>
      <c r="GD1764" s="31"/>
      <c r="GE1764" s="31"/>
      <c r="GF1764" s="31"/>
      <c r="GG1764" s="31"/>
      <c r="GH1764" s="31"/>
      <c r="GI1764" s="31"/>
      <c r="GJ1764" s="31"/>
      <c r="GK1764" s="31"/>
      <c r="GL1764" s="31"/>
      <c r="GM1764" s="31"/>
      <c r="GN1764" s="31"/>
      <c r="GO1764" s="31"/>
      <c r="GP1764" s="31"/>
      <c r="GQ1764" s="31"/>
      <c r="GR1764" s="31"/>
      <c r="GS1764" s="31"/>
      <c r="GT1764" s="31"/>
      <c r="GU1764" s="31"/>
      <c r="GV1764" s="31"/>
      <c r="GW1764" s="31"/>
      <c r="GX1764" s="31"/>
      <c r="GY1764" s="31"/>
      <c r="GZ1764" s="31"/>
      <c r="HA1764" s="31"/>
      <c r="HB1764" s="31"/>
      <c r="HC1764" s="31"/>
      <c r="HD1764" s="31"/>
      <c r="HE1764" s="31"/>
      <c r="HF1764" s="31"/>
      <c r="HG1764" s="31"/>
      <c r="HH1764" s="31"/>
      <c r="HI1764" s="31"/>
      <c r="HJ1764" s="31"/>
      <c r="HK1764" s="31"/>
      <c r="HL1764" s="31"/>
      <c r="HM1764" s="31"/>
      <c r="HN1764" s="31"/>
      <c r="HO1764" s="31"/>
      <c r="HP1764" s="31"/>
      <c r="HQ1764" s="31"/>
      <c r="HR1764" s="31"/>
      <c r="HS1764" s="31"/>
      <c r="HT1764" s="31"/>
      <c r="HU1764" s="31"/>
      <c r="HV1764" s="31"/>
      <c r="HW1764" s="31"/>
      <c r="HX1764" s="31"/>
      <c r="HY1764" s="31"/>
      <c r="HZ1764" s="31"/>
      <c r="IA1764" s="31"/>
      <c r="IB1764" s="31"/>
      <c r="IC1764" s="31"/>
      <c r="ID1764" s="31"/>
      <c r="IE1764" s="31"/>
      <c r="IF1764" s="31"/>
      <c r="IG1764" s="31"/>
      <c r="IH1764" s="31"/>
      <c r="II1764" s="31"/>
      <c r="IJ1764" s="31"/>
      <c r="IK1764" s="31"/>
      <c r="IL1764" s="31"/>
      <c r="IM1764" s="31"/>
      <c r="IN1764" s="31"/>
      <c r="IO1764" s="31"/>
      <c r="IP1764" s="31"/>
      <c r="IQ1764" s="31"/>
      <c r="IR1764" s="31"/>
      <c r="IS1764" s="31"/>
      <c r="IT1764" s="31"/>
      <c r="IU1764" s="31"/>
      <c r="IV1764" s="31"/>
    </row>
    <row r="1765" spans="1:256" ht="25.5">
      <c r="A1765" s="387" t="s">
        <v>1464</v>
      </c>
      <c r="B1765" s="322" t="s">
        <v>1475</v>
      </c>
      <c r="C1765" s="287"/>
      <c r="D1765" s="396"/>
      <c r="E1765" s="393"/>
      <c r="F1765" s="394"/>
      <c r="EP1765" s="31"/>
      <c r="EQ1765" s="31"/>
      <c r="ER1765" s="31"/>
      <c r="ES1765" s="31"/>
      <c r="ET1765" s="31"/>
      <c r="EU1765" s="31"/>
      <c r="EV1765" s="31"/>
      <c r="EW1765" s="31"/>
      <c r="EX1765" s="31"/>
      <c r="EY1765" s="31"/>
      <c r="EZ1765" s="31"/>
      <c r="FA1765" s="31"/>
      <c r="FB1765" s="31"/>
      <c r="FC1765" s="31"/>
      <c r="FD1765" s="31"/>
      <c r="FE1765" s="31"/>
      <c r="FF1765" s="31"/>
      <c r="FG1765" s="31"/>
      <c r="FH1765" s="31"/>
      <c r="FI1765" s="31"/>
      <c r="FJ1765" s="31"/>
      <c r="FK1765" s="31"/>
      <c r="FL1765" s="31"/>
      <c r="FM1765" s="31"/>
      <c r="FN1765" s="31"/>
      <c r="FO1765" s="31"/>
      <c r="FP1765" s="31"/>
      <c r="FQ1765" s="31"/>
      <c r="FR1765" s="31"/>
      <c r="FS1765" s="31"/>
      <c r="FT1765" s="31"/>
      <c r="FU1765" s="31"/>
      <c r="FV1765" s="31"/>
      <c r="FW1765" s="31"/>
      <c r="FX1765" s="31"/>
      <c r="FY1765" s="31"/>
      <c r="FZ1765" s="31"/>
      <c r="GA1765" s="31"/>
      <c r="GB1765" s="31"/>
      <c r="GC1765" s="31"/>
      <c r="GD1765" s="31"/>
      <c r="GE1765" s="31"/>
      <c r="GF1765" s="31"/>
      <c r="GG1765" s="31"/>
      <c r="GH1765" s="31"/>
      <c r="GI1765" s="31"/>
      <c r="GJ1765" s="31"/>
      <c r="GK1765" s="31"/>
      <c r="GL1765" s="31"/>
      <c r="GM1765" s="31"/>
      <c r="GN1765" s="31"/>
      <c r="GO1765" s="31"/>
      <c r="GP1765" s="31"/>
      <c r="GQ1765" s="31"/>
      <c r="GR1765" s="31"/>
      <c r="GS1765" s="31"/>
      <c r="GT1765" s="31"/>
      <c r="GU1765" s="31"/>
      <c r="GV1765" s="31"/>
      <c r="GW1765" s="31"/>
      <c r="GX1765" s="31"/>
      <c r="GY1765" s="31"/>
      <c r="GZ1765" s="31"/>
      <c r="HA1765" s="31"/>
      <c r="HB1765" s="31"/>
      <c r="HC1765" s="31"/>
      <c r="HD1765" s="31"/>
      <c r="HE1765" s="31"/>
      <c r="HF1765" s="31"/>
      <c r="HG1765" s="31"/>
      <c r="HH1765" s="31"/>
      <c r="HI1765" s="31"/>
      <c r="HJ1765" s="31"/>
      <c r="HK1765" s="31"/>
      <c r="HL1765" s="31"/>
      <c r="HM1765" s="31"/>
      <c r="HN1765" s="31"/>
      <c r="HO1765" s="31"/>
      <c r="HP1765" s="31"/>
      <c r="HQ1765" s="31"/>
      <c r="HR1765" s="31"/>
      <c r="HS1765" s="31"/>
      <c r="HT1765" s="31"/>
      <c r="HU1765" s="31"/>
      <c r="HV1765" s="31"/>
      <c r="HW1765" s="31"/>
      <c r="HX1765" s="31"/>
      <c r="HY1765" s="31"/>
      <c r="HZ1765" s="31"/>
      <c r="IA1765" s="31"/>
      <c r="IB1765" s="31"/>
      <c r="IC1765" s="31"/>
      <c r="ID1765" s="31"/>
      <c r="IE1765" s="31"/>
      <c r="IF1765" s="31"/>
      <c r="IG1765" s="31"/>
      <c r="IH1765" s="31"/>
      <c r="II1765" s="31"/>
      <c r="IJ1765" s="31"/>
      <c r="IK1765" s="31"/>
      <c r="IL1765" s="31"/>
      <c r="IM1765" s="31"/>
      <c r="IN1765" s="31"/>
      <c r="IO1765" s="31"/>
      <c r="IP1765" s="31"/>
      <c r="IQ1765" s="31"/>
      <c r="IR1765" s="31"/>
      <c r="IS1765" s="31"/>
      <c r="IT1765" s="31"/>
      <c r="IU1765" s="31"/>
      <c r="IV1765" s="31"/>
    </row>
    <row r="1766" spans="1:256" ht="25.5">
      <c r="A1766" s="387" t="s">
        <v>1464</v>
      </c>
      <c r="B1766" s="322" t="s">
        <v>1466</v>
      </c>
      <c r="C1766" s="287"/>
      <c r="D1766" s="396"/>
      <c r="E1766" s="288"/>
      <c r="F1766" s="289"/>
      <c r="EP1766" s="31"/>
      <c r="EQ1766" s="31"/>
      <c r="ER1766" s="31"/>
      <c r="ES1766" s="31"/>
      <c r="ET1766" s="31"/>
      <c r="EU1766" s="31"/>
      <c r="EV1766" s="31"/>
      <c r="EW1766" s="31"/>
      <c r="EX1766" s="31"/>
      <c r="EY1766" s="31"/>
      <c r="EZ1766" s="31"/>
      <c r="FA1766" s="31"/>
      <c r="FB1766" s="31"/>
      <c r="FC1766" s="31"/>
      <c r="FD1766" s="31"/>
      <c r="FE1766" s="31"/>
      <c r="FF1766" s="31"/>
      <c r="FG1766" s="31"/>
      <c r="FH1766" s="31"/>
      <c r="FI1766" s="31"/>
      <c r="FJ1766" s="31"/>
      <c r="FK1766" s="31"/>
      <c r="FL1766" s="31"/>
      <c r="FM1766" s="31"/>
      <c r="FN1766" s="31"/>
      <c r="FO1766" s="31"/>
      <c r="FP1766" s="31"/>
      <c r="FQ1766" s="31"/>
      <c r="FR1766" s="31"/>
      <c r="FS1766" s="31"/>
      <c r="FT1766" s="31"/>
      <c r="FU1766" s="31"/>
      <c r="FV1766" s="31"/>
      <c r="FW1766" s="31"/>
      <c r="FX1766" s="31"/>
      <c r="FY1766" s="31"/>
      <c r="FZ1766" s="31"/>
      <c r="GA1766" s="31"/>
      <c r="GB1766" s="31"/>
      <c r="GC1766" s="31"/>
      <c r="GD1766" s="31"/>
      <c r="GE1766" s="31"/>
      <c r="GF1766" s="31"/>
      <c r="GG1766" s="31"/>
      <c r="GH1766" s="31"/>
      <c r="GI1766" s="31"/>
      <c r="GJ1766" s="31"/>
      <c r="GK1766" s="31"/>
      <c r="GL1766" s="31"/>
      <c r="GM1766" s="31"/>
      <c r="GN1766" s="31"/>
      <c r="GO1766" s="31"/>
      <c r="GP1766" s="31"/>
      <c r="GQ1766" s="31"/>
      <c r="GR1766" s="31"/>
      <c r="GS1766" s="31"/>
      <c r="GT1766" s="31"/>
      <c r="GU1766" s="31"/>
      <c r="GV1766" s="31"/>
      <c r="GW1766" s="31"/>
      <c r="GX1766" s="31"/>
      <c r="GY1766" s="31"/>
      <c r="GZ1766" s="31"/>
      <c r="HA1766" s="31"/>
      <c r="HB1766" s="31"/>
      <c r="HC1766" s="31"/>
      <c r="HD1766" s="31"/>
      <c r="HE1766" s="31"/>
      <c r="HF1766" s="31"/>
      <c r="HG1766" s="31"/>
      <c r="HH1766" s="31"/>
      <c r="HI1766" s="31"/>
      <c r="HJ1766" s="31"/>
      <c r="HK1766" s="31"/>
      <c r="HL1766" s="31"/>
      <c r="HM1766" s="31"/>
      <c r="HN1766" s="31"/>
      <c r="HO1766" s="31"/>
      <c r="HP1766" s="31"/>
      <c r="HQ1766" s="31"/>
      <c r="HR1766" s="31"/>
      <c r="HS1766" s="31"/>
      <c r="HT1766" s="31"/>
      <c r="HU1766" s="31"/>
      <c r="HV1766" s="31"/>
      <c r="HW1766" s="31"/>
      <c r="HX1766" s="31"/>
      <c r="HY1766" s="31"/>
      <c r="HZ1766" s="31"/>
      <c r="IA1766" s="31"/>
      <c r="IB1766" s="31"/>
      <c r="IC1766" s="31"/>
      <c r="ID1766" s="31"/>
      <c r="IE1766" s="31"/>
      <c r="IF1766" s="31"/>
      <c r="IG1766" s="31"/>
      <c r="IH1766" s="31"/>
      <c r="II1766" s="31"/>
      <c r="IJ1766" s="31"/>
      <c r="IK1766" s="31"/>
      <c r="IL1766" s="31"/>
      <c r="IM1766" s="31"/>
      <c r="IN1766" s="31"/>
      <c r="IO1766" s="31"/>
      <c r="IP1766" s="31"/>
      <c r="IQ1766" s="31"/>
      <c r="IR1766" s="31"/>
      <c r="IS1766" s="31"/>
      <c r="IT1766" s="31"/>
      <c r="IU1766" s="31"/>
      <c r="IV1766" s="31"/>
    </row>
    <row r="1767" spans="1:256">
      <c r="A1767" s="387"/>
      <c r="B1767" s="322" t="s">
        <v>1476</v>
      </c>
      <c r="C1767" s="287" t="s">
        <v>1470</v>
      </c>
      <c r="D1767" s="396">
        <v>1</v>
      </c>
      <c r="E1767" s="288"/>
      <c r="F1767" s="289"/>
      <c r="EP1767" s="398"/>
      <c r="EQ1767" s="398"/>
      <c r="ER1767" s="398"/>
      <c r="ES1767" s="398"/>
      <c r="ET1767" s="398"/>
      <c r="EU1767" s="398"/>
      <c r="EV1767" s="398"/>
      <c r="EW1767" s="398"/>
      <c r="EX1767" s="398"/>
      <c r="EY1767" s="398"/>
      <c r="EZ1767" s="398"/>
      <c r="FA1767" s="398"/>
      <c r="FB1767" s="398"/>
      <c r="FC1767" s="398"/>
      <c r="FD1767" s="398"/>
      <c r="FE1767" s="398"/>
      <c r="FF1767" s="398"/>
      <c r="FG1767" s="398"/>
      <c r="FH1767" s="398"/>
      <c r="FI1767" s="398"/>
      <c r="FJ1767" s="398"/>
      <c r="FK1767" s="398"/>
      <c r="FL1767" s="398"/>
      <c r="FM1767" s="398"/>
      <c r="FN1767" s="398"/>
      <c r="FO1767" s="398"/>
      <c r="FP1767" s="398"/>
      <c r="FQ1767" s="398"/>
      <c r="FR1767" s="398"/>
      <c r="FS1767" s="398"/>
      <c r="FT1767" s="398"/>
      <c r="FU1767" s="398"/>
      <c r="FV1767" s="398"/>
      <c r="FW1767" s="398"/>
      <c r="FX1767" s="398"/>
      <c r="FY1767" s="398"/>
      <c r="FZ1767" s="398"/>
      <c r="GA1767" s="398"/>
      <c r="GB1767" s="398"/>
      <c r="GC1767" s="398"/>
      <c r="GD1767" s="398"/>
      <c r="GE1767" s="398"/>
      <c r="GF1767" s="398"/>
      <c r="GG1767" s="398"/>
      <c r="GH1767" s="398"/>
      <c r="GI1767" s="398"/>
      <c r="GJ1767" s="398"/>
      <c r="GK1767" s="398"/>
      <c r="GL1767" s="398"/>
      <c r="GM1767" s="398"/>
      <c r="GN1767" s="398"/>
      <c r="GO1767" s="398"/>
      <c r="GP1767" s="398"/>
      <c r="GQ1767" s="398"/>
      <c r="GR1767" s="398"/>
      <c r="GS1767" s="398"/>
      <c r="GT1767" s="398"/>
      <c r="GU1767" s="398"/>
      <c r="GV1767" s="398"/>
      <c r="GW1767" s="398"/>
      <c r="GX1767" s="398"/>
      <c r="GY1767" s="398"/>
      <c r="GZ1767" s="398"/>
      <c r="HA1767" s="398"/>
      <c r="HB1767" s="398"/>
      <c r="HC1767" s="398"/>
      <c r="HD1767" s="398"/>
      <c r="HE1767" s="398"/>
      <c r="HF1767" s="398"/>
      <c r="HG1767" s="398"/>
      <c r="HH1767" s="398"/>
      <c r="HI1767" s="398"/>
      <c r="HJ1767" s="398"/>
      <c r="HK1767" s="398"/>
      <c r="HL1767" s="398"/>
      <c r="HM1767" s="398"/>
      <c r="HN1767" s="398"/>
      <c r="HO1767" s="398"/>
      <c r="HP1767" s="398"/>
      <c r="HQ1767" s="398"/>
      <c r="HR1767" s="398"/>
      <c r="HS1767" s="398"/>
      <c r="HT1767" s="398"/>
      <c r="HU1767" s="398"/>
      <c r="HV1767" s="398"/>
      <c r="HW1767" s="398"/>
      <c r="HX1767" s="398"/>
      <c r="HY1767" s="398"/>
      <c r="HZ1767" s="398"/>
      <c r="IA1767" s="398"/>
      <c r="IB1767" s="398"/>
      <c r="IC1767" s="398"/>
      <c r="ID1767" s="398"/>
      <c r="IE1767" s="398"/>
      <c r="IF1767" s="398"/>
      <c r="IG1767" s="398"/>
      <c r="IH1767" s="398"/>
      <c r="II1767" s="398"/>
      <c r="IJ1767" s="398"/>
      <c r="IK1767" s="398"/>
      <c r="IL1767" s="398"/>
      <c r="IM1767" s="398"/>
      <c r="IN1767" s="398"/>
      <c r="IO1767" s="398"/>
      <c r="IP1767" s="398"/>
      <c r="IQ1767" s="398"/>
      <c r="IR1767" s="398"/>
      <c r="IS1767" s="398"/>
      <c r="IT1767" s="398"/>
      <c r="IU1767" s="398"/>
      <c r="IV1767" s="398"/>
    </row>
    <row r="1768" spans="1:256">
      <c r="A1768" s="387"/>
      <c r="B1768" s="391"/>
      <c r="D1768" s="294"/>
      <c r="E1768" s="288"/>
      <c r="F1768" s="289"/>
      <c r="EP1768" s="398"/>
      <c r="EQ1768" s="398"/>
      <c r="ER1768" s="398"/>
      <c r="ES1768" s="398"/>
      <c r="ET1768" s="398"/>
      <c r="EU1768" s="398"/>
      <c r="EV1768" s="398"/>
      <c r="EW1768" s="398"/>
      <c r="EX1768" s="398"/>
      <c r="EY1768" s="398"/>
      <c r="EZ1768" s="398"/>
      <c r="FA1768" s="398"/>
      <c r="FB1768" s="398"/>
      <c r="FC1768" s="398"/>
      <c r="FD1768" s="398"/>
      <c r="FE1768" s="398"/>
      <c r="FF1768" s="398"/>
      <c r="FG1768" s="398"/>
      <c r="FH1768" s="398"/>
      <c r="FI1768" s="398"/>
      <c r="FJ1768" s="398"/>
      <c r="FK1768" s="398"/>
      <c r="FL1768" s="398"/>
      <c r="FM1768" s="398"/>
      <c r="FN1768" s="398"/>
      <c r="FO1768" s="398"/>
      <c r="FP1768" s="398"/>
      <c r="FQ1768" s="398"/>
      <c r="FR1768" s="398"/>
      <c r="FS1768" s="398"/>
      <c r="FT1768" s="398"/>
      <c r="FU1768" s="398"/>
      <c r="FV1768" s="398"/>
      <c r="FW1768" s="398"/>
      <c r="FX1768" s="398"/>
      <c r="FY1768" s="398"/>
      <c r="FZ1768" s="398"/>
      <c r="GA1768" s="398"/>
      <c r="GB1768" s="398"/>
      <c r="GC1768" s="398"/>
      <c r="GD1768" s="398"/>
      <c r="GE1768" s="398"/>
      <c r="GF1768" s="398"/>
      <c r="GG1768" s="398"/>
      <c r="GH1768" s="398"/>
      <c r="GI1768" s="398"/>
      <c r="GJ1768" s="398"/>
      <c r="GK1768" s="398"/>
      <c r="GL1768" s="398"/>
      <c r="GM1768" s="398"/>
      <c r="GN1768" s="398"/>
      <c r="GO1768" s="398"/>
      <c r="GP1768" s="398"/>
      <c r="GQ1768" s="398"/>
      <c r="GR1768" s="398"/>
      <c r="GS1768" s="398"/>
      <c r="GT1768" s="398"/>
      <c r="GU1768" s="398"/>
      <c r="GV1768" s="398"/>
      <c r="GW1768" s="398"/>
      <c r="GX1768" s="398"/>
      <c r="GY1768" s="398"/>
      <c r="GZ1768" s="398"/>
      <c r="HA1768" s="398"/>
      <c r="HB1768" s="398"/>
      <c r="HC1768" s="398"/>
      <c r="HD1768" s="398"/>
      <c r="HE1768" s="398"/>
      <c r="HF1768" s="398"/>
      <c r="HG1768" s="398"/>
      <c r="HH1768" s="398"/>
      <c r="HI1768" s="398"/>
      <c r="HJ1768" s="398"/>
      <c r="HK1768" s="398"/>
      <c r="HL1768" s="398"/>
      <c r="HM1768" s="398"/>
      <c r="HN1768" s="398"/>
      <c r="HO1768" s="398"/>
      <c r="HP1768" s="398"/>
      <c r="HQ1768" s="398"/>
      <c r="HR1768" s="398"/>
      <c r="HS1768" s="398"/>
      <c r="HT1768" s="398"/>
      <c r="HU1768" s="398"/>
      <c r="HV1768" s="398"/>
      <c r="HW1768" s="398"/>
      <c r="HX1768" s="398"/>
      <c r="HY1768" s="398"/>
      <c r="HZ1768" s="398"/>
      <c r="IA1768" s="398"/>
      <c r="IB1768" s="398"/>
      <c r="IC1768" s="398"/>
      <c r="ID1768" s="398"/>
      <c r="IE1768" s="398"/>
      <c r="IF1768" s="398"/>
      <c r="IG1768" s="398"/>
      <c r="IH1768" s="398"/>
      <c r="II1768" s="398"/>
      <c r="IJ1768" s="398"/>
      <c r="IK1768" s="398"/>
      <c r="IL1768" s="398"/>
      <c r="IM1768" s="398"/>
      <c r="IN1768" s="398"/>
      <c r="IO1768" s="398"/>
      <c r="IP1768" s="398"/>
      <c r="IQ1768" s="398"/>
      <c r="IR1768" s="398"/>
      <c r="IS1768" s="398"/>
      <c r="IT1768" s="398"/>
      <c r="IU1768" s="398"/>
      <c r="IV1768" s="398"/>
    </row>
    <row r="1769" spans="1:256">
      <c r="A1769" s="131"/>
      <c r="B1769" s="132" t="s">
        <v>1477</v>
      </c>
      <c r="C1769" s="302"/>
      <c r="D1769" s="238"/>
      <c r="E1769" s="135"/>
      <c r="F1769" s="327"/>
    </row>
    <row r="1770" spans="1:256">
      <c r="A1770" s="49"/>
      <c r="B1770" s="59"/>
      <c r="D1770" s="117"/>
    </row>
    <row r="1771" spans="1:256">
      <c r="A1771" s="49"/>
      <c r="B1771" s="59"/>
      <c r="C1771" s="148"/>
      <c r="D1771" s="638"/>
    </row>
    <row r="1772" spans="1:256" ht="25.5">
      <c r="A1772" s="49"/>
      <c r="B1772" s="59" t="s">
        <v>954</v>
      </c>
      <c r="C1772" s="148"/>
      <c r="D1772" s="638"/>
    </row>
    <row r="1773" spans="1:256">
      <c r="A1773" s="49"/>
      <c r="B1773" s="59"/>
      <c r="C1773" s="148"/>
      <c r="D1773" s="638"/>
    </row>
    <row r="1774" spans="1:256">
      <c r="A1774" s="49"/>
      <c r="B1774" s="143" t="s">
        <v>494</v>
      </c>
      <c r="C1774" s="148"/>
      <c r="D1774" s="638"/>
    </row>
    <row r="1775" spans="1:256" ht="25.5">
      <c r="A1775" s="49"/>
      <c r="B1775" s="143" t="s">
        <v>563</v>
      </c>
      <c r="C1775" s="148"/>
      <c r="D1775" s="638"/>
    </row>
    <row r="1776" spans="1:256">
      <c r="A1776" s="49"/>
      <c r="B1776" s="143" t="s">
        <v>955</v>
      </c>
      <c r="C1776" s="148"/>
      <c r="D1776" s="638"/>
    </row>
    <row r="1777" spans="1:6">
      <c r="A1777" s="49"/>
      <c r="B1777" s="143" t="s">
        <v>1478</v>
      </c>
      <c r="C1777" s="148"/>
      <c r="D1777" s="638"/>
    </row>
    <row r="1778" spans="1:6">
      <c r="A1778" s="49"/>
      <c r="B1778" s="143" t="s">
        <v>1479</v>
      </c>
      <c r="C1778" s="148"/>
      <c r="D1778" s="638"/>
    </row>
    <row r="1779" spans="1:6">
      <c r="A1779" s="49"/>
      <c r="B1779" s="143" t="s">
        <v>1480</v>
      </c>
      <c r="C1779" s="148"/>
      <c r="D1779" s="638"/>
    </row>
    <row r="1780" spans="1:6">
      <c r="A1780" s="49"/>
      <c r="B1780" s="143" t="s">
        <v>1481</v>
      </c>
      <c r="C1780" s="50"/>
      <c r="D1780" s="94"/>
    </row>
    <row r="1781" spans="1:6" ht="25.5">
      <c r="A1781" s="49"/>
      <c r="B1781" s="143" t="s">
        <v>1482</v>
      </c>
      <c r="C1781" s="50"/>
      <c r="D1781" s="94"/>
    </row>
    <row r="1782" spans="1:6">
      <c r="A1782" s="49"/>
      <c r="B1782" s="143" t="s">
        <v>1483</v>
      </c>
      <c r="C1782" s="50"/>
      <c r="D1782" s="94"/>
    </row>
    <row r="1783" spans="1:6">
      <c r="A1783" s="49"/>
      <c r="B1783" s="143"/>
      <c r="C1783" s="50"/>
      <c r="D1783" s="94"/>
    </row>
    <row r="1784" spans="1:6">
      <c r="A1784" s="49"/>
      <c r="B1784" s="59"/>
      <c r="C1784" s="50"/>
      <c r="D1784" s="94"/>
    </row>
    <row r="1785" spans="1:6">
      <c r="A1785" s="131"/>
      <c r="B1785" s="132" t="s">
        <v>960</v>
      </c>
      <c r="C1785" s="133"/>
      <c r="D1785" s="134"/>
      <c r="E1785" s="135"/>
      <c r="F1785" s="136"/>
    </row>
    <row r="1786" spans="1:6">
      <c r="A1786" s="49"/>
      <c r="B1786" s="59"/>
      <c r="C1786" s="60"/>
      <c r="D1786" s="94"/>
    </row>
    <row r="1787" spans="1:6">
      <c r="A1787" s="49"/>
      <c r="B1787" s="59"/>
      <c r="C1787" s="60"/>
      <c r="D1787" s="94"/>
    </row>
    <row r="1788" spans="1:6">
      <c r="A1788" s="49"/>
      <c r="B1788" s="59"/>
      <c r="C1788" s="60"/>
      <c r="D1788" s="94"/>
      <c r="E1788" s="62"/>
      <c r="F1788" s="62"/>
    </row>
    <row r="1789" spans="1:6">
      <c r="A1789" s="49"/>
      <c r="B1789" s="59" t="s">
        <v>961</v>
      </c>
      <c r="C1789" s="60"/>
      <c r="D1789" s="94"/>
    </row>
    <row r="1790" spans="1:6">
      <c r="A1790" s="328"/>
      <c r="B1790" s="297"/>
      <c r="C1790" s="158"/>
      <c r="D1790" s="416"/>
      <c r="E1790" s="158"/>
      <c r="F1790" s="158"/>
    </row>
    <row r="1791" spans="1:6">
      <c r="B1791" s="297" t="s">
        <v>59</v>
      </c>
      <c r="C1791" s="158"/>
      <c r="D1791" s="416"/>
      <c r="E1791" s="158"/>
      <c r="F1791" s="158"/>
    </row>
    <row r="1792" spans="1:6">
      <c r="A1792" s="296"/>
      <c r="B1792" s="297"/>
      <c r="C1792" s="158"/>
      <c r="D1792" s="416"/>
      <c r="E1792" s="158"/>
      <c r="F1792" s="158"/>
    </row>
    <row r="1793" spans="1:6" ht="140.25">
      <c r="B1793" s="14" t="s">
        <v>962</v>
      </c>
      <c r="C1793" s="14"/>
      <c r="D1793" s="329"/>
      <c r="E1793" s="14"/>
      <c r="F1793" s="14"/>
    </row>
    <row r="1794" spans="1:6">
      <c r="A1794" s="296"/>
      <c r="B1794" s="297"/>
      <c r="C1794" s="330"/>
      <c r="D1794" s="329"/>
      <c r="E1794" s="331"/>
      <c r="F1794" s="331"/>
    </row>
    <row r="1795" spans="1:6" ht="114.75">
      <c r="B1795" s="158" t="s">
        <v>963</v>
      </c>
      <c r="C1795" s="158"/>
      <c r="D1795" s="416"/>
      <c r="E1795" s="158"/>
      <c r="F1795" s="158"/>
    </row>
    <row r="1796" spans="1:6">
      <c r="A1796" s="296"/>
      <c r="B1796" s="296"/>
      <c r="C1796" s="330"/>
      <c r="D1796" s="329"/>
      <c r="E1796" s="331"/>
      <c r="F1796" s="331"/>
    </row>
    <row r="1797" spans="1:6" ht="76.5">
      <c r="B1797" s="158" t="s">
        <v>964</v>
      </c>
      <c r="C1797" s="158"/>
      <c r="D1797" s="416"/>
      <c r="E1797" s="158"/>
      <c r="F1797" s="158"/>
    </row>
    <row r="1798" spans="1:6">
      <c r="A1798" s="296"/>
      <c r="B1798" s="297"/>
      <c r="C1798" s="330"/>
      <c r="D1798" s="329"/>
      <c r="E1798" s="331"/>
      <c r="F1798" s="331"/>
    </row>
    <row r="1799" spans="1:6" ht="63.75">
      <c r="B1799" s="332" t="s">
        <v>965</v>
      </c>
      <c r="C1799" s="158"/>
      <c r="D1799" s="416"/>
      <c r="E1799" s="158"/>
      <c r="F1799" s="158"/>
    </row>
    <row r="1800" spans="1:6">
      <c r="A1800" s="296"/>
      <c r="B1800" s="297"/>
      <c r="C1800" s="333"/>
      <c r="D1800" s="416"/>
      <c r="E1800" s="334"/>
      <c r="F1800" s="334"/>
    </row>
    <row r="1801" spans="1:6" ht="114.75">
      <c r="B1801" s="158" t="s">
        <v>1484</v>
      </c>
      <c r="C1801" s="158"/>
      <c r="D1801" s="416"/>
      <c r="E1801" s="158"/>
      <c r="F1801" s="158"/>
    </row>
    <row r="1802" spans="1:6">
      <c r="A1802" s="296"/>
      <c r="B1802" s="297"/>
      <c r="C1802" s="14"/>
      <c r="D1802" s="416"/>
      <c r="E1802" s="334"/>
      <c r="F1802" s="334"/>
    </row>
    <row r="1803" spans="1:6" ht="51">
      <c r="B1803" s="332" t="s">
        <v>967</v>
      </c>
      <c r="C1803" s="158"/>
      <c r="D1803" s="416"/>
      <c r="E1803" s="158"/>
      <c r="F1803" s="158"/>
    </row>
    <row r="1804" spans="1:6">
      <c r="A1804" s="296"/>
      <c r="B1804" s="297"/>
      <c r="C1804" s="14"/>
      <c r="D1804" s="416"/>
      <c r="E1804" s="334"/>
      <c r="F1804" s="334"/>
    </row>
    <row r="1805" spans="1:6">
      <c r="A1805" s="296"/>
      <c r="B1805" s="297"/>
      <c r="C1805" s="14"/>
      <c r="D1805" s="416"/>
      <c r="E1805" s="334"/>
      <c r="F1805" s="334"/>
    </row>
    <row r="1806" spans="1:6">
      <c r="A1806" s="328"/>
      <c r="B1806" s="297"/>
      <c r="C1806" s="14"/>
      <c r="D1806" s="329"/>
      <c r="E1806" s="14"/>
      <c r="F1806" s="14"/>
    </row>
    <row r="1807" spans="1:6">
      <c r="A1807" s="328" t="s">
        <v>968</v>
      </c>
      <c r="B1807" s="297"/>
      <c r="C1807" s="333"/>
      <c r="D1807" s="329"/>
      <c r="E1807" s="336"/>
      <c r="F1807" s="336"/>
    </row>
    <row r="1808" spans="1:6">
      <c r="B1808" s="215"/>
      <c r="D1808" s="230"/>
      <c r="E1808" s="219"/>
      <c r="F1808" s="219"/>
    </row>
    <row r="1809" spans="1:6">
      <c r="A1809" s="328"/>
      <c r="B1809" s="297"/>
      <c r="C1809" s="14"/>
      <c r="D1809" s="329"/>
      <c r="E1809" s="336"/>
      <c r="F1809" s="336"/>
    </row>
    <row r="1810" spans="1:6" ht="25.5">
      <c r="A1810" s="158" t="s">
        <v>1485</v>
      </c>
      <c r="B1810" s="99" t="s">
        <v>969</v>
      </c>
      <c r="C1810" s="330"/>
      <c r="D1810" s="329"/>
      <c r="E1810" s="337"/>
      <c r="F1810" s="337"/>
    </row>
    <row r="1811" spans="1:6" ht="38.25">
      <c r="A1811" s="158"/>
      <c r="B1811" s="99" t="s">
        <v>970</v>
      </c>
      <c r="C1811" s="14"/>
      <c r="D1811" s="329"/>
      <c r="E1811" s="336"/>
      <c r="F1811" s="336"/>
    </row>
    <row r="1812" spans="1:6" ht="51">
      <c r="A1812" s="158"/>
      <c r="B1812" s="99" t="s">
        <v>971</v>
      </c>
      <c r="C1812" s="333"/>
      <c r="D1812" s="416"/>
      <c r="E1812" s="161"/>
      <c r="F1812" s="161"/>
    </row>
    <row r="1813" spans="1:6" ht="76.5">
      <c r="A1813" s="158"/>
      <c r="B1813" s="99" t="s">
        <v>972</v>
      </c>
      <c r="C1813" s="14"/>
      <c r="D1813" s="416"/>
      <c r="E1813" s="161"/>
      <c r="F1813" s="161"/>
    </row>
    <row r="1814" spans="1:6" ht="38.25">
      <c r="A1814" s="158"/>
      <c r="B1814" s="99" t="s">
        <v>973</v>
      </c>
      <c r="C1814" s="14"/>
      <c r="D1814" s="416"/>
      <c r="E1814" s="161"/>
      <c r="F1814" s="161"/>
    </row>
    <row r="1815" spans="1:6" ht="25.5">
      <c r="A1815" s="158"/>
      <c r="B1815" s="99" t="s">
        <v>974</v>
      </c>
      <c r="C1815" s="16" t="s">
        <v>83</v>
      </c>
      <c r="D1815" s="100">
        <v>1200</v>
      </c>
      <c r="E1815" s="399"/>
      <c r="F1815" s="399"/>
    </row>
    <row r="1816" spans="1:6">
      <c r="A1816" s="296"/>
      <c r="B1816" s="260"/>
      <c r="C1816" s="14"/>
      <c r="D1816" s="416"/>
      <c r="E1816" s="161"/>
      <c r="F1816" s="161"/>
    </row>
    <row r="1817" spans="1:6" ht="38.25">
      <c r="A1817" s="158" t="s">
        <v>1486</v>
      </c>
      <c r="B1817" s="99" t="s">
        <v>975</v>
      </c>
      <c r="C1817" s="14"/>
      <c r="D1817" s="416"/>
      <c r="E1817" s="161"/>
      <c r="F1817" s="161"/>
    </row>
    <row r="1818" spans="1:6" ht="89.25">
      <c r="A1818" s="158"/>
      <c r="B1818" s="99" t="s">
        <v>976</v>
      </c>
      <c r="C1818" s="14"/>
      <c r="D1818" s="416"/>
      <c r="E1818" s="161"/>
      <c r="F1818" s="161"/>
    </row>
    <row r="1819" spans="1:6">
      <c r="A1819" s="158"/>
      <c r="B1819" s="332" t="s">
        <v>296</v>
      </c>
      <c r="C1819" s="16" t="s">
        <v>83</v>
      </c>
      <c r="D1819" s="100">
        <v>20</v>
      </c>
      <c r="E1819" s="161"/>
      <c r="F1819" s="161"/>
    </row>
    <row r="1820" spans="1:6">
      <c r="A1820" s="296"/>
      <c r="B1820" s="297"/>
      <c r="C1820" s="14"/>
      <c r="D1820" s="416"/>
      <c r="E1820" s="161"/>
      <c r="F1820" s="161"/>
    </row>
    <row r="1821" spans="1:6" ht="51">
      <c r="A1821" s="49">
        <v>3</v>
      </c>
      <c r="B1821" s="111" t="s">
        <v>977</v>
      </c>
      <c r="C1821" s="14"/>
      <c r="D1821" s="416"/>
      <c r="E1821" s="161"/>
      <c r="F1821" s="161"/>
    </row>
    <row r="1822" spans="1:6" ht="38.25">
      <c r="A1822" s="49"/>
      <c r="B1822" s="111" t="s">
        <v>978</v>
      </c>
      <c r="C1822" s="14"/>
      <c r="D1822" s="416"/>
      <c r="E1822" s="161"/>
      <c r="F1822" s="161"/>
    </row>
    <row r="1823" spans="1:6">
      <c r="A1823" s="49"/>
      <c r="B1823" s="111" t="s">
        <v>979</v>
      </c>
      <c r="C1823" s="14"/>
      <c r="D1823" s="416"/>
      <c r="E1823" s="161"/>
      <c r="F1823" s="161"/>
    </row>
    <row r="1824" spans="1:6">
      <c r="A1824" s="49"/>
      <c r="B1824" s="111" t="s">
        <v>296</v>
      </c>
      <c r="C1824" s="16" t="s">
        <v>83</v>
      </c>
      <c r="D1824" s="100">
        <v>10</v>
      </c>
      <c r="E1824" s="161"/>
      <c r="F1824" s="161"/>
    </row>
    <row r="1825" spans="1:6">
      <c r="A1825" s="296"/>
      <c r="B1825" s="111"/>
      <c r="C1825" s="333"/>
      <c r="D1825" s="416"/>
      <c r="E1825" s="161"/>
      <c r="F1825" s="161"/>
    </row>
    <row r="1826" spans="1:6" ht="25.5">
      <c r="A1826" s="49">
        <v>4</v>
      </c>
      <c r="B1826" s="111" t="s">
        <v>980</v>
      </c>
      <c r="C1826" s="333"/>
      <c r="D1826" s="416"/>
      <c r="E1826" s="263"/>
      <c r="F1826" s="263"/>
    </row>
    <row r="1827" spans="1:6" ht="38.25">
      <c r="A1827" s="49"/>
      <c r="B1827" s="111" t="s">
        <v>981</v>
      </c>
      <c r="C1827" s="14"/>
      <c r="D1827" s="416"/>
      <c r="E1827" s="263"/>
      <c r="F1827" s="263"/>
    </row>
    <row r="1828" spans="1:6">
      <c r="A1828" s="49"/>
      <c r="B1828" s="111" t="s">
        <v>982</v>
      </c>
      <c r="C1828" s="16" t="s">
        <v>83</v>
      </c>
      <c r="D1828" s="100">
        <v>230</v>
      </c>
      <c r="E1828" s="263"/>
      <c r="F1828" s="263"/>
    </row>
    <row r="1829" spans="1:6">
      <c r="A1829" s="296"/>
      <c r="B1829" s="338"/>
      <c r="C1829" s="14"/>
      <c r="D1829" s="416"/>
      <c r="E1829" s="263"/>
      <c r="F1829" s="263"/>
    </row>
    <row r="1830" spans="1:6" ht="38.25">
      <c r="A1830" s="49">
        <v>5</v>
      </c>
      <c r="B1830" s="111" t="s">
        <v>983</v>
      </c>
      <c r="C1830" s="14"/>
      <c r="D1830" s="416"/>
      <c r="E1830" s="263"/>
      <c r="F1830" s="263"/>
    </row>
    <row r="1831" spans="1:6" ht="25.5">
      <c r="A1831" s="49"/>
      <c r="B1831" s="111" t="s">
        <v>984</v>
      </c>
      <c r="C1831" s="14"/>
      <c r="D1831" s="416"/>
      <c r="E1831" s="263"/>
      <c r="F1831" s="263"/>
    </row>
    <row r="1832" spans="1:6">
      <c r="A1832" s="49"/>
      <c r="B1832" s="338" t="s">
        <v>985</v>
      </c>
      <c r="C1832" s="16" t="s">
        <v>79</v>
      </c>
      <c r="D1832" s="416">
        <v>8</v>
      </c>
      <c r="E1832" s="161"/>
      <c r="F1832" s="161"/>
    </row>
    <row r="1833" spans="1:6">
      <c r="A1833" s="328"/>
      <c r="B1833" s="297"/>
      <c r="C1833" s="14"/>
      <c r="D1833" s="416"/>
      <c r="E1833" s="161"/>
      <c r="F1833" s="161"/>
    </row>
    <row r="1834" spans="1:6">
      <c r="A1834" s="359" t="s">
        <v>986</v>
      </c>
      <c r="B1834" s="360"/>
      <c r="C1834" s="340"/>
      <c r="D1834" s="341"/>
      <c r="E1834" s="342"/>
      <c r="F1834" s="343"/>
    </row>
    <row r="1835" spans="1:6">
      <c r="A1835" s="296"/>
      <c r="B1835" s="297"/>
      <c r="C1835" s="14"/>
      <c r="D1835" s="416"/>
      <c r="E1835" s="334"/>
      <c r="F1835" s="334"/>
    </row>
    <row r="1836" spans="1:6">
      <c r="A1836" s="296"/>
      <c r="B1836" s="297"/>
      <c r="C1836" s="14"/>
      <c r="D1836" s="416"/>
      <c r="E1836" s="334"/>
      <c r="F1836" s="334"/>
    </row>
    <row r="1837" spans="1:6">
      <c r="B1837" s="335" t="s">
        <v>987</v>
      </c>
      <c r="C1837" s="14"/>
      <c r="D1837" s="416"/>
      <c r="E1837" s="334"/>
      <c r="F1837" s="334"/>
    </row>
    <row r="1838" spans="1:6">
      <c r="A1838" s="328"/>
      <c r="B1838" s="297"/>
      <c r="C1838" s="14"/>
      <c r="D1838" s="416"/>
      <c r="E1838" s="334"/>
      <c r="F1838" s="334"/>
    </row>
    <row r="1839" spans="1:6">
      <c r="B1839" s="335" t="s">
        <v>59</v>
      </c>
      <c r="C1839" s="14"/>
      <c r="D1839" s="416"/>
      <c r="E1839" s="334"/>
      <c r="F1839" s="334"/>
    </row>
    <row r="1840" spans="1:6">
      <c r="A1840" s="328"/>
      <c r="B1840" s="297"/>
      <c r="C1840" s="14"/>
      <c r="D1840" s="416"/>
      <c r="E1840" s="334"/>
      <c r="F1840" s="334"/>
    </row>
    <row r="1841" spans="1:6" ht="38.25">
      <c r="B1841" s="332" t="s">
        <v>988</v>
      </c>
      <c r="C1841" s="158"/>
      <c r="D1841" s="416"/>
      <c r="E1841" s="158"/>
      <c r="F1841" s="158"/>
    </row>
    <row r="1842" spans="1:6" ht="114.75">
      <c r="B1842" s="158" t="s">
        <v>989</v>
      </c>
      <c r="C1842" s="158"/>
      <c r="D1842" s="416"/>
      <c r="E1842" s="158"/>
      <c r="F1842" s="158"/>
    </row>
    <row r="1843" spans="1:6" ht="89.25">
      <c r="B1843" s="158" t="s">
        <v>990</v>
      </c>
      <c r="C1843" s="158"/>
      <c r="D1843" s="416"/>
      <c r="E1843" s="158"/>
      <c r="F1843" s="158"/>
    </row>
    <row r="1844" spans="1:6" ht="51">
      <c r="B1844" s="158" t="s">
        <v>991</v>
      </c>
      <c r="C1844" s="158"/>
      <c r="D1844" s="416"/>
      <c r="E1844" s="158"/>
      <c r="F1844" s="158"/>
    </row>
    <row r="1845" spans="1:6" ht="63.75">
      <c r="B1845" s="332" t="s">
        <v>992</v>
      </c>
      <c r="C1845" s="158"/>
      <c r="D1845" s="416"/>
      <c r="E1845" s="158"/>
      <c r="F1845" s="158"/>
    </row>
    <row r="1846" spans="1:6" ht="25.5">
      <c r="B1846" s="332" t="s">
        <v>993</v>
      </c>
      <c r="C1846" s="158"/>
      <c r="D1846" s="416"/>
      <c r="E1846" s="158"/>
      <c r="F1846" s="158"/>
    </row>
    <row r="1847" spans="1:6" ht="51">
      <c r="B1847" s="332" t="s">
        <v>994</v>
      </c>
      <c r="C1847" s="158"/>
      <c r="D1847" s="416"/>
      <c r="E1847" s="158"/>
      <c r="F1847" s="158"/>
    </row>
    <row r="1848" spans="1:6" ht="51">
      <c r="B1848" s="332" t="s">
        <v>995</v>
      </c>
      <c r="C1848" s="158"/>
      <c r="D1848" s="416"/>
      <c r="E1848" s="158"/>
      <c r="F1848" s="158"/>
    </row>
    <row r="1849" spans="1:6" ht="89.25">
      <c r="B1849" s="158" t="s">
        <v>996</v>
      </c>
      <c r="C1849" s="158"/>
      <c r="D1849" s="416"/>
      <c r="E1849" s="158"/>
      <c r="F1849" s="158"/>
    </row>
    <row r="1850" spans="1:6" ht="114.75">
      <c r="B1850" s="158" t="s">
        <v>997</v>
      </c>
      <c r="C1850" s="158"/>
      <c r="D1850" s="416"/>
      <c r="E1850" s="158"/>
      <c r="F1850" s="158"/>
    </row>
    <row r="1851" spans="1:6" ht="51">
      <c r="B1851" s="158" t="s">
        <v>998</v>
      </c>
      <c r="C1851" s="158"/>
      <c r="D1851" s="416"/>
      <c r="E1851" s="158"/>
      <c r="F1851" s="158"/>
    </row>
    <row r="1852" spans="1:6">
      <c r="B1852" s="158" t="s">
        <v>999</v>
      </c>
      <c r="C1852" s="158"/>
      <c r="D1852" s="416"/>
      <c r="E1852" s="158"/>
      <c r="F1852" s="158"/>
    </row>
    <row r="1853" spans="1:6" ht="25.5">
      <c r="B1853" s="158" t="s">
        <v>1000</v>
      </c>
      <c r="C1853" s="344"/>
      <c r="D1853" s="345"/>
      <c r="E1853" s="344"/>
      <c r="F1853" s="344"/>
    </row>
    <row r="1854" spans="1:6">
      <c r="B1854" s="158" t="s">
        <v>1001</v>
      </c>
      <c r="C1854" s="344"/>
      <c r="D1854" s="345"/>
      <c r="E1854" s="344"/>
      <c r="F1854" s="344"/>
    </row>
    <row r="1855" spans="1:6">
      <c r="B1855" s="332" t="s">
        <v>1002</v>
      </c>
      <c r="C1855" s="344"/>
      <c r="D1855" s="345"/>
      <c r="E1855" s="344"/>
      <c r="F1855" s="344"/>
    </row>
    <row r="1856" spans="1:6">
      <c r="A1856" s="296"/>
      <c r="B1856" s="297"/>
      <c r="C1856" s="14"/>
      <c r="D1856" s="416"/>
      <c r="E1856" s="334"/>
      <c r="F1856" s="334"/>
    </row>
    <row r="1857" spans="1:6">
      <c r="B1857" s="215"/>
      <c r="D1857" s="230"/>
      <c r="E1857" s="219"/>
      <c r="F1857" s="219"/>
    </row>
    <row r="1858" spans="1:6" ht="38.25">
      <c r="A1858" s="49">
        <v>1</v>
      </c>
      <c r="B1858" s="111" t="s">
        <v>1003</v>
      </c>
      <c r="C1858" s="14"/>
      <c r="D1858" s="416"/>
      <c r="E1858" s="161"/>
      <c r="F1858" s="161"/>
    </row>
    <row r="1859" spans="1:6">
      <c r="A1859" s="49"/>
      <c r="B1859" s="111" t="s">
        <v>1004</v>
      </c>
      <c r="C1859" s="14"/>
      <c r="D1859" s="416"/>
      <c r="E1859" s="161"/>
      <c r="F1859" s="161"/>
    </row>
    <row r="1860" spans="1:6" ht="51">
      <c r="A1860" s="49"/>
      <c r="B1860" s="111" t="s">
        <v>1005</v>
      </c>
      <c r="C1860" s="333"/>
      <c r="D1860" s="416"/>
      <c r="E1860" s="161"/>
      <c r="F1860" s="161"/>
    </row>
    <row r="1861" spans="1:6">
      <c r="A1861" s="49"/>
      <c r="B1861" s="111" t="s">
        <v>1006</v>
      </c>
      <c r="C1861" s="16" t="s">
        <v>72</v>
      </c>
      <c r="D1861" s="100">
        <v>3</v>
      </c>
      <c r="E1861" s="161"/>
      <c r="F1861" s="161"/>
    </row>
    <row r="1862" spans="1:6">
      <c r="A1862" s="49"/>
      <c r="B1862" s="111"/>
      <c r="C1862" s="14"/>
      <c r="D1862" s="416"/>
      <c r="E1862" s="161"/>
      <c r="F1862" s="161"/>
    </row>
    <row r="1863" spans="1:6" ht="25.5">
      <c r="A1863" s="49">
        <v>2</v>
      </c>
      <c r="B1863" s="111" t="s">
        <v>1007</v>
      </c>
      <c r="C1863" s="14"/>
      <c r="D1863" s="416"/>
      <c r="E1863" s="161"/>
      <c r="F1863" s="161"/>
    </row>
    <row r="1864" spans="1:6" ht="25.5">
      <c r="A1864" s="49"/>
      <c r="B1864" s="111" t="s">
        <v>1008</v>
      </c>
      <c r="C1864" s="14"/>
      <c r="D1864" s="416"/>
      <c r="E1864" s="161"/>
      <c r="F1864" s="161"/>
    </row>
    <row r="1865" spans="1:6">
      <c r="A1865" s="49"/>
      <c r="B1865" s="111" t="s">
        <v>1009</v>
      </c>
      <c r="C1865" s="16" t="s">
        <v>81</v>
      </c>
      <c r="D1865" s="100">
        <v>80</v>
      </c>
      <c r="E1865" s="263"/>
      <c r="F1865" s="263"/>
    </row>
    <row r="1866" spans="1:6">
      <c r="A1866" s="49"/>
      <c r="B1866" s="111"/>
      <c r="C1866" s="14"/>
      <c r="D1866" s="416"/>
      <c r="E1866" s="263"/>
      <c r="F1866" s="263"/>
    </row>
    <row r="1867" spans="1:6" ht="38.25">
      <c r="A1867" s="49">
        <v>3</v>
      </c>
      <c r="B1867" s="111" t="s">
        <v>1010</v>
      </c>
      <c r="C1867" s="14"/>
      <c r="D1867" s="416"/>
      <c r="E1867" s="263"/>
      <c r="F1867" s="263"/>
    </row>
    <row r="1868" spans="1:6">
      <c r="A1868" s="49"/>
      <c r="B1868" s="111" t="s">
        <v>1011</v>
      </c>
      <c r="C1868" s="16" t="s">
        <v>72</v>
      </c>
      <c r="D1868" s="416">
        <v>4</v>
      </c>
      <c r="E1868" s="263"/>
      <c r="F1868" s="263"/>
    </row>
    <row r="1869" spans="1:6">
      <c r="A1869" s="49"/>
      <c r="B1869" s="111"/>
      <c r="C1869" s="14"/>
      <c r="D1869" s="416"/>
      <c r="E1869" s="263"/>
      <c r="F1869" s="263"/>
    </row>
    <row r="1870" spans="1:6" ht="25.5">
      <c r="A1870" s="49">
        <v>4</v>
      </c>
      <c r="B1870" s="111" t="s">
        <v>1012</v>
      </c>
      <c r="C1870" s="14"/>
      <c r="D1870" s="416"/>
      <c r="E1870" s="263"/>
      <c r="F1870" s="263"/>
    </row>
    <row r="1871" spans="1:6">
      <c r="A1871" s="49"/>
      <c r="B1871" s="111" t="s">
        <v>1009</v>
      </c>
      <c r="C1871" s="16" t="s">
        <v>81</v>
      </c>
      <c r="D1871" s="100">
        <v>12</v>
      </c>
      <c r="E1871" s="263"/>
      <c r="F1871" s="263"/>
    </row>
    <row r="1872" spans="1:6">
      <c r="A1872" s="49"/>
      <c r="B1872" s="111"/>
      <c r="C1872" s="333"/>
      <c r="D1872" s="416"/>
      <c r="E1872" s="161"/>
      <c r="F1872" s="161"/>
    </row>
    <row r="1873" spans="1:6" ht="38.25">
      <c r="A1873" s="49">
        <v>5</v>
      </c>
      <c r="B1873" s="111" t="s">
        <v>1013</v>
      </c>
      <c r="C1873" s="14"/>
      <c r="D1873" s="416"/>
      <c r="E1873" s="161"/>
      <c r="F1873" s="161"/>
    </row>
    <row r="1874" spans="1:6">
      <c r="A1874" s="49"/>
      <c r="B1874" s="111" t="s">
        <v>1009</v>
      </c>
      <c r="C1874" s="16" t="s">
        <v>81</v>
      </c>
      <c r="D1874" s="100">
        <v>5</v>
      </c>
      <c r="E1874" s="161"/>
      <c r="F1874" s="161"/>
    </row>
    <row r="1875" spans="1:6">
      <c r="A1875" s="49"/>
      <c r="B1875" s="111"/>
      <c r="C1875" s="16"/>
      <c r="D1875" s="100"/>
      <c r="E1875" s="161"/>
      <c r="F1875" s="161"/>
    </row>
    <row r="1876" spans="1:6" ht="25.5">
      <c r="A1876" s="49">
        <v>6</v>
      </c>
      <c r="B1876" s="111" t="s">
        <v>1014</v>
      </c>
      <c r="C1876" s="16"/>
      <c r="D1876" s="100"/>
      <c r="E1876" s="161"/>
      <c r="F1876" s="161"/>
    </row>
    <row r="1877" spans="1:6" ht="38.25">
      <c r="A1877" s="49"/>
      <c r="B1877" s="111" t="s">
        <v>1015</v>
      </c>
      <c r="D1877" s="230"/>
      <c r="E1877" s="161"/>
      <c r="F1877" s="161"/>
    </row>
    <row r="1878" spans="1:6" ht="38.25">
      <c r="A1878" s="49"/>
      <c r="B1878" s="111" t="s">
        <v>1016</v>
      </c>
      <c r="C1878" s="16" t="s">
        <v>72</v>
      </c>
      <c r="D1878" s="100">
        <v>5</v>
      </c>
      <c r="E1878" s="161"/>
      <c r="F1878" s="161"/>
    </row>
    <row r="1879" spans="1:6">
      <c r="A1879" s="49"/>
      <c r="B1879" s="111"/>
      <c r="C1879" s="16"/>
      <c r="D1879" s="100"/>
      <c r="E1879" s="161"/>
      <c r="F1879" s="161"/>
    </row>
    <row r="1880" spans="1:6" ht="51">
      <c r="A1880" s="49">
        <v>7</v>
      </c>
      <c r="B1880" s="111" t="s">
        <v>1017</v>
      </c>
      <c r="C1880" s="14"/>
      <c r="D1880" s="416"/>
      <c r="E1880" s="161"/>
      <c r="F1880" s="161"/>
    </row>
    <row r="1881" spans="1:6" ht="38.25">
      <c r="A1881" s="49"/>
      <c r="B1881" s="111" t="s">
        <v>1018</v>
      </c>
      <c r="C1881" s="14"/>
      <c r="D1881" s="416"/>
      <c r="E1881" s="161"/>
      <c r="F1881" s="161"/>
    </row>
    <row r="1882" spans="1:6">
      <c r="A1882" s="49"/>
      <c r="B1882" s="111" t="s">
        <v>1019</v>
      </c>
      <c r="C1882" s="14"/>
      <c r="D1882" s="416"/>
      <c r="E1882" s="161"/>
      <c r="F1882" s="161"/>
    </row>
    <row r="1883" spans="1:6" ht="51">
      <c r="A1883" s="49"/>
      <c r="B1883" s="111" t="s">
        <v>1020</v>
      </c>
      <c r="C1883" s="333"/>
      <c r="D1883" s="416"/>
      <c r="E1883" s="161"/>
      <c r="F1883" s="161"/>
    </row>
    <row r="1884" spans="1:6" ht="38.25">
      <c r="A1884" s="49"/>
      <c r="B1884" s="111" t="s">
        <v>1021</v>
      </c>
      <c r="C1884" s="16" t="s">
        <v>83</v>
      </c>
      <c r="D1884" s="100">
        <v>825</v>
      </c>
      <c r="E1884" s="161"/>
      <c r="F1884" s="161"/>
    </row>
    <row r="1885" spans="1:6">
      <c r="A1885" s="49"/>
      <c r="B1885" s="111"/>
      <c r="C1885" s="16"/>
      <c r="D1885" s="416"/>
      <c r="E1885" s="161"/>
      <c r="F1885" s="161"/>
    </row>
    <row r="1886" spans="1:6" ht="51">
      <c r="A1886" s="49">
        <v>8</v>
      </c>
      <c r="B1886" s="111" t="s">
        <v>1022</v>
      </c>
      <c r="C1886" s="16"/>
      <c r="D1886" s="416"/>
      <c r="E1886" s="161"/>
      <c r="F1886" s="161"/>
    </row>
    <row r="1887" spans="1:6" ht="63.75">
      <c r="A1887" s="49"/>
      <c r="B1887" s="111" t="s">
        <v>1023</v>
      </c>
      <c r="C1887" s="16"/>
      <c r="D1887" s="416"/>
      <c r="E1887" s="161"/>
      <c r="F1887" s="161"/>
    </row>
    <row r="1888" spans="1:6" ht="25.5">
      <c r="A1888" s="49"/>
      <c r="B1888" s="346" t="s">
        <v>1024</v>
      </c>
      <c r="C1888" s="16"/>
      <c r="D1888" s="100"/>
      <c r="E1888" s="161"/>
      <c r="F1888" s="161"/>
    </row>
    <row r="1889" spans="1:6">
      <c r="A1889" s="49"/>
      <c r="B1889" s="346" t="s">
        <v>1025</v>
      </c>
      <c r="C1889" s="16" t="s">
        <v>81</v>
      </c>
      <c r="D1889" s="100">
        <v>140</v>
      </c>
      <c r="E1889" s="161"/>
      <c r="F1889" s="161"/>
    </row>
    <row r="1890" spans="1:6">
      <c r="A1890" s="49"/>
      <c r="B1890" s="346" t="s">
        <v>1026</v>
      </c>
      <c r="C1890" s="16" t="s">
        <v>81</v>
      </c>
      <c r="D1890" s="100">
        <v>210</v>
      </c>
      <c r="E1890" s="161"/>
      <c r="F1890" s="161"/>
    </row>
    <row r="1891" spans="1:6">
      <c r="A1891" s="49"/>
      <c r="B1891" s="297"/>
      <c r="C1891" s="16"/>
      <c r="D1891" s="416"/>
      <c r="E1891" s="161"/>
      <c r="F1891" s="161"/>
    </row>
    <row r="1892" spans="1:6">
      <c r="A1892" s="49"/>
      <c r="B1892" s="297"/>
      <c r="C1892" s="16"/>
      <c r="D1892" s="416"/>
      <c r="E1892" s="161"/>
      <c r="F1892" s="161"/>
    </row>
    <row r="1893" spans="1:6" ht="38.25">
      <c r="A1893" s="49">
        <v>9</v>
      </c>
      <c r="B1893" s="111" t="s">
        <v>1027</v>
      </c>
      <c r="C1893" s="14"/>
      <c r="D1893" s="416"/>
      <c r="E1893" s="161"/>
      <c r="F1893" s="161"/>
    </row>
    <row r="1894" spans="1:6" ht="38.25">
      <c r="A1894" s="49"/>
      <c r="B1894" s="111" t="s">
        <v>1028</v>
      </c>
      <c r="C1894" s="14"/>
      <c r="D1894" s="416"/>
      <c r="E1894" s="161"/>
      <c r="F1894" s="161"/>
    </row>
    <row r="1895" spans="1:6">
      <c r="A1895" s="49"/>
      <c r="B1895" s="111" t="s">
        <v>1029</v>
      </c>
      <c r="C1895" s="16"/>
      <c r="D1895" s="329"/>
      <c r="E1895" s="336"/>
      <c r="F1895" s="336"/>
    </row>
    <row r="1896" spans="1:6" ht="25.5">
      <c r="A1896" s="49"/>
      <c r="B1896" s="111" t="s">
        <v>1030</v>
      </c>
      <c r="C1896" s="16"/>
      <c r="D1896" s="329"/>
      <c r="E1896" s="336"/>
      <c r="F1896" s="336"/>
    </row>
    <row r="1897" spans="1:6">
      <c r="A1897" s="145" t="s">
        <v>63</v>
      </c>
      <c r="B1897" s="111" t="s">
        <v>1032</v>
      </c>
      <c r="C1897" s="16" t="s">
        <v>72</v>
      </c>
      <c r="D1897" s="100">
        <v>28</v>
      </c>
      <c r="E1897" s="336"/>
      <c r="F1897" s="336"/>
    </row>
    <row r="1898" spans="1:6">
      <c r="A1898" s="145" t="s">
        <v>63</v>
      </c>
      <c r="B1898" s="111" t="s">
        <v>1033</v>
      </c>
      <c r="C1898" s="16" t="s">
        <v>72</v>
      </c>
      <c r="D1898" s="100">
        <v>4</v>
      </c>
      <c r="E1898" s="336"/>
      <c r="F1898" s="336"/>
    </row>
    <row r="1899" spans="1:6">
      <c r="A1899" s="145" t="s">
        <v>63</v>
      </c>
      <c r="B1899" s="111" t="s">
        <v>1487</v>
      </c>
      <c r="C1899" s="16" t="s">
        <v>72</v>
      </c>
      <c r="D1899" s="100">
        <v>16</v>
      </c>
      <c r="E1899" s="336"/>
      <c r="F1899" s="336"/>
    </row>
    <row r="1900" spans="1:6">
      <c r="A1900" s="145" t="s">
        <v>63</v>
      </c>
      <c r="B1900" s="111" t="s">
        <v>1488</v>
      </c>
      <c r="C1900" s="16" t="s">
        <v>72</v>
      </c>
      <c r="D1900" s="100">
        <v>5</v>
      </c>
      <c r="E1900" s="336"/>
      <c r="F1900" s="336"/>
    </row>
    <row r="1901" spans="1:6">
      <c r="A1901" s="145" t="s">
        <v>63</v>
      </c>
      <c r="B1901" s="111" t="s">
        <v>1489</v>
      </c>
      <c r="C1901" s="16" t="s">
        <v>72</v>
      </c>
      <c r="D1901" s="100">
        <v>5</v>
      </c>
      <c r="E1901" s="336"/>
      <c r="F1901" s="336"/>
    </row>
    <row r="1902" spans="1:6">
      <c r="A1902" s="145" t="s">
        <v>63</v>
      </c>
      <c r="B1902" s="111" t="s">
        <v>1290</v>
      </c>
      <c r="C1902" s="16" t="s">
        <v>72</v>
      </c>
      <c r="D1902" s="100">
        <v>6</v>
      </c>
      <c r="E1902" s="336"/>
      <c r="F1902" s="336"/>
    </row>
    <row r="1903" spans="1:6">
      <c r="A1903" s="145" t="s">
        <v>63</v>
      </c>
      <c r="B1903" s="111" t="s">
        <v>1037</v>
      </c>
      <c r="C1903" s="16" t="s">
        <v>72</v>
      </c>
      <c r="D1903" s="100">
        <v>1</v>
      </c>
      <c r="E1903" s="336"/>
      <c r="F1903" s="336"/>
    </row>
    <row r="1904" spans="1:6">
      <c r="A1904" s="145" t="s">
        <v>63</v>
      </c>
      <c r="B1904" s="111" t="s">
        <v>1038</v>
      </c>
      <c r="C1904" s="16" t="s">
        <v>72</v>
      </c>
      <c r="D1904" s="100">
        <v>2</v>
      </c>
      <c r="E1904" s="336"/>
      <c r="F1904" s="336"/>
    </row>
    <row r="1905" spans="1:6">
      <c r="A1905" s="49"/>
      <c r="B1905" s="111"/>
      <c r="C1905" s="333"/>
      <c r="D1905" s="329"/>
      <c r="E1905" s="336"/>
      <c r="F1905" s="336"/>
    </row>
    <row r="1906" spans="1:6" ht="38.25">
      <c r="A1906" s="49">
        <v>10</v>
      </c>
      <c r="B1906" s="111" t="s">
        <v>1039</v>
      </c>
      <c r="C1906" s="14"/>
      <c r="D1906" s="329"/>
      <c r="E1906" s="336"/>
      <c r="F1906" s="336"/>
    </row>
    <row r="1907" spans="1:6">
      <c r="A1907" s="49"/>
      <c r="B1907" s="111" t="s">
        <v>1029</v>
      </c>
      <c r="C1907" s="330"/>
      <c r="D1907" s="329"/>
      <c r="E1907" s="337"/>
      <c r="F1907" s="337"/>
    </row>
    <row r="1908" spans="1:6">
      <c r="A1908" s="145" t="s">
        <v>63</v>
      </c>
      <c r="B1908" s="111" t="s">
        <v>1488</v>
      </c>
      <c r="C1908" s="16" t="s">
        <v>72</v>
      </c>
      <c r="D1908" s="100">
        <v>5</v>
      </c>
      <c r="E1908" s="336"/>
      <c r="F1908" s="336"/>
    </row>
    <row r="1909" spans="1:6">
      <c r="A1909" s="145" t="s">
        <v>63</v>
      </c>
      <c r="B1909" s="111" t="s">
        <v>1490</v>
      </c>
      <c r="C1909" s="16" t="s">
        <v>72</v>
      </c>
      <c r="D1909" s="100">
        <v>5</v>
      </c>
      <c r="E1909" s="336"/>
      <c r="F1909" s="336"/>
    </row>
    <row r="1910" spans="1:6">
      <c r="A1910" s="145" t="s">
        <v>63</v>
      </c>
      <c r="B1910" s="111" t="s">
        <v>1290</v>
      </c>
      <c r="C1910" s="16" t="s">
        <v>72</v>
      </c>
      <c r="D1910" s="100">
        <v>6</v>
      </c>
      <c r="E1910" s="336"/>
      <c r="F1910" s="336"/>
    </row>
    <row r="1911" spans="1:6">
      <c r="A1911" s="145"/>
      <c r="B1911" s="111"/>
      <c r="C1911" s="16"/>
      <c r="D1911" s="100"/>
      <c r="E1911" s="336"/>
      <c r="F1911" s="336"/>
    </row>
    <row r="1912" spans="1:6" ht="25.5">
      <c r="A1912" s="49">
        <v>11</v>
      </c>
      <c r="B1912" s="111" t="s">
        <v>1040</v>
      </c>
      <c r="C1912" s="333"/>
      <c r="D1912" s="416"/>
      <c r="E1912" s="161"/>
      <c r="F1912" s="161"/>
    </row>
    <row r="1913" spans="1:6">
      <c r="A1913" s="49"/>
      <c r="B1913" s="111" t="s">
        <v>1029</v>
      </c>
      <c r="C1913" s="16" t="s">
        <v>72</v>
      </c>
      <c r="D1913" s="416">
        <v>2</v>
      </c>
      <c r="E1913" s="161"/>
      <c r="F1913" s="161"/>
    </row>
    <row r="1914" spans="1:6">
      <c r="A1914" s="49"/>
      <c r="B1914" s="111"/>
      <c r="C1914" s="14"/>
      <c r="D1914" s="416"/>
      <c r="E1914" s="161"/>
      <c r="F1914" s="161"/>
    </row>
    <row r="1915" spans="1:6">
      <c r="A1915" s="296"/>
      <c r="B1915" s="297"/>
      <c r="C1915" s="14"/>
      <c r="D1915" s="416"/>
      <c r="E1915" s="161"/>
      <c r="F1915" s="161"/>
    </row>
    <row r="1916" spans="1:6">
      <c r="A1916" s="359" t="s">
        <v>1041</v>
      </c>
      <c r="B1916" s="360"/>
      <c r="C1916" s="340"/>
      <c r="D1916" s="341"/>
      <c r="E1916" s="342"/>
      <c r="F1916" s="343"/>
    </row>
    <row r="1917" spans="1:6">
      <c r="A1917" s="296"/>
      <c r="B1917" s="297"/>
      <c r="C1917" s="14"/>
      <c r="D1917" s="416"/>
      <c r="E1917" s="334"/>
      <c r="F1917" s="334"/>
    </row>
    <row r="1918" spans="1:6">
      <c r="A1918" s="296"/>
      <c r="B1918" s="297"/>
      <c r="C1918" s="14"/>
      <c r="D1918" s="416"/>
      <c r="E1918" s="334"/>
      <c r="F1918" s="334"/>
    </row>
    <row r="1919" spans="1:6">
      <c r="A1919" s="71"/>
      <c r="B1919" s="335" t="s">
        <v>1048</v>
      </c>
      <c r="C1919" s="14"/>
      <c r="D1919" s="416"/>
      <c r="E1919" s="334"/>
      <c r="F1919" s="334"/>
    </row>
    <row r="1920" spans="1:6">
      <c r="A1920" s="71"/>
      <c r="B1920" s="335"/>
      <c r="C1920" s="14"/>
      <c r="D1920" s="416"/>
      <c r="E1920" s="334"/>
      <c r="F1920" s="334"/>
    </row>
    <row r="1921" spans="1:6">
      <c r="A1921" s="71"/>
      <c r="B1921" s="335" t="s">
        <v>59</v>
      </c>
      <c r="C1921" s="14"/>
      <c r="D1921" s="416"/>
      <c r="E1921" s="334"/>
      <c r="F1921" s="334"/>
    </row>
    <row r="1922" spans="1:6">
      <c r="A1922" s="328"/>
      <c r="B1922" s="297"/>
      <c r="C1922" s="14"/>
      <c r="D1922" s="416"/>
      <c r="E1922" s="334"/>
      <c r="F1922" s="334"/>
    </row>
    <row r="1923" spans="1:6" ht="102">
      <c r="A1923" s="71"/>
      <c r="B1923" s="158" t="s">
        <v>1049</v>
      </c>
      <c r="C1923" s="158"/>
      <c r="D1923" s="416"/>
      <c r="E1923" s="158"/>
      <c r="F1923" s="158"/>
    </row>
    <row r="1924" spans="1:6">
      <c r="A1924" s="71"/>
      <c r="B1924" s="296"/>
      <c r="C1924" s="14"/>
      <c r="D1924" s="416"/>
      <c r="E1924" s="334"/>
      <c r="F1924" s="334"/>
    </row>
    <row r="1925" spans="1:6" ht="89.25">
      <c r="A1925" s="71"/>
      <c r="B1925" s="158" t="s">
        <v>1050</v>
      </c>
      <c r="C1925" s="158"/>
      <c r="D1925" s="416"/>
      <c r="E1925" s="158"/>
      <c r="F1925" s="158"/>
    </row>
    <row r="1926" spans="1:6">
      <c r="A1926" s="71"/>
      <c r="B1926" s="296"/>
      <c r="C1926" s="14"/>
      <c r="D1926" s="416"/>
      <c r="E1926" s="334"/>
      <c r="F1926" s="334"/>
    </row>
    <row r="1927" spans="1:6" ht="38.25">
      <c r="A1927" s="71"/>
      <c r="B1927" s="332" t="s">
        <v>1051</v>
      </c>
      <c r="C1927" s="158"/>
      <c r="D1927" s="416"/>
      <c r="E1927" s="158"/>
      <c r="F1927" s="158"/>
    </row>
    <row r="1928" spans="1:6">
      <c r="A1928" s="71"/>
      <c r="B1928" s="297"/>
      <c r="C1928" s="14"/>
      <c r="D1928" s="416"/>
      <c r="E1928" s="334"/>
      <c r="F1928" s="334"/>
    </row>
    <row r="1929" spans="1:6" ht="114.75">
      <c r="A1929" s="71"/>
      <c r="B1929" s="158" t="s">
        <v>1052</v>
      </c>
      <c r="C1929" s="158"/>
      <c r="D1929" s="416"/>
      <c r="E1929" s="158"/>
      <c r="F1929" s="158"/>
    </row>
    <row r="1930" spans="1:6">
      <c r="A1930" s="71"/>
      <c r="B1930" s="297"/>
      <c r="C1930" s="14"/>
      <c r="D1930" s="416"/>
      <c r="E1930" s="334"/>
      <c r="F1930" s="334"/>
    </row>
    <row r="1931" spans="1:6" ht="51">
      <c r="A1931" s="71"/>
      <c r="B1931" s="332" t="s">
        <v>1053</v>
      </c>
      <c r="C1931" s="158"/>
      <c r="D1931" s="416"/>
      <c r="E1931" s="158"/>
      <c r="F1931" s="158"/>
    </row>
    <row r="1932" spans="1:6">
      <c r="A1932" s="71"/>
      <c r="B1932" s="297"/>
      <c r="C1932" s="14"/>
      <c r="D1932" s="416"/>
      <c r="E1932" s="334"/>
      <c r="F1932" s="334"/>
    </row>
    <row r="1933" spans="1:6" ht="89.25">
      <c r="A1933" s="71"/>
      <c r="B1933" s="332" t="s">
        <v>1054</v>
      </c>
      <c r="C1933" s="158"/>
      <c r="D1933" s="416"/>
      <c r="E1933" s="158"/>
      <c r="F1933" s="158"/>
    </row>
    <row r="1934" spans="1:6" ht="63.75">
      <c r="A1934" s="71"/>
      <c r="B1934" s="332" t="s">
        <v>1055</v>
      </c>
      <c r="C1934" s="158"/>
      <c r="D1934" s="416"/>
      <c r="E1934" s="158"/>
      <c r="F1934" s="158"/>
    </row>
    <row r="1935" spans="1:6">
      <c r="A1935" s="71"/>
      <c r="B1935" s="297"/>
      <c r="C1935" s="14"/>
      <c r="D1935" s="416"/>
      <c r="E1935" s="334"/>
      <c r="F1935" s="334"/>
    </row>
    <row r="1936" spans="1:6">
      <c r="A1936" s="71"/>
      <c r="B1936" s="332" t="s">
        <v>999</v>
      </c>
      <c r="C1936" s="158"/>
      <c r="D1936" s="416"/>
      <c r="E1936" s="158"/>
      <c r="F1936" s="158"/>
    </row>
    <row r="1937" spans="1:6">
      <c r="A1937" s="71"/>
      <c r="B1937" s="297" t="s">
        <v>1056</v>
      </c>
      <c r="C1937" s="14"/>
      <c r="D1937" s="416"/>
      <c r="E1937" s="334"/>
      <c r="F1937" s="334"/>
    </row>
    <row r="1938" spans="1:6">
      <c r="A1938" s="71"/>
      <c r="B1938" s="297" t="s">
        <v>1057</v>
      </c>
      <c r="C1938" s="14"/>
      <c r="D1938" s="416"/>
      <c r="E1938" s="334"/>
      <c r="F1938" s="334"/>
    </row>
    <row r="1939" spans="1:6">
      <c r="A1939" s="71"/>
      <c r="B1939" s="297" t="s">
        <v>1058</v>
      </c>
      <c r="C1939" s="14"/>
      <c r="D1939" s="416"/>
      <c r="E1939" s="334"/>
      <c r="F1939" s="334"/>
    </row>
    <row r="1940" spans="1:6">
      <c r="A1940" s="71"/>
      <c r="B1940" s="297" t="s">
        <v>1059</v>
      </c>
      <c r="C1940" s="14"/>
      <c r="D1940" s="416"/>
      <c r="E1940" s="334"/>
      <c r="F1940" s="334"/>
    </row>
    <row r="1941" spans="1:6">
      <c r="A1941" s="71"/>
      <c r="B1941" s="297" t="s">
        <v>1060</v>
      </c>
      <c r="C1941" s="333"/>
      <c r="D1941" s="416"/>
      <c r="E1941" s="334"/>
      <c r="F1941" s="334"/>
    </row>
    <row r="1942" spans="1:6">
      <c r="A1942" s="71"/>
      <c r="B1942" s="297" t="s">
        <v>1061</v>
      </c>
      <c r="C1942" s="14"/>
      <c r="D1942" s="416"/>
      <c r="E1942" s="334"/>
      <c r="F1942" s="334"/>
    </row>
    <row r="1943" spans="1:6">
      <c r="A1943" s="71"/>
      <c r="B1943" s="297" t="s">
        <v>1062</v>
      </c>
      <c r="C1943" s="14"/>
      <c r="D1943" s="416"/>
      <c r="E1943" s="334"/>
      <c r="F1943" s="334"/>
    </row>
    <row r="1944" spans="1:6">
      <c r="A1944" s="71"/>
      <c r="B1944" s="297"/>
      <c r="C1944" s="14"/>
      <c r="D1944" s="416"/>
      <c r="E1944" s="334"/>
      <c r="F1944" s="334"/>
    </row>
    <row r="1945" spans="1:6">
      <c r="A1945" s="71"/>
      <c r="B1945" s="297" t="s">
        <v>1063</v>
      </c>
      <c r="C1945" s="14"/>
      <c r="D1945" s="416"/>
      <c r="E1945" s="334"/>
      <c r="F1945" s="334"/>
    </row>
    <row r="1946" spans="1:6">
      <c r="A1946" s="71"/>
      <c r="B1946" s="297" t="s">
        <v>1491</v>
      </c>
      <c r="C1946" s="14"/>
      <c r="D1946" s="416"/>
      <c r="E1946" s="334"/>
      <c r="F1946" s="334"/>
    </row>
    <row r="1947" spans="1:6">
      <c r="A1947" s="71"/>
      <c r="B1947" s="297" t="s">
        <v>1492</v>
      </c>
      <c r="C1947" s="333"/>
      <c r="D1947" s="416"/>
      <c r="E1947" s="334"/>
      <c r="F1947" s="334"/>
    </row>
    <row r="1948" spans="1:6">
      <c r="A1948" s="71"/>
      <c r="B1948" s="297" t="s">
        <v>1493</v>
      </c>
      <c r="C1948" s="14"/>
      <c r="D1948" s="416"/>
      <c r="E1948" s="334"/>
      <c r="F1948" s="334"/>
    </row>
    <row r="1949" spans="1:6">
      <c r="A1949" s="71"/>
      <c r="B1949" s="297" t="s">
        <v>1494</v>
      </c>
      <c r="C1949" s="14"/>
      <c r="D1949" s="416"/>
      <c r="E1949" s="334"/>
      <c r="F1949" s="334"/>
    </row>
    <row r="1950" spans="1:6">
      <c r="A1950" s="71"/>
      <c r="B1950" s="297" t="s">
        <v>1495</v>
      </c>
      <c r="C1950" s="14"/>
      <c r="D1950" s="416"/>
      <c r="E1950" s="334"/>
      <c r="F1950" s="334"/>
    </row>
    <row r="1951" spans="1:6">
      <c r="A1951" s="71"/>
      <c r="B1951" s="297" t="s">
        <v>1496</v>
      </c>
      <c r="C1951" s="14"/>
      <c r="D1951" s="416"/>
      <c r="E1951" s="334"/>
      <c r="F1951" s="334"/>
    </row>
    <row r="1952" spans="1:6">
      <c r="A1952" s="71"/>
      <c r="B1952" s="297" t="s">
        <v>1070</v>
      </c>
      <c r="C1952" s="14"/>
      <c r="D1952" s="416"/>
      <c r="E1952" s="334"/>
      <c r="F1952" s="334"/>
    </row>
    <row r="1953" spans="1:7">
      <c r="A1953" s="71"/>
      <c r="B1953" s="297" t="s">
        <v>1497</v>
      </c>
      <c r="C1953" s="14"/>
      <c r="D1953" s="416"/>
      <c r="E1953" s="334"/>
      <c r="F1953" s="334"/>
    </row>
    <row r="1954" spans="1:7">
      <c r="A1954" s="328"/>
      <c r="B1954" s="297"/>
      <c r="C1954" s="14"/>
      <c r="D1954" s="416"/>
      <c r="E1954" s="263"/>
      <c r="F1954" s="161"/>
    </row>
    <row r="1955" spans="1:7">
      <c r="A1955" s="328"/>
      <c r="B1955" s="297"/>
      <c r="C1955" s="14"/>
      <c r="D1955" s="416"/>
      <c r="E1955" s="263"/>
      <c r="F1955" s="161"/>
    </row>
    <row r="1956" spans="1:7" ht="63.75">
      <c r="A1956" s="49">
        <v>1</v>
      </c>
      <c r="B1956" s="1770" t="s">
        <v>3830</v>
      </c>
      <c r="C1956" s="14"/>
      <c r="D1956" s="416"/>
      <c r="E1956" s="263"/>
      <c r="F1956" s="161"/>
    </row>
    <row r="1957" spans="1:7">
      <c r="A1957" s="49"/>
      <c r="B1957" s="348"/>
      <c r="C1957" s="14"/>
      <c r="D1957" s="416"/>
      <c r="E1957" s="263"/>
      <c r="F1957" s="161"/>
    </row>
    <row r="1958" spans="1:7" ht="25.5">
      <c r="A1958" s="49"/>
      <c r="B1958" s="99" t="s">
        <v>1072</v>
      </c>
      <c r="C1958" s="14"/>
      <c r="D1958" s="416"/>
      <c r="E1958" s="263"/>
      <c r="F1958" s="161"/>
    </row>
    <row r="1959" spans="1:7">
      <c r="A1959" s="49"/>
      <c r="B1959" s="212"/>
      <c r="C1959" s="14"/>
      <c r="D1959" s="416"/>
      <c r="E1959" s="263"/>
      <c r="F1959" s="161"/>
    </row>
    <row r="1960" spans="1:7">
      <c r="A1960" s="49"/>
      <c r="B1960" s="172" t="s">
        <v>236</v>
      </c>
      <c r="C1960" s="50"/>
      <c r="D1960" s="638"/>
      <c r="E1960" s="153"/>
      <c r="F1960" s="62"/>
      <c r="G1960" s="63"/>
    </row>
    <row r="1961" spans="1:7">
      <c r="A1961" s="49"/>
      <c r="B1961" s="172" t="s">
        <v>1073</v>
      </c>
      <c r="C1961" s="50"/>
      <c r="D1961" s="638"/>
      <c r="E1961" s="153"/>
      <c r="F1961" s="62"/>
      <c r="G1961" s="63"/>
    </row>
    <row r="1962" spans="1:7">
      <c r="A1962" s="49"/>
      <c r="B1962" s="172" t="s">
        <v>1074</v>
      </c>
      <c r="C1962" s="50"/>
      <c r="D1962" s="638"/>
      <c r="E1962" s="153"/>
      <c r="F1962" s="62"/>
      <c r="G1962" s="63"/>
    </row>
    <row r="1963" spans="1:7">
      <c r="A1963" s="49"/>
      <c r="B1963" s="172" t="s">
        <v>1075</v>
      </c>
      <c r="C1963" s="50"/>
      <c r="D1963" s="638"/>
      <c r="E1963" s="153"/>
      <c r="F1963" s="62"/>
      <c r="G1963" s="63"/>
    </row>
    <row r="1964" spans="1:7">
      <c r="A1964" s="49"/>
      <c r="B1964" s="349" t="s">
        <v>1076</v>
      </c>
      <c r="C1964" s="50"/>
      <c r="D1964" s="638"/>
      <c r="E1964" s="153"/>
      <c r="F1964" s="62"/>
      <c r="G1964" s="63"/>
    </row>
    <row r="1965" spans="1:7" ht="25.5">
      <c r="A1965" s="49"/>
      <c r="B1965" s="172" t="s">
        <v>1077</v>
      </c>
      <c r="C1965" s="50"/>
      <c r="D1965" s="638"/>
      <c r="E1965" s="153"/>
      <c r="F1965" s="62"/>
      <c r="G1965" s="63"/>
    </row>
    <row r="1966" spans="1:7" ht="51">
      <c r="A1966" s="49"/>
      <c r="B1966" s="172" t="s">
        <v>1078</v>
      </c>
      <c r="C1966" s="50"/>
      <c r="D1966" s="638"/>
      <c r="E1966" s="153"/>
      <c r="F1966" s="62"/>
      <c r="G1966" s="63"/>
    </row>
    <row r="1967" spans="1:7">
      <c r="A1967" s="49"/>
      <c r="B1967" s="99"/>
      <c r="C1967" s="14"/>
      <c r="D1967" s="416"/>
      <c r="E1967" s="263"/>
      <c r="F1967" s="161"/>
    </row>
    <row r="1968" spans="1:7" ht="25.5">
      <c r="A1968" s="49"/>
      <c r="B1968" s="99" t="s">
        <v>1079</v>
      </c>
      <c r="C1968" s="14"/>
      <c r="D1968" s="416"/>
      <c r="E1968" s="263"/>
      <c r="F1968" s="161"/>
    </row>
    <row r="1969" spans="1:7">
      <c r="A1969" s="49"/>
      <c r="B1969" s="212"/>
      <c r="C1969" s="14"/>
      <c r="D1969" s="416"/>
      <c r="E1969" s="263"/>
      <c r="F1969" s="161"/>
    </row>
    <row r="1970" spans="1:7">
      <c r="A1970" s="49"/>
      <c r="B1970" s="172" t="s">
        <v>236</v>
      </c>
      <c r="C1970" s="50"/>
      <c r="D1970" s="638"/>
      <c r="E1970" s="153"/>
      <c r="F1970" s="62"/>
      <c r="G1970" s="63"/>
    </row>
    <row r="1971" spans="1:7">
      <c r="A1971" s="49"/>
      <c r="B1971" s="172" t="s">
        <v>1073</v>
      </c>
      <c r="C1971" s="50"/>
      <c r="D1971" s="638"/>
      <c r="E1971" s="153"/>
      <c r="F1971" s="62"/>
      <c r="G1971" s="63"/>
    </row>
    <row r="1972" spans="1:7">
      <c r="A1972" s="49"/>
      <c r="B1972" s="172" t="s">
        <v>1080</v>
      </c>
      <c r="C1972" s="50"/>
      <c r="D1972" s="638"/>
      <c r="E1972" s="153"/>
      <c r="F1972" s="62"/>
      <c r="G1972" s="63"/>
    </row>
    <row r="1973" spans="1:7">
      <c r="A1973" s="49"/>
      <c r="B1973" s="172" t="s">
        <v>1081</v>
      </c>
      <c r="C1973" s="50"/>
      <c r="D1973" s="638"/>
      <c r="E1973" s="153"/>
      <c r="F1973" s="62"/>
      <c r="G1973" s="63"/>
    </row>
    <row r="1974" spans="1:7">
      <c r="A1974" s="49"/>
      <c r="B1974" s="349" t="s">
        <v>1082</v>
      </c>
      <c r="C1974" s="50"/>
      <c r="D1974" s="638"/>
      <c r="E1974" s="153"/>
      <c r="F1974" s="62"/>
      <c r="G1974" s="63"/>
    </row>
    <row r="1975" spans="1:7" ht="25.5">
      <c r="A1975" s="49"/>
      <c r="B1975" s="172" t="s">
        <v>1083</v>
      </c>
      <c r="C1975" s="50"/>
      <c r="D1975" s="638"/>
      <c r="E1975" s="153"/>
      <c r="F1975" s="62"/>
      <c r="G1975" s="63"/>
    </row>
    <row r="1976" spans="1:7" ht="51">
      <c r="A1976" s="49"/>
      <c r="B1976" s="172" t="s">
        <v>1084</v>
      </c>
      <c r="C1976" s="50"/>
      <c r="D1976" s="638"/>
      <c r="E1976" s="153"/>
      <c r="F1976" s="62"/>
      <c r="G1976" s="63"/>
    </row>
    <row r="1977" spans="1:7">
      <c r="A1977" s="49"/>
      <c r="B1977" s="99"/>
      <c r="C1977" s="14"/>
      <c r="D1977" s="416"/>
      <c r="E1977" s="263"/>
      <c r="F1977" s="161"/>
    </row>
    <row r="1978" spans="1:7" ht="38.25">
      <c r="A1978" s="49"/>
      <c r="B1978" s="99" t="s">
        <v>1085</v>
      </c>
      <c r="C1978" s="14"/>
      <c r="D1978" s="416"/>
      <c r="E1978" s="263"/>
      <c r="F1978" s="161"/>
    </row>
    <row r="1979" spans="1:7">
      <c r="A1979" s="49"/>
      <c r="B1979" s="212"/>
      <c r="C1979" s="14"/>
      <c r="D1979" s="416"/>
      <c r="E1979" s="263"/>
      <c r="F1979" s="161"/>
    </row>
    <row r="1980" spans="1:7">
      <c r="A1980" s="49"/>
      <c r="B1980" s="172" t="s">
        <v>236</v>
      </c>
      <c r="C1980" s="50"/>
      <c r="D1980" s="638"/>
      <c r="E1980" s="153"/>
      <c r="F1980" s="62"/>
      <c r="G1980" s="63"/>
    </row>
    <row r="1981" spans="1:7">
      <c r="A1981" s="49"/>
      <c r="B1981" s="172" t="s">
        <v>1073</v>
      </c>
      <c r="C1981" s="50"/>
      <c r="D1981" s="638"/>
      <c r="E1981" s="153"/>
      <c r="F1981" s="62"/>
      <c r="G1981" s="63"/>
    </row>
    <row r="1982" spans="1:7">
      <c r="A1982" s="49"/>
      <c r="B1982" s="172" t="s">
        <v>1080</v>
      </c>
      <c r="C1982" s="50"/>
      <c r="D1982" s="638"/>
      <c r="E1982" s="153"/>
      <c r="F1982" s="62"/>
      <c r="G1982" s="63"/>
    </row>
    <row r="1983" spans="1:7">
      <c r="A1983" s="49"/>
      <c r="B1983" s="172" t="s">
        <v>1086</v>
      </c>
      <c r="C1983" s="50"/>
      <c r="D1983" s="638"/>
      <c r="E1983" s="153"/>
      <c r="F1983" s="62"/>
      <c r="G1983" s="63"/>
    </row>
    <row r="1984" spans="1:7">
      <c r="A1984" s="49"/>
      <c r="B1984" s="349" t="s">
        <v>1087</v>
      </c>
      <c r="C1984" s="50"/>
      <c r="D1984" s="638"/>
      <c r="E1984" s="153"/>
      <c r="F1984" s="62"/>
      <c r="G1984" s="63"/>
    </row>
    <row r="1985" spans="1:7" ht="25.5">
      <c r="A1985" s="49"/>
      <c r="B1985" s="172" t="s">
        <v>1077</v>
      </c>
      <c r="C1985" s="50"/>
      <c r="D1985" s="638"/>
      <c r="E1985" s="153"/>
      <c r="F1985" s="62"/>
      <c r="G1985" s="63"/>
    </row>
    <row r="1986" spans="1:7" ht="51">
      <c r="A1986" s="49"/>
      <c r="B1986" s="172" t="s">
        <v>1078</v>
      </c>
      <c r="C1986" s="50"/>
      <c r="D1986" s="638"/>
      <c r="E1986" s="153"/>
      <c r="F1986" s="62"/>
      <c r="G1986" s="63"/>
    </row>
    <row r="1987" spans="1:7">
      <c r="A1987" s="49"/>
      <c r="B1987" s="99"/>
      <c r="C1987" s="14"/>
      <c r="D1987" s="416"/>
      <c r="E1987" s="263"/>
      <c r="F1987" s="161"/>
    </row>
    <row r="1988" spans="1:7" ht="25.5">
      <c r="A1988" s="49"/>
      <c r="B1988" s="99" t="s">
        <v>1088</v>
      </c>
      <c r="C1988" s="14"/>
      <c r="D1988" s="416"/>
      <c r="E1988" s="263"/>
      <c r="F1988" s="161"/>
    </row>
    <row r="1989" spans="1:7">
      <c r="A1989" s="49"/>
      <c r="B1989" s="212"/>
      <c r="C1989" s="14"/>
      <c r="D1989" s="416"/>
      <c r="E1989" s="263"/>
      <c r="F1989" s="161"/>
    </row>
    <row r="1990" spans="1:7">
      <c r="A1990" s="49"/>
      <c r="B1990" s="172" t="s">
        <v>236</v>
      </c>
      <c r="C1990" s="50"/>
      <c r="D1990" s="638"/>
      <c r="E1990" s="153"/>
      <c r="F1990" s="62"/>
      <c r="G1990" s="63"/>
    </row>
    <row r="1991" spans="1:7">
      <c r="A1991" s="49"/>
      <c r="B1991" s="172" t="s">
        <v>1073</v>
      </c>
      <c r="C1991" s="50"/>
      <c r="D1991" s="638"/>
      <c r="E1991" s="153"/>
      <c r="F1991" s="62"/>
      <c r="G1991" s="63"/>
    </row>
    <row r="1992" spans="1:7">
      <c r="A1992" s="49"/>
      <c r="B1992" s="172" t="s">
        <v>1080</v>
      </c>
      <c r="C1992" s="50"/>
      <c r="D1992" s="638"/>
      <c r="E1992" s="153"/>
      <c r="F1992" s="62"/>
      <c r="G1992" s="63"/>
    </row>
    <row r="1993" spans="1:7">
      <c r="A1993" s="49"/>
      <c r="B1993" s="172" t="s">
        <v>1089</v>
      </c>
      <c r="C1993" s="50"/>
      <c r="D1993" s="638"/>
      <c r="E1993" s="153"/>
      <c r="F1993" s="62"/>
      <c r="G1993" s="63"/>
    </row>
    <row r="1994" spans="1:7">
      <c r="A1994" s="49"/>
      <c r="B1994" s="349" t="s">
        <v>1090</v>
      </c>
      <c r="C1994" s="50"/>
      <c r="D1994" s="638"/>
      <c r="E1994" s="153"/>
      <c r="F1994" s="62"/>
      <c r="G1994" s="63"/>
    </row>
    <row r="1995" spans="1:7" ht="25.5">
      <c r="A1995" s="49"/>
      <c r="B1995" s="172" t="s">
        <v>1077</v>
      </c>
      <c r="C1995" s="50"/>
      <c r="D1995" s="638"/>
      <c r="E1995" s="153"/>
      <c r="F1995" s="62"/>
      <c r="G1995" s="63"/>
    </row>
    <row r="1996" spans="1:7" ht="51">
      <c r="A1996" s="49"/>
      <c r="B1996" s="172" t="s">
        <v>1091</v>
      </c>
      <c r="C1996" s="50"/>
      <c r="D1996" s="638"/>
      <c r="E1996" s="153"/>
      <c r="F1996" s="62"/>
      <c r="G1996" s="63"/>
    </row>
    <row r="1997" spans="1:7">
      <c r="A1997" s="49"/>
      <c r="B1997" s="99"/>
      <c r="C1997" s="14"/>
      <c r="D1997" s="416"/>
      <c r="E1997" s="263"/>
      <c r="F1997" s="161"/>
    </row>
    <row r="1998" spans="1:7" ht="38.25">
      <c r="A1998" s="49"/>
      <c r="B1998" s="111" t="s">
        <v>1092</v>
      </c>
      <c r="C1998" s="14"/>
      <c r="D1998" s="416"/>
      <c r="E1998" s="263"/>
      <c r="F1998" s="161"/>
    </row>
    <row r="1999" spans="1:7" ht="25.5">
      <c r="A1999" s="49"/>
      <c r="B1999" s="111" t="s">
        <v>1093</v>
      </c>
      <c r="C1999" s="16" t="s">
        <v>83</v>
      </c>
      <c r="D1999" s="100">
        <v>145</v>
      </c>
      <c r="E1999" s="263"/>
      <c r="F1999" s="161"/>
    </row>
    <row r="2000" spans="1:7">
      <c r="B2000" s="215"/>
      <c r="D2000" s="230"/>
      <c r="E2000" s="219"/>
      <c r="F2000" s="219"/>
    </row>
    <row r="2001" spans="1:31">
      <c r="A2001" s="49"/>
      <c r="B2001" s="97"/>
      <c r="C2001" s="50"/>
      <c r="D2001" s="94"/>
      <c r="E2001" s="153"/>
      <c r="F2001" s="157"/>
      <c r="G2001" s="400"/>
      <c r="H2001" s="170"/>
      <c r="I2001" s="170"/>
      <c r="J2001" s="170"/>
      <c r="K2001" s="170"/>
      <c r="L2001" s="170"/>
      <c r="M2001" s="170"/>
      <c r="N2001" s="170"/>
      <c r="O2001" s="170"/>
      <c r="P2001" s="170"/>
      <c r="Q2001" s="170"/>
      <c r="R2001" s="170"/>
      <c r="S2001" s="170"/>
      <c r="T2001" s="170"/>
      <c r="U2001" s="170"/>
      <c r="V2001" s="170"/>
      <c r="W2001" s="170"/>
      <c r="X2001" s="170"/>
      <c r="Y2001" s="170"/>
      <c r="Z2001" s="170"/>
      <c r="AA2001" s="170"/>
      <c r="AB2001" s="170"/>
      <c r="AC2001" s="170"/>
      <c r="AD2001" s="170"/>
      <c r="AE2001" s="170"/>
    </row>
    <row r="2002" spans="1:31" ht="63.75">
      <c r="A2002" s="49">
        <v>2</v>
      </c>
      <c r="B2002" s="111" t="s">
        <v>1094</v>
      </c>
      <c r="C2002" s="14"/>
      <c r="D2002" s="416"/>
      <c r="E2002" s="161"/>
      <c r="F2002" s="161"/>
    </row>
    <row r="2003" spans="1:31" ht="63.75">
      <c r="A2003" s="49"/>
      <c r="B2003" s="111" t="s">
        <v>1095</v>
      </c>
      <c r="C2003" s="14"/>
      <c r="D2003" s="416"/>
      <c r="E2003" s="161"/>
      <c r="F2003" s="161"/>
    </row>
    <row r="2004" spans="1:31" ht="25.5">
      <c r="A2004" s="49"/>
      <c r="B2004" s="111" t="s">
        <v>1096</v>
      </c>
      <c r="C2004" s="14"/>
      <c r="D2004" s="416"/>
      <c r="E2004" s="161"/>
      <c r="F2004" s="161"/>
    </row>
    <row r="2005" spans="1:31">
      <c r="A2005" s="296"/>
      <c r="B2005" s="346"/>
      <c r="C2005" s="14"/>
      <c r="D2005" s="416"/>
      <c r="E2005" s="161"/>
      <c r="F2005" s="161"/>
    </row>
    <row r="2006" spans="1:31" ht="38.25">
      <c r="A2006" s="145" t="s">
        <v>63</v>
      </c>
      <c r="B2006" s="111" t="s">
        <v>1097</v>
      </c>
      <c r="C2006" s="14"/>
      <c r="D2006" s="329"/>
      <c r="E2006" s="336"/>
      <c r="F2006" s="336"/>
    </row>
    <row r="2007" spans="1:31">
      <c r="A2007" s="49"/>
      <c r="B2007" s="346" t="s">
        <v>1098</v>
      </c>
      <c r="C2007" s="16" t="s">
        <v>81</v>
      </c>
      <c r="D2007" s="100">
        <v>71</v>
      </c>
      <c r="E2007" s="336"/>
      <c r="F2007" s="336"/>
    </row>
    <row r="2008" spans="1:31">
      <c r="A2008" s="49"/>
      <c r="B2008" s="346"/>
      <c r="C2008" s="333"/>
      <c r="D2008" s="329"/>
      <c r="E2008" s="336"/>
      <c r="F2008" s="336"/>
    </row>
    <row r="2009" spans="1:31" ht="51">
      <c r="A2009" s="145" t="s">
        <v>63</v>
      </c>
      <c r="B2009" s="346" t="s">
        <v>1099</v>
      </c>
      <c r="C2009" s="14"/>
      <c r="D2009" s="329"/>
      <c r="E2009" s="336"/>
      <c r="F2009" s="336"/>
    </row>
    <row r="2010" spans="1:31">
      <c r="A2010" s="49"/>
      <c r="B2010" s="346" t="s">
        <v>1098</v>
      </c>
      <c r="C2010" s="16" t="s">
        <v>81</v>
      </c>
      <c r="D2010" s="100">
        <v>71</v>
      </c>
      <c r="E2010" s="336"/>
      <c r="F2010" s="336"/>
    </row>
    <row r="2011" spans="1:31">
      <c r="A2011" s="49"/>
      <c r="B2011" s="346"/>
      <c r="C2011" s="16"/>
      <c r="D2011" s="100"/>
      <c r="E2011" s="336"/>
      <c r="F2011" s="336"/>
    </row>
    <row r="2012" spans="1:31" ht="38.25">
      <c r="A2012" s="145" t="s">
        <v>63</v>
      </c>
      <c r="B2012" s="346" t="s">
        <v>1100</v>
      </c>
      <c r="C2012" s="14"/>
      <c r="D2012" s="100"/>
      <c r="E2012" s="161"/>
      <c r="F2012" s="161"/>
    </row>
    <row r="2013" spans="1:31">
      <c r="A2013" s="49"/>
      <c r="B2013" s="346" t="s">
        <v>1098</v>
      </c>
      <c r="C2013" s="16" t="s">
        <v>81</v>
      </c>
      <c r="D2013" s="100">
        <v>71</v>
      </c>
      <c r="E2013" s="336"/>
      <c r="F2013" s="336"/>
    </row>
    <row r="2014" spans="1:31">
      <c r="A2014" s="49"/>
      <c r="B2014" s="346"/>
      <c r="C2014" s="16"/>
      <c r="D2014" s="100"/>
      <c r="E2014" s="336"/>
      <c r="F2014" s="336"/>
    </row>
    <row r="2015" spans="1:31" ht="38.25">
      <c r="A2015" s="145" t="s">
        <v>63</v>
      </c>
      <c r="B2015" s="346" t="s">
        <v>1101</v>
      </c>
      <c r="C2015" s="14"/>
      <c r="D2015" s="100"/>
      <c r="E2015" s="161"/>
      <c r="F2015" s="161"/>
    </row>
    <row r="2016" spans="1:31">
      <c r="A2016" s="49"/>
      <c r="B2016" s="346" t="s">
        <v>1098</v>
      </c>
      <c r="C2016" s="16" t="s">
        <v>81</v>
      </c>
      <c r="D2016" s="100">
        <v>25</v>
      </c>
      <c r="E2016" s="336"/>
      <c r="F2016" s="336"/>
    </row>
    <row r="2017" spans="1:6">
      <c r="A2017" s="296"/>
      <c r="B2017" s="346"/>
      <c r="C2017" s="14"/>
      <c r="D2017" s="416"/>
      <c r="E2017" s="161"/>
      <c r="F2017" s="161"/>
    </row>
    <row r="2018" spans="1:6" ht="25.5">
      <c r="A2018" s="49">
        <v>3</v>
      </c>
      <c r="B2018" s="346" t="s">
        <v>1102</v>
      </c>
      <c r="C2018" s="14"/>
      <c r="D2018" s="416"/>
      <c r="E2018" s="161"/>
      <c r="F2018" s="161"/>
    </row>
    <row r="2019" spans="1:6" ht="51">
      <c r="A2019" s="49"/>
      <c r="B2019" s="346" t="s">
        <v>1103</v>
      </c>
      <c r="C2019" s="14"/>
      <c r="D2019" s="416"/>
      <c r="E2019" s="161"/>
      <c r="F2019" s="161"/>
    </row>
    <row r="2020" spans="1:6" ht="51">
      <c r="A2020" s="49"/>
      <c r="B2020" s="346" t="s">
        <v>1104</v>
      </c>
      <c r="C2020" s="14"/>
      <c r="D2020" s="416"/>
      <c r="E2020" s="161"/>
      <c r="F2020" s="161"/>
    </row>
    <row r="2021" spans="1:6" ht="51">
      <c r="A2021" s="49"/>
      <c r="B2021" s="346" t="s">
        <v>1105</v>
      </c>
      <c r="C2021" s="14"/>
      <c r="D2021" s="416"/>
      <c r="E2021" s="161"/>
      <c r="F2021" s="161"/>
    </row>
    <row r="2022" spans="1:6">
      <c r="A2022" s="145" t="s">
        <v>63</v>
      </c>
      <c r="B2022" s="346" t="s">
        <v>1106</v>
      </c>
      <c r="C2022" s="16" t="s">
        <v>83</v>
      </c>
      <c r="D2022" s="100">
        <v>270</v>
      </c>
      <c r="E2022" s="161"/>
      <c r="F2022" s="161"/>
    </row>
    <row r="2023" spans="1:6">
      <c r="A2023" s="145" t="s">
        <v>63</v>
      </c>
      <c r="B2023" s="346" t="s">
        <v>1107</v>
      </c>
      <c r="C2023" s="16" t="s">
        <v>81</v>
      </c>
      <c r="D2023" s="100">
        <v>170</v>
      </c>
      <c r="E2023" s="161"/>
      <c r="F2023" s="161"/>
    </row>
    <row r="2024" spans="1:6">
      <c r="A2024" s="145"/>
      <c r="B2024" s="346"/>
      <c r="C2024" s="16"/>
      <c r="D2024" s="100"/>
      <c r="E2024" s="161"/>
      <c r="F2024" s="161"/>
    </row>
    <row r="2025" spans="1:6" ht="38.25">
      <c r="A2025" s="49">
        <v>4</v>
      </c>
      <c r="B2025" s="111" t="s">
        <v>1108</v>
      </c>
      <c r="C2025" s="14"/>
      <c r="D2025" s="100"/>
      <c r="E2025" s="161"/>
      <c r="F2025" s="161"/>
    </row>
    <row r="2026" spans="1:6" ht="51">
      <c r="A2026" s="49"/>
      <c r="B2026" s="346" t="s">
        <v>1109</v>
      </c>
      <c r="C2026" s="14"/>
      <c r="D2026" s="100"/>
      <c r="E2026" s="161"/>
      <c r="F2026" s="161"/>
    </row>
    <row r="2027" spans="1:6">
      <c r="A2027" s="49"/>
      <c r="B2027" s="346" t="s">
        <v>1110</v>
      </c>
      <c r="C2027" s="14"/>
      <c r="D2027" s="100"/>
      <c r="E2027" s="161"/>
      <c r="F2027" s="161"/>
    </row>
    <row r="2028" spans="1:6">
      <c r="A2028" s="49"/>
      <c r="B2028" s="346" t="s">
        <v>165</v>
      </c>
      <c r="C2028" s="16" t="s">
        <v>83</v>
      </c>
      <c r="D2028" s="100">
        <v>270</v>
      </c>
      <c r="E2028" s="161"/>
      <c r="F2028" s="161"/>
    </row>
    <row r="2029" spans="1:6">
      <c r="A2029" s="296"/>
      <c r="B2029" s="346"/>
      <c r="C2029" s="14"/>
      <c r="D2029" s="416"/>
      <c r="E2029" s="161"/>
      <c r="F2029" s="161"/>
    </row>
    <row r="2030" spans="1:6" ht="63.75">
      <c r="A2030" s="49">
        <v>5</v>
      </c>
      <c r="B2030" s="346" t="s">
        <v>1111</v>
      </c>
      <c r="C2030" s="14"/>
      <c r="D2030" s="416"/>
      <c r="E2030" s="161"/>
      <c r="F2030" s="161"/>
    </row>
    <row r="2031" spans="1:6" ht="51">
      <c r="A2031" s="49"/>
      <c r="B2031" s="346" t="s">
        <v>1112</v>
      </c>
      <c r="C2031" s="14"/>
      <c r="D2031" s="416"/>
      <c r="E2031" s="161"/>
      <c r="F2031" s="161"/>
    </row>
    <row r="2032" spans="1:6">
      <c r="A2032" s="49"/>
      <c r="B2032" s="346" t="s">
        <v>1113</v>
      </c>
      <c r="C2032" s="14"/>
      <c r="D2032" s="416"/>
      <c r="E2032" s="161"/>
      <c r="F2032" s="161"/>
    </row>
    <row r="2033" spans="1:6">
      <c r="A2033" s="145" t="s">
        <v>63</v>
      </c>
      <c r="B2033" s="346" t="s">
        <v>1114</v>
      </c>
      <c r="C2033" s="14"/>
      <c r="D2033" s="416"/>
      <c r="E2033" s="161"/>
      <c r="F2033" s="161"/>
    </row>
    <row r="2034" spans="1:6" ht="25.5">
      <c r="A2034" s="145" t="s">
        <v>63</v>
      </c>
      <c r="B2034" s="111" t="s">
        <v>1115</v>
      </c>
      <c r="C2034" s="14"/>
      <c r="D2034" s="416"/>
      <c r="E2034" s="161"/>
      <c r="F2034" s="161"/>
    </row>
    <row r="2035" spans="1:6" ht="38.25">
      <c r="A2035" s="145" t="s">
        <v>63</v>
      </c>
      <c r="B2035" s="346" t="s">
        <v>1116</v>
      </c>
      <c r="C2035" s="14"/>
      <c r="D2035" s="416"/>
      <c r="E2035" s="161"/>
      <c r="F2035" s="161"/>
    </row>
    <row r="2036" spans="1:6" ht="51">
      <c r="A2036" s="145" t="s">
        <v>63</v>
      </c>
      <c r="B2036" s="111" t="s">
        <v>1117</v>
      </c>
      <c r="C2036" s="14"/>
      <c r="D2036" s="416"/>
      <c r="E2036" s="161"/>
      <c r="F2036" s="161"/>
    </row>
    <row r="2037" spans="1:6">
      <c r="A2037" s="145" t="s">
        <v>63</v>
      </c>
      <c r="B2037" s="346" t="s">
        <v>1118</v>
      </c>
      <c r="C2037" s="14"/>
      <c r="D2037" s="416"/>
      <c r="E2037" s="161"/>
      <c r="F2037" s="161"/>
    </row>
    <row r="2038" spans="1:6" ht="63.75">
      <c r="A2038" s="49"/>
      <c r="B2038" s="111" t="s">
        <v>1119</v>
      </c>
      <c r="C2038" s="14"/>
      <c r="D2038" s="416"/>
      <c r="E2038" s="161"/>
      <c r="F2038" s="161"/>
    </row>
    <row r="2039" spans="1:6" ht="38.25">
      <c r="A2039" s="49"/>
      <c r="B2039" s="346" t="s">
        <v>1120</v>
      </c>
      <c r="C2039" s="16" t="s">
        <v>83</v>
      </c>
      <c r="D2039" s="100">
        <v>530</v>
      </c>
      <c r="E2039" s="161"/>
      <c r="F2039" s="161"/>
    </row>
    <row r="2040" spans="1:6">
      <c r="A2040" s="49"/>
      <c r="B2040" s="346"/>
      <c r="C2040" s="14"/>
      <c r="D2040" s="416"/>
      <c r="E2040" s="161"/>
      <c r="F2040" s="161"/>
    </row>
    <row r="2041" spans="1:6" ht="63.75">
      <c r="A2041" s="49">
        <v>6</v>
      </c>
      <c r="B2041" s="346" t="s">
        <v>1121</v>
      </c>
      <c r="C2041" s="14"/>
      <c r="D2041" s="416"/>
      <c r="E2041" s="161"/>
      <c r="F2041" s="161"/>
    </row>
    <row r="2042" spans="1:6" ht="25.5">
      <c r="A2042" s="49"/>
      <c r="B2042" s="111" t="s">
        <v>1122</v>
      </c>
      <c r="C2042" s="16" t="s">
        <v>83</v>
      </c>
      <c r="D2042" s="100">
        <v>165</v>
      </c>
      <c r="E2042" s="161"/>
      <c r="F2042" s="161"/>
    </row>
    <row r="2043" spans="1:6">
      <c r="A2043" s="49"/>
      <c r="B2043" s="346"/>
      <c r="C2043" s="14"/>
      <c r="D2043" s="416"/>
      <c r="E2043" s="161"/>
      <c r="F2043" s="161"/>
    </row>
    <row r="2044" spans="1:6" ht="51">
      <c r="A2044" s="49">
        <v>7</v>
      </c>
      <c r="B2044" s="111" t="s">
        <v>1123</v>
      </c>
      <c r="C2044" s="14"/>
      <c r="D2044" s="416"/>
      <c r="E2044" s="161"/>
      <c r="F2044" s="161"/>
    </row>
    <row r="2045" spans="1:6" ht="25.5">
      <c r="A2045" s="49"/>
      <c r="B2045" s="111" t="s">
        <v>1122</v>
      </c>
      <c r="C2045" s="16" t="s">
        <v>83</v>
      </c>
      <c r="D2045" s="100">
        <v>130</v>
      </c>
      <c r="E2045" s="161"/>
      <c r="F2045" s="161"/>
    </row>
    <row r="2046" spans="1:6">
      <c r="A2046" s="49"/>
      <c r="B2046" s="111"/>
      <c r="C2046" s="16"/>
      <c r="D2046" s="100"/>
      <c r="E2046" s="161"/>
      <c r="F2046" s="161"/>
    </row>
    <row r="2047" spans="1:6" ht="76.5">
      <c r="A2047" s="49">
        <v>8</v>
      </c>
      <c r="B2047" s="346" t="s">
        <v>1124</v>
      </c>
      <c r="C2047" s="14"/>
      <c r="D2047" s="416"/>
      <c r="E2047" s="161"/>
      <c r="F2047" s="161"/>
    </row>
    <row r="2048" spans="1:6">
      <c r="A2048" s="49"/>
      <c r="B2048" s="346" t="s">
        <v>1125</v>
      </c>
      <c r="C2048" s="16" t="s">
        <v>83</v>
      </c>
      <c r="D2048" s="100">
        <v>12</v>
      </c>
      <c r="E2048" s="161"/>
      <c r="F2048" s="161"/>
    </row>
    <row r="2049" spans="1:6">
      <c r="A2049" s="49"/>
      <c r="B2049" s="346"/>
      <c r="C2049" s="14"/>
      <c r="D2049" s="416"/>
      <c r="E2049" s="161"/>
      <c r="F2049" s="161"/>
    </row>
    <row r="2050" spans="1:6" ht="25.5">
      <c r="A2050" s="49">
        <v>9</v>
      </c>
      <c r="B2050" s="346" t="s">
        <v>1126</v>
      </c>
      <c r="C2050" s="14"/>
      <c r="D2050" s="416"/>
      <c r="E2050" s="161"/>
      <c r="F2050" s="161"/>
    </row>
    <row r="2051" spans="1:6" ht="38.25">
      <c r="A2051" s="49"/>
      <c r="B2051" s="262" t="s">
        <v>1127</v>
      </c>
      <c r="C2051" s="14"/>
      <c r="D2051" s="416"/>
      <c r="E2051" s="161"/>
      <c r="F2051" s="161"/>
    </row>
    <row r="2052" spans="1:6" ht="25.5">
      <c r="A2052" s="49"/>
      <c r="B2052" s="111" t="s">
        <v>1096</v>
      </c>
      <c r="C2052" s="14"/>
      <c r="D2052" s="416"/>
      <c r="E2052" s="161"/>
      <c r="F2052" s="161"/>
    </row>
    <row r="2053" spans="1:6">
      <c r="A2053" s="49"/>
      <c r="B2053" s="346" t="s">
        <v>1128</v>
      </c>
      <c r="C2053" s="333"/>
      <c r="D2053" s="416"/>
      <c r="E2053" s="161"/>
      <c r="F2053" s="161"/>
    </row>
    <row r="2054" spans="1:6">
      <c r="A2054" s="49"/>
      <c r="B2054" s="346" t="s">
        <v>1098</v>
      </c>
      <c r="C2054" s="16" t="s">
        <v>81</v>
      </c>
      <c r="D2054" s="100">
        <v>217</v>
      </c>
      <c r="E2054" s="336"/>
      <c r="F2054" s="336"/>
    </row>
    <row r="2055" spans="1:6">
      <c r="A2055" s="49"/>
      <c r="B2055" s="346"/>
      <c r="C2055" s="16"/>
      <c r="D2055" s="100"/>
      <c r="E2055" s="336"/>
      <c r="F2055" s="336"/>
    </row>
    <row r="2056" spans="1:6">
      <c r="A2056" s="296"/>
      <c r="B2056" s="297"/>
      <c r="C2056" s="14"/>
      <c r="D2056" s="416"/>
      <c r="E2056" s="161"/>
      <c r="F2056" s="161"/>
    </row>
    <row r="2057" spans="1:6">
      <c r="A2057" s="359" t="s">
        <v>1129</v>
      </c>
      <c r="B2057" s="360"/>
      <c r="C2057" s="340"/>
      <c r="D2057" s="341"/>
      <c r="E2057" s="342"/>
      <c r="F2057" s="343"/>
    </row>
    <row r="2058" spans="1:6">
      <c r="A2058" s="296"/>
      <c r="B2058" s="297"/>
      <c r="C2058" s="14"/>
      <c r="D2058" s="416"/>
      <c r="E2058" s="334"/>
      <c r="F2058" s="334"/>
    </row>
    <row r="2059" spans="1:6">
      <c r="A2059" s="328"/>
      <c r="B2059" s="297"/>
      <c r="C2059" s="14"/>
      <c r="D2059" s="416"/>
      <c r="E2059" s="334"/>
      <c r="F2059" s="334"/>
    </row>
    <row r="2060" spans="1:6">
      <c r="A2060" s="71"/>
      <c r="B2060" s="335" t="s">
        <v>1130</v>
      </c>
      <c r="C2060" s="14"/>
      <c r="D2060" s="416"/>
      <c r="E2060" s="334"/>
      <c r="F2060" s="334"/>
    </row>
    <row r="2061" spans="1:6">
      <c r="A2061" s="71"/>
      <c r="B2061" s="335"/>
      <c r="C2061" s="14"/>
      <c r="D2061" s="416"/>
      <c r="E2061" s="334"/>
      <c r="F2061" s="334"/>
    </row>
    <row r="2062" spans="1:6">
      <c r="A2062" s="71"/>
      <c r="B2062" s="350" t="s">
        <v>1131</v>
      </c>
      <c r="C2062" s="14"/>
      <c r="D2062" s="416"/>
      <c r="E2062" s="334"/>
      <c r="F2062" s="334"/>
    </row>
    <row r="2063" spans="1:6">
      <c r="A2063" s="328"/>
      <c r="B2063" s="297"/>
      <c r="C2063" s="14"/>
      <c r="D2063" s="416"/>
      <c r="E2063" s="334"/>
      <c r="F2063" s="334"/>
    </row>
    <row r="2064" spans="1:6" ht="51">
      <c r="A2064" s="71"/>
      <c r="B2064" s="351" t="s">
        <v>1132</v>
      </c>
      <c r="C2064" s="158"/>
      <c r="D2064" s="416"/>
      <c r="E2064" s="158"/>
      <c r="F2064" s="158"/>
    </row>
    <row r="2065" spans="1:6" ht="76.5">
      <c r="A2065" s="71"/>
      <c r="B2065" s="332" t="s">
        <v>1133</v>
      </c>
      <c r="C2065" s="158"/>
      <c r="D2065" s="416"/>
      <c r="E2065" s="158"/>
      <c r="F2065" s="158"/>
    </row>
    <row r="2066" spans="1:6" ht="63.75">
      <c r="A2066" s="71"/>
      <c r="B2066" s="332" t="s">
        <v>1134</v>
      </c>
      <c r="C2066" s="158"/>
      <c r="D2066" s="416"/>
      <c r="E2066" s="158"/>
      <c r="F2066" s="158"/>
    </row>
    <row r="2067" spans="1:6" ht="25.5">
      <c r="A2067" s="71"/>
      <c r="B2067" s="332" t="s">
        <v>1135</v>
      </c>
      <c r="C2067" s="158"/>
      <c r="D2067" s="416"/>
      <c r="E2067" s="158"/>
      <c r="F2067" s="158"/>
    </row>
    <row r="2068" spans="1:6" ht="38.25">
      <c r="A2068" s="71"/>
      <c r="B2068" s="332" t="s">
        <v>1136</v>
      </c>
      <c r="C2068" s="158"/>
      <c r="D2068" s="416"/>
      <c r="E2068" s="158"/>
      <c r="F2068" s="158"/>
    </row>
    <row r="2069" spans="1:6" ht="38.25">
      <c r="A2069" s="71"/>
      <c r="B2069" s="332" t="s">
        <v>1137</v>
      </c>
      <c r="C2069" s="158"/>
      <c r="D2069" s="416"/>
      <c r="E2069" s="158"/>
      <c r="F2069" s="158"/>
    </row>
    <row r="2070" spans="1:6" ht="63.75">
      <c r="A2070" s="71"/>
      <c r="B2070" s="332" t="s">
        <v>1138</v>
      </c>
      <c r="C2070" s="158"/>
      <c r="D2070" s="416"/>
      <c r="E2070" s="158"/>
      <c r="F2070" s="158"/>
    </row>
    <row r="2071" spans="1:6" ht="38.25">
      <c r="A2071" s="71"/>
      <c r="B2071" s="332" t="s">
        <v>1139</v>
      </c>
      <c r="C2071" s="158"/>
      <c r="D2071" s="416"/>
      <c r="E2071" s="158"/>
      <c r="F2071" s="158"/>
    </row>
    <row r="2072" spans="1:6">
      <c r="A2072" s="71"/>
      <c r="B2072" s="111"/>
      <c r="C2072" s="21"/>
      <c r="D2072" s="352"/>
      <c r="E2072" s="21"/>
      <c r="F2072" s="21"/>
    </row>
    <row r="2073" spans="1:6">
      <c r="A2073" s="71"/>
      <c r="B2073" s="297" t="s">
        <v>1140</v>
      </c>
      <c r="C2073" s="14"/>
      <c r="D2073" s="416"/>
      <c r="E2073" s="334"/>
      <c r="F2073" s="334"/>
    </row>
    <row r="2074" spans="1:6">
      <c r="A2074" s="71"/>
      <c r="B2074" s="297" t="s">
        <v>1498</v>
      </c>
      <c r="C2074" s="14"/>
      <c r="D2074" s="416"/>
      <c r="E2074" s="334"/>
      <c r="F2074" s="334"/>
    </row>
    <row r="2075" spans="1:6">
      <c r="A2075" s="71"/>
      <c r="B2075" s="297" t="s">
        <v>1499</v>
      </c>
      <c r="C2075" s="14"/>
      <c r="D2075" s="416"/>
      <c r="E2075" s="334"/>
      <c r="F2075" s="334"/>
    </row>
    <row r="2076" spans="1:6">
      <c r="A2076" s="71"/>
      <c r="B2076" s="297"/>
      <c r="C2076" s="14"/>
      <c r="D2076" s="416"/>
      <c r="E2076" s="334"/>
      <c r="F2076" s="334"/>
    </row>
    <row r="2077" spans="1:6">
      <c r="A2077" s="71"/>
      <c r="B2077" s="297" t="s">
        <v>1143</v>
      </c>
      <c r="C2077" s="14"/>
      <c r="D2077" s="416"/>
      <c r="E2077" s="334"/>
      <c r="F2077" s="334"/>
    </row>
    <row r="2078" spans="1:6">
      <c r="A2078" s="71"/>
      <c r="B2078" s="297" t="s">
        <v>1500</v>
      </c>
      <c r="C2078" s="14"/>
      <c r="D2078" s="416"/>
      <c r="E2078" s="334"/>
      <c r="F2078" s="334"/>
    </row>
    <row r="2079" spans="1:6">
      <c r="A2079" s="71"/>
      <c r="B2079" s="297" t="s">
        <v>1501</v>
      </c>
      <c r="C2079" s="14"/>
      <c r="D2079" s="416"/>
      <c r="E2079" s="334"/>
      <c r="F2079" s="334"/>
    </row>
    <row r="2080" spans="1:6">
      <c r="A2080" s="328"/>
      <c r="B2080" s="297"/>
      <c r="C2080" s="14"/>
      <c r="D2080" s="416"/>
      <c r="E2080" s="334"/>
      <c r="F2080" s="334"/>
    </row>
    <row r="2081" spans="1:6">
      <c r="A2081" s="71"/>
      <c r="B2081" s="335" t="s">
        <v>1146</v>
      </c>
      <c r="C2081" s="333"/>
      <c r="D2081" s="416"/>
      <c r="E2081" s="158"/>
      <c r="F2081" s="158"/>
    </row>
    <row r="2082" spans="1:6">
      <c r="A2082" s="328"/>
      <c r="B2082" s="297"/>
      <c r="C2082" s="333"/>
      <c r="D2082" s="416"/>
      <c r="E2082" s="158"/>
      <c r="F2082" s="158"/>
    </row>
    <row r="2083" spans="1:6" ht="51">
      <c r="A2083" s="71"/>
      <c r="B2083" s="332" t="s">
        <v>1201</v>
      </c>
      <c r="C2083" s="158"/>
      <c r="D2083" s="416"/>
      <c r="E2083" s="158"/>
      <c r="F2083" s="158"/>
    </row>
    <row r="2084" spans="1:6" ht="51">
      <c r="A2084" s="71"/>
      <c r="B2084" s="332" t="s">
        <v>1147</v>
      </c>
      <c r="C2084" s="158"/>
      <c r="D2084" s="416"/>
      <c r="E2084" s="158"/>
      <c r="F2084" s="158"/>
    </row>
    <row r="2085" spans="1:6">
      <c r="A2085" s="71"/>
      <c r="B2085" s="297" t="s">
        <v>1148</v>
      </c>
      <c r="C2085" s="353"/>
      <c r="D2085" s="354"/>
      <c r="E2085" s="353"/>
      <c r="F2085" s="353"/>
    </row>
    <row r="2086" spans="1:6" ht="63.75">
      <c r="A2086" s="71"/>
      <c r="B2086" s="332" t="s">
        <v>1502</v>
      </c>
      <c r="C2086" s="158"/>
      <c r="D2086" s="416"/>
      <c r="E2086" s="158"/>
      <c r="F2086" s="158"/>
    </row>
    <row r="2087" spans="1:6" ht="51">
      <c r="A2087" s="71"/>
      <c r="B2087" s="332" t="s">
        <v>1503</v>
      </c>
      <c r="C2087" s="158"/>
      <c r="D2087" s="416"/>
      <c r="E2087" s="158"/>
      <c r="F2087" s="158"/>
    </row>
    <row r="2088" spans="1:6" ht="38.25">
      <c r="A2088" s="71"/>
      <c r="B2088" s="332" t="s">
        <v>1504</v>
      </c>
      <c r="C2088" s="158"/>
      <c r="D2088" s="416"/>
      <c r="E2088" s="158"/>
      <c r="F2088" s="158"/>
    </row>
    <row r="2089" spans="1:6" ht="38.25">
      <c r="A2089" s="71"/>
      <c r="B2089" s="332" t="s">
        <v>1505</v>
      </c>
      <c r="C2089" s="158"/>
      <c r="D2089" s="416"/>
      <c r="E2089" s="158"/>
      <c r="F2089" s="158"/>
    </row>
    <row r="2090" spans="1:6" ht="38.25">
      <c r="A2090" s="71"/>
      <c r="B2090" s="332" t="s">
        <v>1506</v>
      </c>
      <c r="C2090" s="158"/>
      <c r="D2090" s="416"/>
      <c r="E2090" s="158"/>
      <c r="F2090" s="158"/>
    </row>
    <row r="2091" spans="1:6" ht="63.75">
      <c r="A2091" s="71"/>
      <c r="B2091" s="332" t="s">
        <v>1507</v>
      </c>
      <c r="C2091" s="158"/>
      <c r="D2091" s="416"/>
      <c r="E2091" s="158"/>
      <c r="F2091" s="158"/>
    </row>
    <row r="2092" spans="1:6" ht="51">
      <c r="A2092" s="71"/>
      <c r="B2092" s="332" t="s">
        <v>1508</v>
      </c>
      <c r="C2092" s="158"/>
      <c r="D2092" s="416"/>
      <c r="E2092" s="158"/>
      <c r="F2092" s="158"/>
    </row>
    <row r="2093" spans="1:6" ht="63.75">
      <c r="A2093" s="71"/>
      <c r="B2093" s="332" t="s">
        <v>1509</v>
      </c>
      <c r="C2093" s="158"/>
      <c r="D2093" s="416"/>
      <c r="E2093" s="158"/>
      <c r="F2093" s="158"/>
    </row>
    <row r="2094" spans="1:6" ht="51">
      <c r="A2094" s="71"/>
      <c r="B2094" s="332" t="s">
        <v>1510</v>
      </c>
      <c r="C2094" s="158"/>
      <c r="D2094" s="416"/>
      <c r="E2094" s="158"/>
      <c r="F2094" s="158"/>
    </row>
    <row r="2095" spans="1:6" ht="51">
      <c r="A2095" s="71"/>
      <c r="B2095" s="332" t="s">
        <v>1511</v>
      </c>
      <c r="C2095" s="158"/>
      <c r="D2095" s="416"/>
      <c r="E2095" s="158"/>
      <c r="F2095" s="158"/>
    </row>
    <row r="2096" spans="1:6" ht="51">
      <c r="A2096" s="71"/>
      <c r="B2096" s="332" t="s">
        <v>1512</v>
      </c>
      <c r="C2096" s="158"/>
      <c r="D2096" s="416"/>
      <c r="E2096" s="158"/>
      <c r="F2096" s="158"/>
    </row>
    <row r="2097" spans="1:6">
      <c r="A2097" s="71"/>
      <c r="B2097" s="297"/>
      <c r="C2097" s="330"/>
      <c r="D2097" s="329"/>
      <c r="E2097" s="331"/>
      <c r="F2097" s="331"/>
    </row>
    <row r="2098" spans="1:6">
      <c r="A2098" s="71"/>
      <c r="B2098" s="332" t="s">
        <v>999</v>
      </c>
      <c r="C2098" s="158"/>
      <c r="D2098" s="416"/>
      <c r="E2098" s="158"/>
      <c r="F2098" s="158"/>
    </row>
    <row r="2099" spans="1:6" ht="114.75">
      <c r="A2099" s="71"/>
      <c r="B2099" s="158" t="s">
        <v>1160</v>
      </c>
      <c r="C2099" s="158"/>
      <c r="D2099" s="416"/>
      <c r="E2099" s="158"/>
      <c r="F2099" s="158"/>
    </row>
    <row r="2100" spans="1:6">
      <c r="A2100" s="328"/>
      <c r="B2100" s="297"/>
      <c r="C2100" s="14"/>
      <c r="D2100" s="416"/>
      <c r="E2100" s="161"/>
      <c r="F2100" s="161"/>
    </row>
    <row r="2101" spans="1:6">
      <c r="B2101" s="215"/>
      <c r="D2101" s="230"/>
      <c r="E2101" s="219"/>
      <c r="F2101" s="219"/>
    </row>
    <row r="2102" spans="1:6" ht="38.25">
      <c r="A2102" s="49">
        <v>1</v>
      </c>
      <c r="B2102" s="346" t="s">
        <v>1161</v>
      </c>
      <c r="C2102" s="14"/>
      <c r="D2102" s="416"/>
      <c r="E2102" s="161"/>
      <c r="F2102" s="161"/>
    </row>
    <row r="2103" spans="1:6" ht="76.5">
      <c r="A2103" s="49"/>
      <c r="B2103" s="111" t="s">
        <v>1162</v>
      </c>
      <c r="C2103" s="14"/>
      <c r="D2103" s="416"/>
      <c r="E2103" s="161"/>
      <c r="F2103" s="161"/>
    </row>
    <row r="2104" spans="1:6" ht="38.25">
      <c r="A2104" s="49"/>
      <c r="B2104" s="346" t="s">
        <v>1163</v>
      </c>
      <c r="C2104" s="14"/>
      <c r="D2104" s="100"/>
      <c r="E2104" s="161"/>
      <c r="F2104" s="161"/>
    </row>
    <row r="2105" spans="1:6">
      <c r="A2105" s="49"/>
      <c r="B2105" s="346" t="s">
        <v>296</v>
      </c>
      <c r="C2105" s="16" t="s">
        <v>83</v>
      </c>
      <c r="D2105" s="118">
        <v>425</v>
      </c>
      <c r="E2105" s="161"/>
      <c r="F2105" s="161"/>
    </row>
    <row r="2106" spans="1:6">
      <c r="A2106" s="49"/>
      <c r="B2106" s="346"/>
      <c r="C2106" s="16"/>
      <c r="D2106" s="100"/>
      <c r="E2106" s="161"/>
      <c r="F2106" s="161"/>
    </row>
    <row r="2107" spans="1:6" ht="38.25">
      <c r="A2107" s="49">
        <v>2</v>
      </c>
      <c r="B2107" s="111" t="s">
        <v>1164</v>
      </c>
      <c r="C2107" s="16"/>
      <c r="D2107" s="100"/>
      <c r="E2107" s="161"/>
      <c r="F2107" s="161"/>
    </row>
    <row r="2108" spans="1:6" ht="38.25">
      <c r="A2108" s="49"/>
      <c r="B2108" s="346" t="s">
        <v>1163</v>
      </c>
      <c r="C2108" s="14"/>
      <c r="D2108" s="416"/>
      <c r="E2108" s="161"/>
      <c r="F2108" s="161"/>
    </row>
    <row r="2109" spans="1:6">
      <c r="A2109" s="49"/>
      <c r="B2109" s="346" t="s">
        <v>165</v>
      </c>
      <c r="C2109" s="16" t="s">
        <v>83</v>
      </c>
      <c r="D2109" s="118">
        <v>425</v>
      </c>
      <c r="E2109" s="161"/>
      <c r="F2109" s="161"/>
    </row>
    <row r="2110" spans="1:6">
      <c r="A2110" s="49"/>
      <c r="B2110" s="346"/>
      <c r="C2110" s="16"/>
      <c r="D2110" s="100"/>
      <c r="E2110" s="161"/>
      <c r="F2110" s="161"/>
    </row>
    <row r="2111" spans="1:6" ht="38.25">
      <c r="A2111" s="49">
        <v>3</v>
      </c>
      <c r="B2111" s="346" t="s">
        <v>1165</v>
      </c>
      <c r="C2111" s="14"/>
      <c r="D2111" s="100"/>
      <c r="E2111" s="161"/>
      <c r="F2111" s="161"/>
    </row>
    <row r="2112" spans="1:6" ht="38.25">
      <c r="A2112" s="49"/>
      <c r="B2112" s="346" t="s">
        <v>1163</v>
      </c>
      <c r="C2112" s="14"/>
      <c r="D2112" s="100"/>
      <c r="E2112" s="161"/>
      <c r="F2112" s="161"/>
    </row>
    <row r="2113" spans="1:30">
      <c r="A2113" s="49"/>
      <c r="B2113" s="346" t="s">
        <v>296</v>
      </c>
      <c r="C2113" s="16" t="s">
        <v>83</v>
      </c>
      <c r="D2113" s="100">
        <v>75</v>
      </c>
      <c r="E2113" s="161"/>
      <c r="F2113" s="161"/>
    </row>
    <row r="2114" spans="1:30">
      <c r="A2114" s="49"/>
      <c r="B2114" s="346"/>
      <c r="C2114" s="14"/>
      <c r="D2114" s="100"/>
      <c r="E2114" s="161"/>
      <c r="F2114" s="161"/>
    </row>
    <row r="2115" spans="1:30" ht="63.75">
      <c r="A2115" s="54">
        <v>4</v>
      </c>
      <c r="B2115" s="304" t="s">
        <v>1166</v>
      </c>
      <c r="C2115" s="60"/>
      <c r="D2115" s="94"/>
      <c r="E2115" s="62"/>
      <c r="F2115" s="62"/>
      <c r="G2115" s="361"/>
      <c r="H2115" s="148"/>
      <c r="I2115" s="148"/>
      <c r="J2115" s="148"/>
      <c r="K2115" s="148"/>
      <c r="L2115" s="148"/>
      <c r="M2115" s="148"/>
      <c r="N2115" s="148"/>
      <c r="O2115" s="148"/>
      <c r="P2115" s="148"/>
      <c r="Q2115" s="148"/>
      <c r="R2115" s="148"/>
      <c r="S2115" s="148"/>
      <c r="T2115" s="148"/>
      <c r="U2115" s="148"/>
      <c r="V2115" s="148"/>
      <c r="W2115" s="148"/>
      <c r="X2115" s="148"/>
      <c r="Y2115" s="148"/>
      <c r="Z2115" s="148"/>
      <c r="AA2115" s="148"/>
      <c r="AB2115" s="148"/>
      <c r="AC2115" s="148"/>
      <c r="AD2115" s="148"/>
    </row>
    <row r="2116" spans="1:30" ht="38.25">
      <c r="B2116" s="214" t="s">
        <v>1167</v>
      </c>
      <c r="C2116" s="119"/>
      <c r="D2116" s="118"/>
      <c r="E2116" s="355"/>
      <c r="F2116" s="355"/>
      <c r="G2116" s="401"/>
      <c r="H2116" s="43"/>
      <c r="I2116" s="43"/>
      <c r="J2116" s="43"/>
      <c r="K2116" s="43"/>
      <c r="L2116" s="43"/>
      <c r="M2116" s="43"/>
      <c r="N2116" s="43"/>
      <c r="O2116" s="43"/>
      <c r="P2116" s="43"/>
      <c r="Q2116" s="43"/>
      <c r="R2116" s="43"/>
      <c r="S2116" s="43"/>
      <c r="T2116" s="43"/>
      <c r="U2116" s="43"/>
      <c r="V2116" s="43"/>
      <c r="W2116" s="43"/>
    </row>
    <row r="2117" spans="1:30" ht="51">
      <c r="B2117" s="111" t="s">
        <v>1513</v>
      </c>
      <c r="D2117" s="118"/>
      <c r="E2117" s="62"/>
      <c r="F2117" s="62"/>
      <c r="G2117" s="361"/>
      <c r="H2117" s="148"/>
      <c r="I2117" s="148"/>
      <c r="J2117" s="148"/>
      <c r="K2117" s="148"/>
      <c r="L2117" s="148"/>
      <c r="M2117" s="148"/>
      <c r="N2117" s="148"/>
      <c r="O2117" s="148"/>
      <c r="P2117" s="148"/>
      <c r="Q2117" s="148"/>
      <c r="R2117" s="148"/>
      <c r="S2117" s="148"/>
      <c r="T2117" s="148"/>
      <c r="U2117" s="148"/>
      <c r="V2117" s="148"/>
    </row>
    <row r="2118" spans="1:30">
      <c r="B2118" s="111" t="s">
        <v>1169</v>
      </c>
      <c r="D2118" s="118"/>
      <c r="E2118" s="62"/>
      <c r="F2118" s="62"/>
      <c r="G2118" s="361"/>
      <c r="H2118" s="148"/>
      <c r="I2118" s="148"/>
      <c r="J2118" s="148"/>
      <c r="K2118" s="148"/>
      <c r="L2118" s="148"/>
      <c r="M2118" s="148"/>
      <c r="N2118" s="148"/>
      <c r="O2118" s="148"/>
      <c r="P2118" s="148"/>
      <c r="Q2118" s="148"/>
      <c r="R2118" s="148"/>
      <c r="S2118" s="148"/>
      <c r="T2118" s="148"/>
      <c r="U2118" s="148"/>
      <c r="V2118" s="148"/>
    </row>
    <row r="2119" spans="1:30">
      <c r="A2119" s="307" t="s">
        <v>63</v>
      </c>
      <c r="B2119" s="111" t="s">
        <v>1170</v>
      </c>
      <c r="D2119" s="118"/>
      <c r="E2119" s="62"/>
      <c r="F2119" s="62"/>
      <c r="G2119" s="361"/>
      <c r="H2119" s="148"/>
      <c r="I2119" s="148"/>
      <c r="J2119" s="148"/>
      <c r="K2119" s="148"/>
      <c r="L2119" s="148"/>
      <c r="M2119" s="148"/>
      <c r="N2119" s="148"/>
      <c r="O2119" s="148"/>
      <c r="P2119" s="148"/>
      <c r="Q2119" s="148"/>
      <c r="R2119" s="148"/>
      <c r="S2119" s="148"/>
      <c r="T2119" s="148"/>
      <c r="U2119" s="148"/>
      <c r="V2119" s="148"/>
    </row>
    <row r="2120" spans="1:30">
      <c r="A2120" s="307" t="s">
        <v>63</v>
      </c>
      <c r="B2120" s="111" t="s">
        <v>1171</v>
      </c>
      <c r="D2120" s="118"/>
      <c r="E2120" s="62"/>
      <c r="F2120" s="62"/>
      <c r="G2120" s="361"/>
      <c r="H2120" s="148"/>
      <c r="I2120" s="148"/>
      <c r="J2120" s="148"/>
      <c r="K2120" s="148"/>
      <c r="L2120" s="148"/>
      <c r="M2120" s="148"/>
      <c r="N2120" s="148"/>
      <c r="O2120" s="148"/>
      <c r="P2120" s="148"/>
      <c r="Q2120" s="148"/>
      <c r="R2120" s="148"/>
      <c r="S2120" s="148"/>
      <c r="T2120" s="148"/>
      <c r="U2120" s="148"/>
      <c r="V2120" s="148"/>
    </row>
    <row r="2121" spans="1:30">
      <c r="A2121" s="307" t="s">
        <v>63</v>
      </c>
      <c r="B2121" s="111" t="s">
        <v>1172</v>
      </c>
      <c r="D2121" s="118"/>
      <c r="E2121" s="62"/>
      <c r="F2121" s="62"/>
      <c r="G2121" s="361"/>
      <c r="H2121" s="148"/>
      <c r="I2121" s="148"/>
      <c r="J2121" s="148"/>
      <c r="K2121" s="148"/>
      <c r="L2121" s="148"/>
      <c r="M2121" s="148"/>
      <c r="N2121" s="148"/>
      <c r="O2121" s="148"/>
      <c r="P2121" s="148"/>
      <c r="Q2121" s="148"/>
      <c r="R2121" s="148"/>
      <c r="S2121" s="148"/>
      <c r="T2121" s="148"/>
      <c r="U2121" s="148"/>
      <c r="V2121" s="148"/>
    </row>
    <row r="2122" spans="1:30">
      <c r="A2122" s="307" t="s">
        <v>63</v>
      </c>
      <c r="B2122" s="111" t="s">
        <v>1173</v>
      </c>
      <c r="D2122" s="118"/>
      <c r="E2122" s="62"/>
      <c r="F2122" s="62"/>
      <c r="G2122" s="361"/>
      <c r="H2122" s="148"/>
      <c r="I2122" s="148"/>
      <c r="J2122" s="148"/>
      <c r="K2122" s="148"/>
      <c r="L2122" s="148"/>
      <c r="M2122" s="148"/>
      <c r="N2122" s="148"/>
      <c r="O2122" s="148"/>
      <c r="P2122" s="148"/>
      <c r="Q2122" s="148"/>
      <c r="R2122" s="148"/>
      <c r="S2122" s="148"/>
      <c r="T2122" s="148"/>
      <c r="U2122" s="148"/>
      <c r="V2122" s="148"/>
    </row>
    <row r="2123" spans="1:30">
      <c r="A2123" s="307" t="s">
        <v>63</v>
      </c>
      <c r="B2123" s="111" t="s">
        <v>1174</v>
      </c>
      <c r="D2123" s="118"/>
      <c r="E2123" s="62"/>
      <c r="F2123" s="62"/>
      <c r="G2123" s="361"/>
      <c r="H2123" s="148"/>
      <c r="I2123" s="148"/>
      <c r="J2123" s="148"/>
      <c r="K2123" s="148"/>
      <c r="L2123" s="148"/>
      <c r="M2123" s="148"/>
      <c r="N2123" s="148"/>
      <c r="O2123" s="148"/>
      <c r="P2123" s="148"/>
      <c r="Q2123" s="148"/>
      <c r="R2123" s="148"/>
      <c r="S2123" s="148"/>
      <c r="T2123" s="148"/>
      <c r="U2123" s="148"/>
      <c r="V2123" s="148"/>
    </row>
    <row r="2124" spans="1:30">
      <c r="A2124" s="307" t="s">
        <v>63</v>
      </c>
      <c r="B2124" s="111" t="s">
        <v>1175</v>
      </c>
      <c r="D2124" s="118"/>
      <c r="E2124" s="62"/>
      <c r="F2124" s="62"/>
      <c r="G2124" s="361"/>
      <c r="H2124" s="148"/>
      <c r="I2124" s="148"/>
      <c r="J2124" s="148"/>
      <c r="K2124" s="148"/>
      <c r="L2124" s="148"/>
      <c r="M2124" s="148"/>
      <c r="N2124" s="148"/>
      <c r="O2124" s="148"/>
      <c r="P2124" s="148"/>
      <c r="Q2124" s="148"/>
      <c r="R2124" s="148"/>
      <c r="S2124" s="148"/>
      <c r="T2124" s="148"/>
      <c r="U2124" s="148"/>
      <c r="V2124" s="148"/>
    </row>
    <row r="2125" spans="1:30">
      <c r="A2125" s="307" t="s">
        <v>63</v>
      </c>
      <c r="B2125" s="356" t="s">
        <v>1176</v>
      </c>
      <c r="C2125" s="50"/>
      <c r="D2125" s="638"/>
      <c r="E2125" s="62"/>
      <c r="F2125" s="62"/>
      <c r="G2125" s="361"/>
      <c r="H2125" s="148"/>
      <c r="I2125" s="148"/>
      <c r="J2125" s="148"/>
      <c r="K2125" s="148"/>
      <c r="L2125" s="148"/>
      <c r="M2125" s="148"/>
      <c r="N2125" s="148"/>
      <c r="O2125" s="148"/>
      <c r="P2125" s="148"/>
      <c r="Q2125" s="148"/>
      <c r="R2125" s="148"/>
      <c r="S2125" s="148"/>
      <c r="T2125" s="148"/>
      <c r="U2125" s="148"/>
      <c r="V2125" s="148"/>
    </row>
    <row r="2126" spans="1:30" ht="51">
      <c r="A2126" s="49"/>
      <c r="B2126" s="111" t="s">
        <v>391</v>
      </c>
      <c r="C2126" s="14"/>
      <c r="D2126" s="100"/>
      <c r="E2126" s="161"/>
      <c r="F2126" s="161"/>
    </row>
    <row r="2127" spans="1:30" ht="38.25">
      <c r="A2127" s="49"/>
      <c r="B2127" s="346" t="s">
        <v>1163</v>
      </c>
      <c r="C2127" s="14"/>
      <c r="D2127" s="100"/>
      <c r="E2127" s="161"/>
      <c r="F2127" s="161"/>
    </row>
    <row r="2128" spans="1:30">
      <c r="A2128" s="49"/>
      <c r="B2128" s="346" t="s">
        <v>1177</v>
      </c>
      <c r="C2128" s="16" t="s">
        <v>75</v>
      </c>
      <c r="D2128" s="100">
        <v>10</v>
      </c>
      <c r="E2128" s="161"/>
      <c r="F2128" s="161"/>
    </row>
    <row r="2129" spans="1:31">
      <c r="A2129" s="49"/>
      <c r="B2129" s="346"/>
      <c r="C2129" s="16"/>
      <c r="D2129" s="100"/>
      <c r="E2129" s="161"/>
      <c r="F2129" s="161"/>
    </row>
    <row r="2130" spans="1:31" ht="38.25">
      <c r="A2130" s="49">
        <v>5</v>
      </c>
      <c r="B2130" s="111" t="s">
        <v>1178</v>
      </c>
      <c r="C2130" s="16"/>
      <c r="D2130" s="100"/>
      <c r="E2130" s="161"/>
      <c r="F2130" s="161"/>
    </row>
    <row r="2131" spans="1:31" ht="25.5">
      <c r="A2131" s="49"/>
      <c r="B2131" s="203" t="s">
        <v>1179</v>
      </c>
      <c r="C2131" s="16"/>
      <c r="D2131" s="100"/>
      <c r="E2131" s="161"/>
      <c r="F2131" s="161"/>
    </row>
    <row r="2132" spans="1:31" ht="38.25">
      <c r="A2132" s="49"/>
      <c r="B2132" s="203" t="s">
        <v>1167</v>
      </c>
      <c r="C2132" s="16"/>
      <c r="D2132" s="100"/>
      <c r="E2132" s="161"/>
      <c r="F2132" s="161"/>
    </row>
    <row r="2133" spans="1:31" ht="51">
      <c r="A2133" s="49"/>
      <c r="B2133" s="111" t="s">
        <v>391</v>
      </c>
      <c r="C2133" s="14"/>
      <c r="D2133" s="100"/>
      <c r="E2133" s="161"/>
      <c r="F2133" s="161"/>
    </row>
    <row r="2134" spans="1:31" ht="38.25">
      <c r="A2134" s="49"/>
      <c r="B2134" s="203" t="s">
        <v>1163</v>
      </c>
      <c r="C2134" s="14"/>
      <c r="D2134" s="100"/>
      <c r="E2134" s="161"/>
      <c r="F2134" s="161"/>
    </row>
    <row r="2135" spans="1:31">
      <c r="A2135" s="49"/>
      <c r="B2135" s="203" t="s">
        <v>1177</v>
      </c>
      <c r="C2135" s="16" t="s">
        <v>75</v>
      </c>
      <c r="D2135" s="100">
        <v>7</v>
      </c>
      <c r="E2135" s="161"/>
      <c r="F2135" s="161"/>
    </row>
    <row r="2136" spans="1:31">
      <c r="A2136" s="49"/>
      <c r="B2136" s="346"/>
      <c r="C2136" s="16"/>
      <c r="D2136" s="100"/>
      <c r="E2136" s="161"/>
      <c r="F2136" s="161"/>
    </row>
    <row r="2137" spans="1:31" ht="51">
      <c r="A2137" s="54">
        <v>6</v>
      </c>
      <c r="B2137" s="214" t="s">
        <v>1180</v>
      </c>
      <c r="C2137" s="60"/>
      <c r="D2137" s="1568"/>
      <c r="E2137" s="62"/>
      <c r="F2137" s="62"/>
      <c r="G2137" s="148"/>
      <c r="H2137" s="148"/>
      <c r="I2137" s="148"/>
      <c r="J2137" s="148"/>
      <c r="K2137" s="148"/>
      <c r="L2137" s="148"/>
      <c r="M2137" s="148"/>
      <c r="N2137" s="148"/>
      <c r="O2137" s="148"/>
      <c r="P2137" s="148"/>
      <c r="Q2137" s="148"/>
      <c r="R2137" s="148"/>
      <c r="S2137" s="148"/>
      <c r="T2137" s="148"/>
      <c r="U2137" s="148"/>
      <c r="V2137" s="148"/>
      <c r="W2137" s="148"/>
      <c r="X2137" s="148"/>
      <c r="Y2137" s="148"/>
      <c r="Z2137" s="148"/>
      <c r="AA2137" s="148"/>
      <c r="AB2137" s="148"/>
      <c r="AC2137" s="148"/>
      <c r="AD2137" s="148"/>
      <c r="AE2137" s="148"/>
    </row>
    <row r="2138" spans="1:31" ht="51">
      <c r="A2138" s="49"/>
      <c r="B2138" s="111" t="s">
        <v>391</v>
      </c>
      <c r="C2138" s="14"/>
      <c r="D2138" s="100"/>
      <c r="E2138" s="161"/>
      <c r="F2138" s="161"/>
    </row>
    <row r="2139" spans="1:31" ht="38.25">
      <c r="A2139" s="49"/>
      <c r="B2139" s="346" t="s">
        <v>1163</v>
      </c>
      <c r="C2139" s="14"/>
      <c r="D2139" s="100"/>
      <c r="E2139" s="161"/>
      <c r="F2139" s="161"/>
    </row>
    <row r="2140" spans="1:31">
      <c r="A2140" s="49"/>
      <c r="B2140" s="346" t="s">
        <v>165</v>
      </c>
      <c r="C2140" s="60" t="s">
        <v>83</v>
      </c>
      <c r="D2140" s="1568">
        <f>D2105</f>
        <v>425</v>
      </c>
      <c r="E2140" s="62"/>
      <c r="F2140" s="62"/>
      <c r="G2140" s="148"/>
      <c r="H2140" s="148"/>
      <c r="I2140" s="148"/>
      <c r="J2140" s="148"/>
      <c r="K2140" s="148"/>
      <c r="L2140" s="148"/>
      <c r="M2140" s="148"/>
      <c r="N2140" s="148"/>
      <c r="O2140" s="148"/>
      <c r="P2140" s="148"/>
      <c r="Q2140" s="148"/>
      <c r="R2140" s="148"/>
      <c r="S2140" s="148"/>
      <c r="T2140" s="148"/>
      <c r="U2140" s="148"/>
      <c r="V2140" s="148"/>
      <c r="W2140" s="148"/>
      <c r="X2140" s="148"/>
      <c r="Y2140" s="148"/>
      <c r="Z2140" s="148"/>
      <c r="AA2140" s="148"/>
      <c r="AB2140" s="148"/>
      <c r="AC2140" s="148"/>
      <c r="AD2140" s="148"/>
      <c r="AE2140" s="148"/>
    </row>
    <row r="2141" spans="1:31">
      <c r="A2141" s="54"/>
      <c r="B2141" s="214"/>
      <c r="C2141" s="60"/>
      <c r="D2141" s="1568"/>
      <c r="E2141" s="62"/>
      <c r="F2141" s="62"/>
      <c r="G2141" s="148"/>
      <c r="H2141" s="148"/>
      <c r="I2141" s="148"/>
      <c r="J2141" s="148"/>
      <c r="K2141" s="148"/>
      <c r="L2141" s="148"/>
      <c r="M2141" s="148"/>
      <c r="N2141" s="148"/>
      <c r="O2141" s="148"/>
      <c r="P2141" s="148"/>
      <c r="Q2141" s="148"/>
      <c r="R2141" s="148"/>
      <c r="S2141" s="148"/>
      <c r="T2141" s="148"/>
      <c r="U2141" s="148"/>
      <c r="V2141" s="148"/>
      <c r="W2141" s="148"/>
      <c r="X2141" s="148"/>
      <c r="Y2141" s="148"/>
      <c r="Z2141" s="148"/>
      <c r="AA2141" s="148"/>
      <c r="AB2141" s="148"/>
      <c r="AC2141" s="148"/>
      <c r="AD2141" s="148"/>
      <c r="AE2141" s="148"/>
    </row>
    <row r="2142" spans="1:31" ht="63.75">
      <c r="A2142" s="49">
        <v>7</v>
      </c>
      <c r="B2142" s="111" t="s">
        <v>1181</v>
      </c>
      <c r="C2142" s="112"/>
      <c r="D2142" s="94"/>
      <c r="E2142" s="62"/>
      <c r="F2142" s="62"/>
      <c r="G2142" s="148"/>
      <c r="H2142" s="148"/>
      <c r="I2142" s="148"/>
      <c r="J2142" s="148"/>
      <c r="K2142" s="148"/>
      <c r="L2142" s="148"/>
      <c r="M2142" s="148"/>
      <c r="N2142" s="148"/>
      <c r="O2142" s="148"/>
      <c r="P2142" s="148"/>
      <c r="Q2142" s="148"/>
      <c r="R2142" s="148"/>
      <c r="S2142" s="148"/>
      <c r="T2142" s="148"/>
      <c r="U2142" s="148"/>
      <c r="V2142" s="148"/>
      <c r="W2142" s="148"/>
    </row>
    <row r="2143" spans="1:31">
      <c r="A2143" s="49"/>
      <c r="B2143" s="111" t="s">
        <v>1514</v>
      </c>
      <c r="C2143" s="112"/>
      <c r="D2143" s="94"/>
      <c r="E2143" s="62"/>
      <c r="F2143" s="62"/>
      <c r="G2143" s="148"/>
      <c r="H2143" s="148"/>
      <c r="I2143" s="148"/>
      <c r="J2143" s="148"/>
      <c r="K2143" s="148"/>
      <c r="L2143" s="148"/>
      <c r="M2143" s="148"/>
      <c r="N2143" s="148"/>
      <c r="O2143" s="148"/>
      <c r="P2143" s="148"/>
      <c r="Q2143" s="148"/>
      <c r="R2143" s="148"/>
      <c r="S2143" s="148"/>
      <c r="T2143" s="148"/>
      <c r="U2143" s="148"/>
      <c r="V2143" s="148"/>
      <c r="W2143" s="148"/>
    </row>
    <row r="2144" spans="1:31">
      <c r="A2144" s="49"/>
      <c r="B2144" s="212"/>
      <c r="C2144" s="112"/>
      <c r="D2144" s="94"/>
      <c r="E2144" s="62"/>
      <c r="F2144" s="62"/>
      <c r="G2144" s="148"/>
      <c r="H2144" s="148"/>
      <c r="I2144" s="148"/>
      <c r="J2144" s="148"/>
      <c r="K2144" s="148"/>
      <c r="L2144" s="148"/>
      <c r="M2144" s="148"/>
      <c r="N2144" s="148"/>
      <c r="O2144" s="148"/>
      <c r="P2144" s="148"/>
      <c r="Q2144" s="148"/>
      <c r="R2144" s="148"/>
      <c r="S2144" s="148"/>
      <c r="T2144" s="148"/>
      <c r="U2144" s="148"/>
      <c r="V2144" s="148"/>
      <c r="W2144" s="148"/>
    </row>
    <row r="2145" spans="1:31">
      <c r="A2145" s="49"/>
      <c r="B2145" s="172" t="s">
        <v>236</v>
      </c>
      <c r="C2145" s="50"/>
      <c r="D2145" s="638"/>
      <c r="E2145" s="153"/>
      <c r="F2145" s="62"/>
      <c r="G2145" s="63"/>
    </row>
    <row r="2146" spans="1:31">
      <c r="A2146" s="49"/>
      <c r="B2146" s="172" t="s">
        <v>1183</v>
      </c>
      <c r="D2146" s="638"/>
      <c r="E2146" s="153"/>
      <c r="F2146" s="62"/>
      <c r="G2146" s="63"/>
    </row>
    <row r="2147" spans="1:31">
      <c r="A2147" s="49"/>
      <c r="B2147" s="172" t="s">
        <v>1184</v>
      </c>
      <c r="D2147" s="638"/>
      <c r="E2147" s="153"/>
      <c r="F2147" s="62"/>
      <c r="G2147" s="63"/>
    </row>
    <row r="2148" spans="1:31" ht="15">
      <c r="A2148" s="49"/>
      <c r="B2148" s="172" t="s">
        <v>1185</v>
      </c>
      <c r="C2148" s="357"/>
      <c r="D2148" s="638"/>
      <c r="E2148" s="153"/>
      <c r="F2148" s="62"/>
      <c r="G2148" s="63"/>
    </row>
    <row r="2149" spans="1:31">
      <c r="A2149" s="49"/>
      <c r="B2149" s="172" t="s">
        <v>1186</v>
      </c>
      <c r="D2149" s="638"/>
      <c r="E2149" s="153"/>
      <c r="F2149" s="62"/>
      <c r="G2149" s="63"/>
    </row>
    <row r="2150" spans="1:31">
      <c r="A2150" s="49"/>
      <c r="B2150" s="172" t="s">
        <v>1187</v>
      </c>
      <c r="D2150" s="638"/>
      <c r="E2150" s="153"/>
      <c r="F2150" s="62"/>
      <c r="G2150" s="63"/>
    </row>
    <row r="2151" spans="1:31">
      <c r="A2151" s="49"/>
      <c r="B2151" s="172" t="s">
        <v>1188</v>
      </c>
      <c r="D2151" s="638"/>
      <c r="E2151" s="153"/>
      <c r="F2151" s="62"/>
      <c r="G2151" s="63"/>
    </row>
    <row r="2152" spans="1:31">
      <c r="A2152" s="49"/>
      <c r="B2152" s="172" t="s">
        <v>1189</v>
      </c>
      <c r="D2152" s="638"/>
      <c r="E2152" s="153"/>
      <c r="F2152" s="62"/>
      <c r="G2152" s="63"/>
    </row>
    <row r="2153" spans="1:31">
      <c r="A2153" s="49"/>
      <c r="B2153" s="172" t="s">
        <v>1190</v>
      </c>
      <c r="D2153" s="638"/>
      <c r="E2153" s="153"/>
      <c r="F2153" s="62"/>
      <c r="G2153" s="63"/>
    </row>
    <row r="2154" spans="1:31">
      <c r="A2154" s="49"/>
      <c r="B2154" s="346" t="s">
        <v>165</v>
      </c>
      <c r="C2154" s="60" t="s">
        <v>83</v>
      </c>
      <c r="D2154" s="1568">
        <f>D2109</f>
        <v>425</v>
      </c>
      <c r="E2154" s="62"/>
      <c r="F2154" s="62"/>
      <c r="G2154" s="148"/>
      <c r="H2154" s="148"/>
      <c r="I2154" s="148"/>
      <c r="J2154" s="148"/>
      <c r="K2154" s="148"/>
      <c r="L2154" s="148"/>
      <c r="M2154" s="148"/>
      <c r="N2154" s="148"/>
      <c r="O2154" s="148"/>
      <c r="P2154" s="148"/>
      <c r="Q2154" s="148"/>
      <c r="R2154" s="148"/>
      <c r="S2154" s="148"/>
      <c r="T2154" s="148"/>
      <c r="U2154" s="148"/>
      <c r="V2154" s="148"/>
      <c r="W2154" s="148"/>
      <c r="X2154" s="148"/>
      <c r="Y2154" s="148"/>
      <c r="Z2154" s="148"/>
      <c r="AA2154" s="148"/>
      <c r="AB2154" s="148"/>
      <c r="AC2154" s="148"/>
      <c r="AD2154" s="148"/>
      <c r="AE2154" s="148"/>
    </row>
    <row r="2155" spans="1:31">
      <c r="A2155" s="49"/>
      <c r="B2155" s="214"/>
      <c r="C2155" s="60"/>
      <c r="D2155" s="94"/>
      <c r="E2155" s="62"/>
      <c r="F2155" s="62"/>
      <c r="G2155" s="148"/>
      <c r="H2155" s="148"/>
      <c r="I2155" s="148"/>
      <c r="J2155" s="148"/>
      <c r="K2155" s="148"/>
      <c r="L2155" s="148"/>
      <c r="M2155" s="148"/>
      <c r="N2155" s="148"/>
      <c r="O2155" s="148"/>
      <c r="P2155" s="148"/>
      <c r="Q2155" s="148"/>
      <c r="R2155" s="148"/>
      <c r="S2155" s="148"/>
      <c r="T2155" s="148"/>
      <c r="U2155" s="148"/>
      <c r="V2155" s="148"/>
      <c r="W2155" s="148"/>
      <c r="X2155" s="148"/>
      <c r="Y2155" s="148"/>
      <c r="Z2155" s="148"/>
      <c r="AA2155" s="148"/>
      <c r="AB2155" s="148"/>
      <c r="AC2155" s="148"/>
      <c r="AD2155" s="148"/>
      <c r="AE2155" s="148"/>
    </row>
    <row r="2156" spans="1:31" ht="38.25">
      <c r="A2156" s="54">
        <v>8</v>
      </c>
      <c r="B2156" s="214" t="s">
        <v>1191</v>
      </c>
      <c r="C2156" s="112"/>
      <c r="D2156" s="94"/>
      <c r="E2156" s="62"/>
      <c r="F2156" s="62"/>
      <c r="G2156" s="148"/>
      <c r="H2156" s="148"/>
      <c r="I2156" s="148"/>
      <c r="J2156" s="148"/>
      <c r="K2156" s="148"/>
      <c r="L2156" s="148"/>
      <c r="M2156" s="148"/>
      <c r="N2156" s="148"/>
      <c r="O2156" s="148"/>
      <c r="P2156" s="148"/>
      <c r="Q2156" s="148"/>
      <c r="R2156" s="148"/>
      <c r="S2156" s="148"/>
      <c r="T2156" s="148"/>
      <c r="U2156" s="148"/>
      <c r="V2156" s="148"/>
      <c r="W2156" s="148"/>
      <c r="X2156" s="148"/>
      <c r="Y2156" s="148"/>
      <c r="Z2156" s="148"/>
      <c r="AA2156" s="148"/>
      <c r="AB2156" s="148"/>
      <c r="AC2156" s="148"/>
      <c r="AD2156" s="148"/>
      <c r="AE2156" s="148"/>
    </row>
    <row r="2157" spans="1:31" ht="25.5">
      <c r="A2157" s="54"/>
      <c r="B2157" s="214" t="s">
        <v>1192</v>
      </c>
      <c r="C2157" s="112"/>
      <c r="D2157" s="94"/>
      <c r="E2157" s="62"/>
      <c r="F2157" s="62"/>
      <c r="G2157" s="148"/>
      <c r="H2157" s="148"/>
      <c r="I2157" s="148"/>
      <c r="J2157" s="148"/>
      <c r="K2157" s="148"/>
      <c r="L2157" s="148"/>
      <c r="M2157" s="148"/>
      <c r="N2157" s="148"/>
      <c r="O2157" s="148"/>
      <c r="P2157" s="148"/>
      <c r="Q2157" s="148"/>
      <c r="R2157" s="148"/>
      <c r="S2157" s="148"/>
      <c r="T2157" s="148"/>
      <c r="U2157" s="148"/>
      <c r="V2157" s="148"/>
      <c r="W2157" s="148"/>
      <c r="X2157" s="148"/>
      <c r="Y2157" s="148"/>
      <c r="Z2157" s="148"/>
      <c r="AA2157" s="148"/>
      <c r="AB2157" s="148"/>
      <c r="AC2157" s="148"/>
      <c r="AD2157" s="148"/>
      <c r="AE2157" s="148"/>
    </row>
    <row r="2158" spans="1:31" ht="51">
      <c r="A2158" s="54"/>
      <c r="B2158" s="214" t="s">
        <v>1193</v>
      </c>
      <c r="C2158" s="112"/>
      <c r="D2158" s="94"/>
      <c r="E2158" s="62"/>
      <c r="F2158" s="62"/>
      <c r="G2158" s="148"/>
      <c r="H2158" s="148"/>
      <c r="I2158" s="148"/>
      <c r="J2158" s="148"/>
      <c r="K2158" s="148"/>
      <c r="L2158" s="148"/>
      <c r="M2158" s="148"/>
      <c r="N2158" s="148"/>
      <c r="O2158" s="148"/>
      <c r="P2158" s="148"/>
      <c r="Q2158" s="148"/>
      <c r="R2158" s="148"/>
      <c r="S2158" s="148"/>
      <c r="T2158" s="148"/>
      <c r="U2158" s="148"/>
      <c r="V2158" s="148"/>
      <c r="W2158" s="148"/>
      <c r="X2158" s="148"/>
      <c r="Y2158" s="148"/>
      <c r="Z2158" s="148"/>
      <c r="AA2158" s="148"/>
      <c r="AB2158" s="148"/>
      <c r="AC2158" s="148"/>
      <c r="AD2158" s="148"/>
      <c r="AE2158" s="148"/>
    </row>
    <row r="2159" spans="1:31" ht="51">
      <c r="A2159" s="49"/>
      <c r="B2159" s="111" t="s">
        <v>391</v>
      </c>
      <c r="C2159" s="14"/>
      <c r="D2159" s="100"/>
      <c r="E2159" s="161"/>
      <c r="F2159" s="161"/>
    </row>
    <row r="2160" spans="1:31" ht="38.25">
      <c r="A2160" s="49"/>
      <c r="B2160" s="346" t="s">
        <v>1163</v>
      </c>
      <c r="C2160" s="14"/>
      <c r="D2160" s="416"/>
      <c r="E2160" s="161"/>
      <c r="F2160" s="161"/>
    </row>
    <row r="2161" spans="1:31">
      <c r="A2161" s="49"/>
      <c r="B2161" s="346" t="s">
        <v>165</v>
      </c>
      <c r="C2161" s="16" t="s">
        <v>83</v>
      </c>
      <c r="D2161" s="1568">
        <v>425</v>
      </c>
      <c r="E2161" s="161"/>
      <c r="F2161" s="161"/>
    </row>
    <row r="2162" spans="1:31">
      <c r="A2162" s="49"/>
      <c r="B2162" s="346"/>
      <c r="C2162" s="16"/>
      <c r="D2162" s="118"/>
      <c r="E2162" s="161"/>
      <c r="F2162" s="161"/>
    </row>
    <row r="2163" spans="1:31" ht="38.25">
      <c r="A2163" s="49">
        <v>9</v>
      </c>
      <c r="B2163" s="111" t="s">
        <v>1194</v>
      </c>
      <c r="C2163" s="60"/>
      <c r="D2163" s="94"/>
      <c r="E2163" s="62"/>
      <c r="F2163" s="62"/>
      <c r="G2163" s="148"/>
      <c r="H2163" s="148"/>
      <c r="I2163" s="148"/>
      <c r="J2163" s="148"/>
      <c r="K2163" s="148"/>
      <c r="L2163" s="148"/>
      <c r="M2163" s="148"/>
      <c r="N2163" s="148"/>
      <c r="O2163" s="148"/>
      <c r="P2163" s="148"/>
      <c r="Q2163" s="148"/>
      <c r="R2163" s="148"/>
      <c r="S2163" s="148"/>
      <c r="T2163" s="148"/>
      <c r="U2163" s="148"/>
      <c r="V2163" s="148"/>
      <c r="W2163" s="148"/>
      <c r="X2163" s="148"/>
      <c r="Y2163" s="148"/>
      <c r="Z2163" s="148"/>
      <c r="AA2163" s="148"/>
      <c r="AB2163" s="148"/>
      <c r="AC2163" s="148"/>
      <c r="AD2163" s="148"/>
      <c r="AE2163" s="148"/>
    </row>
    <row r="2164" spans="1:31" ht="38.25">
      <c r="A2164" s="49"/>
      <c r="B2164" s="214" t="s">
        <v>1195</v>
      </c>
      <c r="C2164" s="60"/>
      <c r="D2164" s="94"/>
      <c r="E2164" s="62"/>
      <c r="F2164" s="62"/>
      <c r="G2164" s="148"/>
      <c r="H2164" s="148"/>
      <c r="I2164" s="148"/>
      <c r="J2164" s="148"/>
      <c r="K2164" s="148"/>
      <c r="L2164" s="148"/>
      <c r="M2164" s="148"/>
      <c r="N2164" s="148"/>
      <c r="O2164" s="148"/>
      <c r="P2164" s="148"/>
      <c r="Q2164" s="148"/>
      <c r="R2164" s="148"/>
      <c r="S2164" s="148"/>
      <c r="T2164" s="148"/>
      <c r="U2164" s="148"/>
      <c r="V2164" s="148"/>
      <c r="W2164" s="148"/>
      <c r="X2164" s="148"/>
      <c r="Y2164" s="148"/>
      <c r="Z2164" s="148"/>
      <c r="AA2164" s="148"/>
      <c r="AB2164" s="148"/>
      <c r="AC2164" s="148"/>
      <c r="AD2164" s="148"/>
      <c r="AE2164" s="148"/>
    </row>
    <row r="2165" spans="1:31">
      <c r="B2165" s="346" t="s">
        <v>1009</v>
      </c>
      <c r="C2165" s="60" t="s">
        <v>81</v>
      </c>
      <c r="D2165" s="1568">
        <v>90</v>
      </c>
      <c r="E2165" s="62"/>
      <c r="F2165" s="62"/>
      <c r="G2165" s="148"/>
      <c r="H2165" s="148"/>
      <c r="I2165" s="148"/>
      <c r="J2165" s="148"/>
      <c r="K2165" s="148"/>
      <c r="L2165" s="148"/>
      <c r="M2165" s="148"/>
      <c r="N2165" s="148"/>
      <c r="O2165" s="148"/>
      <c r="P2165" s="148"/>
      <c r="Q2165" s="148"/>
      <c r="R2165" s="148"/>
      <c r="S2165" s="148"/>
      <c r="T2165" s="148"/>
      <c r="U2165" s="148"/>
      <c r="V2165" s="148"/>
      <c r="W2165" s="148"/>
      <c r="X2165" s="148"/>
      <c r="Y2165" s="148"/>
      <c r="Z2165" s="148"/>
      <c r="AA2165" s="148"/>
      <c r="AB2165" s="148"/>
      <c r="AC2165" s="148"/>
      <c r="AD2165" s="148"/>
      <c r="AE2165" s="148"/>
    </row>
    <row r="2166" spans="1:31">
      <c r="B2166" s="346"/>
      <c r="C2166" s="60"/>
      <c r="D2166" s="1568"/>
      <c r="E2166" s="62"/>
      <c r="F2166" s="62"/>
      <c r="G2166" s="148"/>
      <c r="H2166" s="148"/>
      <c r="I2166" s="148"/>
      <c r="J2166" s="148"/>
      <c r="K2166" s="148"/>
      <c r="L2166" s="148"/>
      <c r="M2166" s="148"/>
      <c r="N2166" s="148"/>
      <c r="O2166" s="148"/>
      <c r="P2166" s="148"/>
      <c r="Q2166" s="148"/>
      <c r="R2166" s="148"/>
      <c r="S2166" s="148"/>
      <c r="T2166" s="148"/>
      <c r="U2166" s="148"/>
      <c r="V2166" s="148"/>
      <c r="W2166" s="148"/>
      <c r="X2166" s="148"/>
      <c r="Y2166" s="148"/>
      <c r="Z2166" s="148"/>
      <c r="AA2166" s="148"/>
      <c r="AB2166" s="148"/>
      <c r="AC2166" s="148"/>
      <c r="AD2166" s="148"/>
      <c r="AE2166" s="148"/>
    </row>
    <row r="2167" spans="1:31" ht="25.5">
      <c r="A2167" s="49">
        <v>10</v>
      </c>
      <c r="B2167" s="111" t="s">
        <v>1196</v>
      </c>
      <c r="C2167" s="14"/>
      <c r="D2167" s="416"/>
      <c r="E2167" s="161"/>
      <c r="F2167" s="161"/>
    </row>
    <row r="2168" spans="1:31" ht="38.25">
      <c r="A2168" s="49"/>
      <c r="B2168" s="346" t="s">
        <v>1163</v>
      </c>
      <c r="C2168" s="333"/>
      <c r="D2168" s="416"/>
      <c r="E2168" s="161"/>
      <c r="F2168" s="161"/>
    </row>
    <row r="2169" spans="1:31">
      <c r="A2169" s="49"/>
      <c r="B2169" s="346" t="s">
        <v>296</v>
      </c>
      <c r="C2169" s="16" t="s">
        <v>83</v>
      </c>
      <c r="D2169" s="1568">
        <v>425</v>
      </c>
      <c r="E2169" s="161"/>
      <c r="F2169" s="161"/>
    </row>
    <row r="2170" spans="1:31">
      <c r="A2170" s="49"/>
      <c r="B2170" s="346"/>
      <c r="C2170" s="14"/>
      <c r="D2170" s="416"/>
      <c r="E2170" s="161"/>
      <c r="F2170" s="161"/>
    </row>
    <row r="2171" spans="1:31" ht="25.5">
      <c r="A2171" s="49">
        <v>11</v>
      </c>
      <c r="B2171" s="346" t="s">
        <v>1197</v>
      </c>
      <c r="C2171" s="14"/>
      <c r="D2171" s="416"/>
      <c r="E2171" s="161"/>
      <c r="F2171" s="161"/>
    </row>
    <row r="2172" spans="1:31" ht="38.25">
      <c r="A2172" s="49"/>
      <c r="B2172" s="346" t="s">
        <v>1163</v>
      </c>
      <c r="C2172" s="14"/>
      <c r="D2172" s="416"/>
      <c r="E2172" s="161"/>
      <c r="F2172" s="161"/>
    </row>
    <row r="2173" spans="1:31">
      <c r="A2173" s="49"/>
      <c r="B2173" s="346" t="s">
        <v>1198</v>
      </c>
      <c r="C2173" s="16" t="s">
        <v>81</v>
      </c>
      <c r="D2173" s="118">
        <v>50</v>
      </c>
      <c r="E2173" s="161"/>
      <c r="F2173" s="161"/>
    </row>
    <row r="2174" spans="1:31">
      <c r="A2174" s="296"/>
      <c r="B2174" s="297"/>
      <c r="C2174" s="14"/>
      <c r="D2174" s="416"/>
      <c r="E2174" s="161"/>
      <c r="F2174" s="161"/>
    </row>
    <row r="2175" spans="1:31">
      <c r="A2175" s="359" t="s">
        <v>1199</v>
      </c>
      <c r="B2175" s="360"/>
      <c r="C2175" s="340"/>
      <c r="D2175" s="341"/>
      <c r="E2175" s="342"/>
      <c r="F2175" s="343"/>
    </row>
    <row r="2176" spans="1:31">
      <c r="A2176" s="328"/>
      <c r="B2176" s="297"/>
      <c r="C2176" s="14"/>
      <c r="D2176" s="416"/>
      <c r="E2176" s="334"/>
      <c r="F2176" s="334"/>
    </row>
    <row r="2177" spans="1:6">
      <c r="A2177" s="71"/>
      <c r="B2177" s="335" t="s">
        <v>1200</v>
      </c>
      <c r="C2177" s="14"/>
      <c r="D2177" s="416"/>
      <c r="E2177" s="334"/>
      <c r="F2177" s="334"/>
    </row>
    <row r="2178" spans="1:6">
      <c r="A2178" s="71"/>
      <c r="B2178" s="335"/>
      <c r="C2178" s="14"/>
      <c r="D2178" s="416"/>
      <c r="E2178" s="334"/>
      <c r="F2178" s="334"/>
    </row>
    <row r="2179" spans="1:6">
      <c r="A2179" s="71"/>
      <c r="B2179" s="335" t="s">
        <v>59</v>
      </c>
      <c r="C2179" s="333"/>
      <c r="D2179" s="416"/>
      <c r="E2179" s="334"/>
      <c r="F2179" s="334"/>
    </row>
    <row r="2180" spans="1:6">
      <c r="A2180" s="296"/>
      <c r="B2180" s="297"/>
      <c r="C2180" s="14"/>
      <c r="D2180" s="416"/>
      <c r="E2180" s="334"/>
      <c r="F2180" s="334"/>
    </row>
    <row r="2181" spans="1:6" ht="51">
      <c r="A2181" s="71"/>
      <c r="B2181" s="332" t="s">
        <v>1201</v>
      </c>
      <c r="C2181" s="158"/>
      <c r="D2181" s="416"/>
      <c r="E2181" s="158"/>
      <c r="F2181" s="158"/>
    </row>
    <row r="2182" spans="1:6" ht="38.25">
      <c r="A2182" s="71"/>
      <c r="B2182" s="332" t="s">
        <v>1202</v>
      </c>
      <c r="C2182" s="158"/>
      <c r="D2182" s="416"/>
      <c r="E2182" s="158"/>
      <c r="F2182" s="158"/>
    </row>
    <row r="2183" spans="1:6" ht="25.5">
      <c r="A2183" s="71"/>
      <c r="B2183" s="332" t="s">
        <v>1203</v>
      </c>
      <c r="C2183" s="158"/>
      <c r="D2183" s="416"/>
      <c r="E2183" s="158"/>
      <c r="F2183" s="158"/>
    </row>
    <row r="2184" spans="1:6" ht="38.25">
      <c r="A2184" s="71"/>
      <c r="B2184" s="332" t="s">
        <v>1204</v>
      </c>
      <c r="C2184" s="158"/>
      <c r="D2184" s="416"/>
      <c r="E2184" s="158"/>
      <c r="F2184" s="158"/>
    </row>
    <row r="2185" spans="1:6" ht="25.5">
      <c r="A2185" s="71"/>
      <c r="B2185" s="332" t="s">
        <v>1205</v>
      </c>
      <c r="C2185" s="158"/>
      <c r="D2185" s="416"/>
      <c r="E2185" s="158"/>
      <c r="F2185" s="158"/>
    </row>
    <row r="2186" spans="1:6">
      <c r="A2186" s="71"/>
      <c r="B2186" s="332" t="s">
        <v>1206</v>
      </c>
      <c r="C2186" s="158"/>
      <c r="D2186" s="416"/>
      <c r="E2186" s="158"/>
      <c r="F2186" s="158"/>
    </row>
    <row r="2187" spans="1:6" ht="25.5">
      <c r="A2187" s="71"/>
      <c r="B2187" s="332" t="s">
        <v>1515</v>
      </c>
      <c r="C2187" s="158"/>
      <c r="D2187" s="416"/>
      <c r="E2187" s="158"/>
      <c r="F2187" s="158"/>
    </row>
    <row r="2188" spans="1:6">
      <c r="A2188" s="71"/>
      <c r="B2188" s="111"/>
      <c r="C2188" s="21"/>
      <c r="D2188" s="352"/>
      <c r="E2188" s="21"/>
      <c r="F2188" s="21"/>
    </row>
    <row r="2189" spans="1:6" ht="38.25">
      <c r="A2189" s="71"/>
      <c r="B2189" s="332" t="s">
        <v>1208</v>
      </c>
      <c r="C2189" s="158"/>
      <c r="D2189" s="416"/>
      <c r="E2189" s="158"/>
      <c r="F2189" s="158"/>
    </row>
    <row r="2190" spans="1:6" ht="38.25">
      <c r="A2190" s="71"/>
      <c r="B2190" s="332" t="s">
        <v>1209</v>
      </c>
      <c r="C2190" s="158"/>
      <c r="D2190" s="416"/>
      <c r="E2190" s="158"/>
      <c r="F2190" s="158"/>
    </row>
    <row r="2191" spans="1:6" ht="76.5">
      <c r="A2191" s="71"/>
      <c r="B2191" s="332" t="s">
        <v>1210</v>
      </c>
      <c r="C2191" s="158"/>
      <c r="D2191" s="416"/>
      <c r="E2191" s="158"/>
      <c r="F2191" s="158"/>
    </row>
    <row r="2192" spans="1:6" ht="38.25">
      <c r="A2192" s="71"/>
      <c r="B2192" s="332" t="s">
        <v>1211</v>
      </c>
      <c r="C2192" s="158"/>
      <c r="D2192" s="416"/>
      <c r="E2192" s="158"/>
      <c r="F2192" s="158"/>
    </row>
    <row r="2193" spans="1:6" ht="89.25">
      <c r="A2193" s="71"/>
      <c r="B2193" s="332" t="s">
        <v>1212</v>
      </c>
      <c r="C2193" s="158"/>
      <c r="D2193" s="416"/>
      <c r="E2193" s="158"/>
      <c r="F2193" s="158"/>
    </row>
    <row r="2194" spans="1:6" ht="63.75">
      <c r="A2194" s="71"/>
      <c r="B2194" s="332" t="s">
        <v>1213</v>
      </c>
      <c r="C2194" s="158"/>
      <c r="D2194" s="416"/>
      <c r="E2194" s="158"/>
      <c r="F2194" s="158"/>
    </row>
    <row r="2195" spans="1:6" ht="89.25">
      <c r="A2195" s="71"/>
      <c r="B2195" s="332" t="s">
        <v>1214</v>
      </c>
      <c r="C2195" s="158"/>
      <c r="D2195" s="416"/>
      <c r="E2195" s="158"/>
      <c r="F2195" s="158"/>
    </row>
    <row r="2196" spans="1:6">
      <c r="A2196" s="158"/>
      <c r="B2196" s="332"/>
      <c r="C2196" s="158"/>
      <c r="D2196" s="416"/>
      <c r="E2196" s="158"/>
      <c r="F2196" s="158"/>
    </row>
    <row r="2197" spans="1:6">
      <c r="A2197" s="71"/>
      <c r="B2197" s="332" t="s">
        <v>999</v>
      </c>
      <c r="C2197" s="158"/>
      <c r="D2197" s="416"/>
      <c r="E2197" s="158"/>
      <c r="F2197" s="158"/>
    </row>
    <row r="2198" spans="1:6" ht="25.5">
      <c r="A2198" s="71"/>
      <c r="B2198" s="332" t="s">
        <v>1215</v>
      </c>
      <c r="C2198" s="158"/>
      <c r="D2198" s="416"/>
      <c r="E2198" s="158"/>
      <c r="F2198" s="158"/>
    </row>
    <row r="2199" spans="1:6">
      <c r="A2199" s="71"/>
      <c r="B2199" s="332" t="s">
        <v>1216</v>
      </c>
      <c r="C2199" s="158"/>
      <c r="D2199" s="416"/>
      <c r="E2199" s="158"/>
      <c r="F2199" s="158"/>
    </row>
    <row r="2200" spans="1:6" ht="25.5">
      <c r="A2200" s="71"/>
      <c r="B2200" s="332" t="s">
        <v>1217</v>
      </c>
      <c r="C2200" s="158"/>
      <c r="D2200" s="416"/>
      <c r="E2200" s="158"/>
      <c r="F2200" s="158"/>
    </row>
    <row r="2201" spans="1:6" ht="25.5">
      <c r="A2201" s="71"/>
      <c r="B2201" s="332" t="s">
        <v>1218</v>
      </c>
      <c r="C2201" s="158"/>
      <c r="D2201" s="416"/>
      <c r="E2201" s="158"/>
      <c r="F2201" s="158"/>
    </row>
    <row r="2202" spans="1:6" ht="38.25">
      <c r="A2202" s="71"/>
      <c r="B2202" s="332" t="s">
        <v>1219</v>
      </c>
      <c r="C2202" s="332"/>
      <c r="D2202" s="416"/>
      <c r="E2202" s="332"/>
      <c r="F2202" s="332"/>
    </row>
    <row r="2203" spans="1:6">
      <c r="A2203" s="158"/>
      <c r="B2203" s="332"/>
      <c r="C2203" s="158"/>
      <c r="D2203" s="416"/>
      <c r="E2203" s="158"/>
      <c r="F2203" s="158"/>
    </row>
    <row r="2204" spans="1:6" ht="38.25">
      <c r="A2204" s="71"/>
      <c r="B2204" s="332" t="s">
        <v>1220</v>
      </c>
      <c r="C2204" s="158"/>
      <c r="D2204" s="416"/>
      <c r="E2204" s="158"/>
      <c r="F2204" s="158"/>
    </row>
    <row r="2205" spans="1:6" ht="51">
      <c r="A2205" s="71"/>
      <c r="B2205" s="332" t="s">
        <v>1221</v>
      </c>
      <c r="C2205" s="158"/>
      <c r="D2205" s="416"/>
      <c r="E2205" s="158"/>
      <c r="F2205" s="158"/>
    </row>
    <row r="2206" spans="1:6">
      <c r="A2206" s="328"/>
      <c r="B2206" s="297"/>
      <c r="C2206" s="14"/>
      <c r="D2206" s="416"/>
      <c r="E2206" s="334"/>
      <c r="F2206" s="334"/>
    </row>
    <row r="2207" spans="1:6">
      <c r="B2207" s="215"/>
      <c r="D2207" s="230"/>
      <c r="E2207" s="219"/>
      <c r="F2207" s="219"/>
    </row>
    <row r="2208" spans="1:6" ht="76.5">
      <c r="A2208" s="49">
        <v>1</v>
      </c>
      <c r="B2208" s="111" t="s">
        <v>1222</v>
      </c>
      <c r="C2208" s="14"/>
      <c r="D2208" s="416"/>
      <c r="E2208" s="161"/>
      <c r="F2208" s="161"/>
    </row>
    <row r="2209" spans="1:31">
      <c r="A2209" s="49"/>
      <c r="B2209" s="111" t="s">
        <v>1223</v>
      </c>
      <c r="C2209" s="14"/>
      <c r="D2209" s="416"/>
      <c r="E2209" s="161"/>
      <c r="F2209" s="161"/>
    </row>
    <row r="2210" spans="1:31" ht="38.25">
      <c r="A2210" s="49"/>
      <c r="B2210" s="111" t="s">
        <v>1224</v>
      </c>
      <c r="C2210" s="333"/>
      <c r="D2210" s="416"/>
      <c r="E2210" s="161"/>
      <c r="F2210" s="161"/>
    </row>
    <row r="2211" spans="1:31" ht="25.5">
      <c r="A2211" s="49"/>
      <c r="B2211" s="111" t="s">
        <v>1225</v>
      </c>
      <c r="C2211" s="14"/>
      <c r="D2211" s="416"/>
      <c r="E2211" s="161"/>
      <c r="F2211" s="161"/>
    </row>
    <row r="2212" spans="1:31">
      <c r="A2212" s="49"/>
      <c r="B2212" s="111" t="s">
        <v>1226</v>
      </c>
      <c r="C2212" s="16" t="s">
        <v>81</v>
      </c>
      <c r="D2212" s="118">
        <v>96</v>
      </c>
      <c r="E2212" s="161"/>
      <c r="F2212" s="161"/>
    </row>
    <row r="2213" spans="1:31">
      <c r="A2213" s="49"/>
      <c r="B2213" s="111"/>
      <c r="C2213" s="14"/>
      <c r="D2213" s="416"/>
      <c r="E2213" s="161"/>
      <c r="F2213" s="161"/>
    </row>
    <row r="2214" spans="1:31" ht="51">
      <c r="A2214" s="49">
        <v>2</v>
      </c>
      <c r="B2214" s="111" t="s">
        <v>1227</v>
      </c>
      <c r="E2214" s="161"/>
      <c r="F2214" s="161"/>
      <c r="G2214" s="148"/>
      <c r="H2214" s="148"/>
      <c r="I2214" s="148"/>
      <c r="J2214" s="148"/>
      <c r="K2214" s="148"/>
      <c r="L2214" s="148"/>
      <c r="M2214" s="148"/>
      <c r="N2214" s="148"/>
      <c r="O2214" s="148"/>
      <c r="P2214" s="148"/>
      <c r="Q2214" s="148"/>
      <c r="R2214" s="148"/>
      <c r="S2214" s="148"/>
      <c r="T2214" s="148"/>
      <c r="U2214" s="148"/>
      <c r="V2214" s="148"/>
      <c r="W2214" s="148"/>
      <c r="X2214" s="148"/>
      <c r="Y2214" s="148"/>
      <c r="Z2214" s="148"/>
      <c r="AA2214" s="148"/>
      <c r="AB2214" s="148"/>
      <c r="AC2214" s="148"/>
      <c r="AD2214" s="148"/>
      <c r="AE2214" s="148"/>
    </row>
    <row r="2215" spans="1:31">
      <c r="A2215" s="49"/>
      <c r="B2215" s="111" t="s">
        <v>1228</v>
      </c>
      <c r="C2215" s="16" t="s">
        <v>81</v>
      </c>
      <c r="D2215" s="100">
        <v>84</v>
      </c>
      <c r="E2215" s="161"/>
      <c r="F2215" s="161"/>
      <c r="G2215" s="148"/>
      <c r="H2215" s="148"/>
      <c r="I2215" s="148"/>
      <c r="J2215" s="148"/>
      <c r="K2215" s="148"/>
      <c r="L2215" s="148"/>
      <c r="M2215" s="148"/>
      <c r="N2215" s="148"/>
      <c r="O2215" s="148"/>
      <c r="P2215" s="148"/>
      <c r="Q2215" s="148"/>
      <c r="R2215" s="148"/>
      <c r="S2215" s="148"/>
      <c r="T2215" s="148"/>
      <c r="U2215" s="148"/>
      <c r="V2215" s="148"/>
      <c r="W2215" s="148"/>
      <c r="X2215" s="148"/>
      <c r="Y2215" s="148"/>
      <c r="Z2215" s="148"/>
      <c r="AA2215" s="148"/>
      <c r="AB2215" s="148"/>
      <c r="AC2215" s="148"/>
      <c r="AD2215" s="148"/>
      <c r="AE2215" s="148"/>
    </row>
    <row r="2216" spans="1:31">
      <c r="A2216" s="49"/>
      <c r="B2216" s="111"/>
      <c r="C2216" s="16"/>
      <c r="D2216" s="100"/>
      <c r="E2216" s="161"/>
      <c r="F2216" s="161"/>
      <c r="G2216" s="148"/>
      <c r="H2216" s="148"/>
      <c r="I2216" s="148"/>
      <c r="J2216" s="148"/>
      <c r="K2216" s="148"/>
      <c r="L2216" s="148"/>
      <c r="M2216" s="148"/>
      <c r="N2216" s="148"/>
      <c r="O2216" s="148"/>
      <c r="P2216" s="148"/>
      <c r="Q2216" s="148"/>
      <c r="R2216" s="148"/>
      <c r="S2216" s="148"/>
      <c r="T2216" s="148"/>
      <c r="U2216" s="148"/>
      <c r="V2216" s="148"/>
      <c r="W2216" s="148"/>
      <c r="X2216" s="148"/>
      <c r="Y2216" s="148"/>
      <c r="Z2216" s="148"/>
      <c r="AA2216" s="148"/>
      <c r="AB2216" s="148"/>
      <c r="AC2216" s="148"/>
      <c r="AD2216" s="148"/>
      <c r="AE2216" s="148"/>
    </row>
    <row r="2217" spans="1:31" ht="63.75">
      <c r="A2217" s="49">
        <v>3</v>
      </c>
      <c r="B2217" s="111" t="s">
        <v>1229</v>
      </c>
      <c r="C2217" s="14"/>
      <c r="D2217" s="416"/>
      <c r="E2217" s="161"/>
      <c r="F2217" s="161"/>
    </row>
    <row r="2218" spans="1:31">
      <c r="A2218" s="49"/>
      <c r="B2218" s="111" t="s">
        <v>1230</v>
      </c>
      <c r="C2218" s="16" t="s">
        <v>81</v>
      </c>
      <c r="D2218" s="118">
        <v>53</v>
      </c>
      <c r="E2218" s="161"/>
      <c r="F2218" s="161"/>
    </row>
    <row r="2219" spans="1:31">
      <c r="A2219" s="49"/>
      <c r="B2219" s="111"/>
      <c r="C2219" s="14"/>
      <c r="D2219" s="416"/>
      <c r="E2219" s="161"/>
      <c r="F2219" s="161"/>
    </row>
    <row r="2220" spans="1:31" ht="63.75">
      <c r="A2220" s="49">
        <v>4</v>
      </c>
      <c r="B2220" s="111" t="s">
        <v>1231</v>
      </c>
      <c r="C2220" s="14"/>
      <c r="D2220" s="416"/>
      <c r="E2220" s="161"/>
      <c r="F2220" s="161"/>
    </row>
    <row r="2221" spans="1:31">
      <c r="A2221" s="49"/>
      <c r="B2221" s="111" t="s">
        <v>1029</v>
      </c>
      <c r="C2221" s="16" t="s">
        <v>72</v>
      </c>
      <c r="D2221" s="118">
        <v>4</v>
      </c>
      <c r="E2221" s="161"/>
      <c r="F2221" s="161"/>
    </row>
    <row r="2222" spans="1:31">
      <c r="A2222" s="49"/>
      <c r="B2222" s="111"/>
      <c r="C2222" s="14"/>
      <c r="D2222" s="416"/>
      <c r="E2222" s="161"/>
      <c r="F2222" s="161"/>
    </row>
    <row r="2223" spans="1:31" ht="38.25">
      <c r="A2223" s="49">
        <v>5</v>
      </c>
      <c r="B2223" s="111" t="s">
        <v>1232</v>
      </c>
      <c r="C2223" s="14"/>
      <c r="D2223" s="416"/>
      <c r="E2223" s="161"/>
      <c r="F2223" s="161"/>
    </row>
    <row r="2224" spans="1:31">
      <c r="A2224" s="49"/>
      <c r="B2224" s="215"/>
      <c r="C2224" s="49"/>
      <c r="D2224" s="416"/>
      <c r="E2224" s="161"/>
      <c r="F2224" s="161"/>
    </row>
    <row r="2225" spans="1:6">
      <c r="A2225" s="49"/>
      <c r="B2225" s="111" t="s">
        <v>1233</v>
      </c>
      <c r="C2225" s="16" t="s">
        <v>81</v>
      </c>
      <c r="D2225" s="118">
        <v>5</v>
      </c>
      <c r="E2225" s="161"/>
      <c r="F2225" s="161"/>
    </row>
    <row r="2226" spans="1:6">
      <c r="A2226" s="49"/>
      <c r="B2226" s="111"/>
      <c r="C2226" s="14"/>
      <c r="D2226" s="416"/>
      <c r="E2226" s="161"/>
      <c r="F2226" s="161"/>
    </row>
    <row r="2227" spans="1:6" ht="25.5">
      <c r="A2227" s="49">
        <v>6</v>
      </c>
      <c r="B2227" s="111" t="s">
        <v>1234</v>
      </c>
      <c r="C2227" s="14"/>
      <c r="D2227" s="416"/>
      <c r="E2227" s="161"/>
      <c r="F2227" s="161"/>
    </row>
    <row r="2228" spans="1:6">
      <c r="A2228" s="49"/>
      <c r="B2228" s="111" t="s">
        <v>1235</v>
      </c>
      <c r="C2228" s="14"/>
      <c r="D2228" s="416"/>
      <c r="E2228" s="161"/>
      <c r="F2228" s="161"/>
    </row>
    <row r="2229" spans="1:6">
      <c r="A2229" s="49"/>
      <c r="B2229" s="111" t="s">
        <v>1236</v>
      </c>
      <c r="C2229" s="16" t="s">
        <v>81</v>
      </c>
      <c r="D2229" s="118">
        <v>10</v>
      </c>
      <c r="E2229" s="161"/>
      <c r="F2229" s="161"/>
    </row>
    <row r="2230" spans="1:6">
      <c r="A2230" s="49"/>
      <c r="B2230" s="111"/>
      <c r="C2230" s="49"/>
      <c r="D2230" s="230"/>
      <c r="E2230" s="161"/>
      <c r="F2230" s="161"/>
    </row>
    <row r="2231" spans="1:6" ht="25.5">
      <c r="A2231" s="49">
        <v>7</v>
      </c>
      <c r="B2231" s="111" t="s">
        <v>1237</v>
      </c>
      <c r="C2231" s="14"/>
      <c r="D2231" s="416"/>
      <c r="E2231" s="161"/>
      <c r="F2231" s="161"/>
    </row>
    <row r="2232" spans="1:6" ht="25.5">
      <c r="A2232" s="49"/>
      <c r="B2232" s="111" t="s">
        <v>1238</v>
      </c>
      <c r="C2232" s="14"/>
      <c r="D2232" s="416"/>
      <c r="E2232" s="161"/>
      <c r="F2232" s="161"/>
    </row>
    <row r="2233" spans="1:6">
      <c r="A2233" s="49"/>
      <c r="B2233" s="111" t="s">
        <v>1235</v>
      </c>
      <c r="C2233" s="14"/>
      <c r="D2233" s="416"/>
      <c r="E2233" s="161"/>
      <c r="F2233" s="161"/>
    </row>
    <row r="2234" spans="1:6">
      <c r="A2234" s="49"/>
      <c r="B2234" s="111" t="s">
        <v>1239</v>
      </c>
      <c r="C2234" s="16" t="s">
        <v>81</v>
      </c>
      <c r="D2234" s="118">
        <v>12</v>
      </c>
      <c r="E2234" s="161"/>
      <c r="F2234" s="161"/>
    </row>
    <row r="2235" spans="1:6">
      <c r="A2235" s="328"/>
      <c r="B2235" s="297"/>
      <c r="C2235" s="14"/>
      <c r="D2235" s="416"/>
      <c r="E2235" s="161"/>
      <c r="F2235" s="161"/>
    </row>
    <row r="2236" spans="1:6">
      <c r="A2236" s="359" t="s">
        <v>1240</v>
      </c>
      <c r="B2236" s="360"/>
      <c r="C2236" s="340"/>
      <c r="D2236" s="341"/>
      <c r="E2236" s="342"/>
      <c r="F2236" s="343"/>
    </row>
    <row r="2237" spans="1:6">
      <c r="A2237" s="296"/>
      <c r="B2237" s="297"/>
      <c r="C2237" s="14"/>
      <c r="D2237" s="416"/>
      <c r="E2237" s="334"/>
      <c r="F2237" s="334"/>
    </row>
    <row r="2238" spans="1:6">
      <c r="A2238" s="296"/>
      <c r="B2238" s="297"/>
      <c r="C2238" s="14"/>
      <c r="D2238" s="416"/>
      <c r="E2238" s="334"/>
      <c r="F2238" s="334"/>
    </row>
    <row r="2239" spans="1:6">
      <c r="A2239" s="71"/>
      <c r="B2239" s="335" t="s">
        <v>1241</v>
      </c>
      <c r="C2239" s="333"/>
      <c r="D2239" s="416"/>
      <c r="E2239" s="334"/>
      <c r="F2239" s="334"/>
    </row>
    <row r="2240" spans="1:6">
      <c r="A2240" s="71"/>
      <c r="B2240" s="335"/>
      <c r="C2240" s="14"/>
      <c r="D2240" s="416"/>
      <c r="E2240" s="334"/>
      <c r="F2240" s="334"/>
    </row>
    <row r="2241" spans="1:6">
      <c r="A2241" s="71"/>
      <c r="B2241" s="335" t="s">
        <v>59</v>
      </c>
      <c r="C2241" s="14"/>
      <c r="D2241" s="416"/>
      <c r="E2241" s="334"/>
      <c r="F2241" s="334"/>
    </row>
    <row r="2242" spans="1:6">
      <c r="A2242" s="296"/>
      <c r="B2242" s="297"/>
      <c r="C2242" s="14"/>
      <c r="D2242" s="416"/>
      <c r="E2242" s="334"/>
      <c r="F2242" s="334"/>
    </row>
    <row r="2243" spans="1:6" ht="25.5">
      <c r="A2243" s="71"/>
      <c r="B2243" s="332" t="s">
        <v>1242</v>
      </c>
      <c r="C2243" s="158"/>
      <c r="D2243" s="416"/>
      <c r="E2243" s="158"/>
      <c r="F2243" s="158"/>
    </row>
    <row r="2244" spans="1:6" ht="63.75">
      <c r="A2244" s="71"/>
      <c r="B2244" s="332" t="s">
        <v>1243</v>
      </c>
      <c r="C2244" s="158"/>
      <c r="D2244" s="416"/>
      <c r="E2244" s="158"/>
      <c r="F2244" s="158"/>
    </row>
    <row r="2245" spans="1:6">
      <c r="A2245" s="71"/>
      <c r="B2245" s="332"/>
      <c r="C2245" s="158"/>
      <c r="D2245" s="416"/>
      <c r="E2245" s="158"/>
      <c r="F2245" s="158"/>
    </row>
    <row r="2246" spans="1:6" ht="63.75">
      <c r="A2246" s="71"/>
      <c r="B2246" s="332" t="s">
        <v>1244</v>
      </c>
      <c r="C2246" s="158"/>
      <c r="D2246" s="416"/>
      <c r="E2246" s="158"/>
      <c r="F2246" s="158"/>
    </row>
    <row r="2247" spans="1:6" ht="76.5">
      <c r="A2247" s="71"/>
      <c r="B2247" s="332" t="s">
        <v>1245</v>
      </c>
      <c r="C2247" s="158"/>
      <c r="D2247" s="416"/>
      <c r="E2247" s="158"/>
      <c r="F2247" s="158"/>
    </row>
    <row r="2248" spans="1:6">
      <c r="A2248" s="71"/>
      <c r="B2248" s="332"/>
      <c r="C2248" s="158"/>
      <c r="D2248" s="416"/>
      <c r="E2248" s="158"/>
      <c r="F2248" s="158"/>
    </row>
    <row r="2249" spans="1:6">
      <c r="A2249" s="71"/>
      <c r="B2249" s="332" t="s">
        <v>999</v>
      </c>
      <c r="C2249" s="158"/>
      <c r="D2249" s="416"/>
      <c r="E2249" s="158"/>
      <c r="F2249" s="158"/>
    </row>
    <row r="2250" spans="1:6">
      <c r="A2250" s="71"/>
      <c r="B2250" s="332" t="s">
        <v>1246</v>
      </c>
      <c r="C2250" s="158"/>
      <c r="D2250" s="416"/>
      <c r="E2250" s="158"/>
      <c r="F2250" s="158"/>
    </row>
    <row r="2251" spans="1:6" ht="25.5">
      <c r="A2251" s="71"/>
      <c r="B2251" s="332" t="s">
        <v>1247</v>
      </c>
      <c r="C2251" s="158"/>
      <c r="D2251" s="416"/>
      <c r="E2251" s="158"/>
      <c r="F2251" s="158"/>
    </row>
    <row r="2252" spans="1:6">
      <c r="A2252" s="71"/>
      <c r="B2252" s="332" t="s">
        <v>1248</v>
      </c>
      <c r="C2252" s="158"/>
      <c r="D2252" s="416"/>
      <c r="E2252" s="158"/>
      <c r="F2252" s="158"/>
    </row>
    <row r="2253" spans="1:6">
      <c r="A2253" s="71"/>
      <c r="B2253" s="332" t="s">
        <v>1249</v>
      </c>
      <c r="C2253" s="158"/>
      <c r="D2253" s="416"/>
      <c r="E2253" s="158"/>
      <c r="F2253" s="158"/>
    </row>
    <row r="2254" spans="1:6">
      <c r="A2254" s="71"/>
      <c r="B2254" s="332" t="s">
        <v>1250</v>
      </c>
      <c r="C2254" s="158"/>
      <c r="D2254" s="416"/>
      <c r="E2254" s="158"/>
      <c r="F2254" s="158"/>
    </row>
    <row r="2255" spans="1:6">
      <c r="A2255" s="71"/>
      <c r="B2255" s="332"/>
      <c r="C2255" s="158"/>
      <c r="D2255" s="416"/>
      <c r="E2255" s="158"/>
      <c r="F2255" s="158"/>
    </row>
    <row r="2256" spans="1:6" ht="38.25">
      <c r="A2256" s="71"/>
      <c r="B2256" s="332" t="s">
        <v>1251</v>
      </c>
      <c r="C2256" s="158"/>
      <c r="D2256" s="416"/>
      <c r="E2256" s="158"/>
      <c r="F2256" s="158"/>
    </row>
    <row r="2257" spans="1:6" ht="25.5">
      <c r="A2257" s="71"/>
      <c r="B2257" s="332" t="s">
        <v>1252</v>
      </c>
      <c r="C2257" s="158"/>
      <c r="D2257" s="416"/>
      <c r="E2257" s="158"/>
      <c r="F2257" s="158"/>
    </row>
    <row r="2258" spans="1:6" ht="25.5">
      <c r="A2258" s="71"/>
      <c r="B2258" s="332" t="s">
        <v>1516</v>
      </c>
      <c r="C2258" s="158"/>
      <c r="D2258" s="416"/>
      <c r="E2258" s="158"/>
      <c r="F2258" s="158"/>
    </row>
    <row r="2259" spans="1:6" ht="25.5">
      <c r="A2259" s="71"/>
      <c r="B2259" s="332" t="s">
        <v>1517</v>
      </c>
      <c r="C2259" s="158"/>
      <c r="D2259" s="416"/>
      <c r="E2259" s="158"/>
      <c r="F2259" s="158"/>
    </row>
    <row r="2260" spans="1:6" ht="38.25">
      <c r="A2260" s="71"/>
      <c r="B2260" s="332" t="s">
        <v>1518</v>
      </c>
      <c r="C2260" s="158"/>
      <c r="D2260" s="416"/>
      <c r="E2260" s="158"/>
      <c r="F2260" s="158"/>
    </row>
    <row r="2261" spans="1:6">
      <c r="A2261" s="71"/>
      <c r="B2261" s="332"/>
      <c r="C2261" s="158"/>
      <c r="D2261" s="416"/>
      <c r="E2261" s="158"/>
      <c r="F2261" s="158"/>
    </row>
    <row r="2262" spans="1:6" ht="51">
      <c r="A2262" s="71"/>
      <c r="B2262" s="332" t="s">
        <v>1256</v>
      </c>
      <c r="C2262" s="158"/>
      <c r="D2262" s="416"/>
      <c r="E2262" s="158"/>
      <c r="F2262" s="158"/>
    </row>
    <row r="2263" spans="1:6">
      <c r="A2263" s="328"/>
      <c r="B2263" s="297"/>
      <c r="C2263" s="333"/>
      <c r="D2263" s="416"/>
      <c r="E2263" s="334"/>
      <c r="F2263" s="334"/>
    </row>
    <row r="2264" spans="1:6">
      <c r="B2264" s="215"/>
      <c r="D2264" s="230"/>
      <c r="E2264" s="219"/>
      <c r="F2264" s="219"/>
    </row>
    <row r="2265" spans="1:6" ht="25.5">
      <c r="A2265" s="49">
        <v>1</v>
      </c>
      <c r="B2265" s="262" t="s">
        <v>1257</v>
      </c>
      <c r="C2265" s="14"/>
      <c r="D2265" s="416"/>
      <c r="E2265" s="161"/>
      <c r="F2265" s="161"/>
    </row>
    <row r="2266" spans="1:6" ht="25.5">
      <c r="A2266" s="49"/>
      <c r="B2266" s="262" t="s">
        <v>1258</v>
      </c>
      <c r="C2266" s="14"/>
      <c r="D2266" s="416"/>
      <c r="E2266" s="161"/>
      <c r="F2266" s="161"/>
    </row>
    <row r="2267" spans="1:6">
      <c r="A2267" s="49"/>
      <c r="B2267" s="262" t="s">
        <v>1519</v>
      </c>
      <c r="C2267" s="14"/>
      <c r="D2267" s="416"/>
      <c r="E2267" s="161"/>
      <c r="F2267" s="161"/>
    </row>
    <row r="2268" spans="1:6" ht="51">
      <c r="A2268" s="49"/>
      <c r="B2268" s="262" t="s">
        <v>1259</v>
      </c>
      <c r="C2268" s="14"/>
      <c r="D2268" s="416"/>
      <c r="E2268" s="161"/>
      <c r="F2268" s="161"/>
    </row>
    <row r="2269" spans="1:6" ht="38.25">
      <c r="A2269" s="49"/>
      <c r="B2269" s="262" t="s">
        <v>1260</v>
      </c>
      <c r="C2269" s="14"/>
      <c r="D2269" s="416"/>
      <c r="E2269" s="161"/>
      <c r="F2269" s="161"/>
    </row>
    <row r="2270" spans="1:6" ht="25.5">
      <c r="A2270" s="49"/>
      <c r="B2270" s="262" t="s">
        <v>1261</v>
      </c>
      <c r="C2270" s="14"/>
      <c r="D2270" s="416"/>
      <c r="E2270" s="161"/>
      <c r="F2270" s="161"/>
    </row>
    <row r="2271" spans="1:6" ht="25.5">
      <c r="A2271" s="49"/>
      <c r="B2271" s="262" t="s">
        <v>1262</v>
      </c>
      <c r="C2271" s="14"/>
      <c r="D2271" s="329"/>
      <c r="E2271" s="336"/>
      <c r="F2271" s="336"/>
    </row>
    <row r="2272" spans="1:6" ht="38.25">
      <c r="A2272" s="49"/>
      <c r="B2272" s="98" t="s">
        <v>686</v>
      </c>
      <c r="C2272" s="60"/>
      <c r="D2272" s="94"/>
    </row>
    <row r="2273" spans="1:6" ht="25.5">
      <c r="A2273" s="49"/>
      <c r="B2273" s="262" t="s">
        <v>1263</v>
      </c>
      <c r="C2273" s="333"/>
      <c r="D2273" s="329"/>
      <c r="E2273" s="336"/>
      <c r="F2273" s="336"/>
    </row>
    <row r="2274" spans="1:6">
      <c r="A2274" s="49"/>
      <c r="B2274" s="262" t="s">
        <v>1264</v>
      </c>
      <c r="C2274" s="14"/>
      <c r="D2274" s="329"/>
      <c r="E2274" s="336"/>
      <c r="F2274" s="336"/>
    </row>
    <row r="2275" spans="1:6">
      <c r="A2275" s="49"/>
      <c r="B2275" s="262" t="s">
        <v>1029</v>
      </c>
      <c r="C2275" s="16"/>
      <c r="D2275" s="329"/>
      <c r="E2275" s="337"/>
      <c r="F2275" s="337"/>
    </row>
    <row r="2276" spans="1:6">
      <c r="A2276" s="49"/>
      <c r="B2276" s="262"/>
      <c r="C2276" s="16"/>
      <c r="D2276" s="329"/>
      <c r="E2276" s="337"/>
      <c r="F2276" s="337"/>
    </row>
    <row r="2277" spans="1:6" ht="25.5">
      <c r="A2277" s="145" t="s">
        <v>63</v>
      </c>
      <c r="B2277" s="111" t="s">
        <v>1268</v>
      </c>
      <c r="C2277" s="16" t="s">
        <v>72</v>
      </c>
      <c r="D2277" s="118">
        <v>24</v>
      </c>
      <c r="E2277" s="336"/>
      <c r="F2277" s="336"/>
    </row>
    <row r="2278" spans="1:6" ht="25.5">
      <c r="A2278" s="145" t="s">
        <v>63</v>
      </c>
      <c r="B2278" s="111" t="s">
        <v>1269</v>
      </c>
      <c r="C2278" s="16" t="s">
        <v>72</v>
      </c>
      <c r="D2278" s="118">
        <v>28</v>
      </c>
      <c r="E2278" s="336"/>
      <c r="F2278" s="336"/>
    </row>
    <row r="2279" spans="1:6" ht="25.5">
      <c r="A2279" s="145" t="s">
        <v>63</v>
      </c>
      <c r="B2279" s="111" t="s">
        <v>1270</v>
      </c>
      <c r="C2279" s="16" t="s">
        <v>72</v>
      </c>
      <c r="D2279" s="118">
        <v>3</v>
      </c>
      <c r="E2279" s="336"/>
      <c r="F2279" s="336"/>
    </row>
    <row r="2280" spans="1:6" ht="25.5">
      <c r="A2280" s="145" t="s">
        <v>63</v>
      </c>
      <c r="B2280" s="111" t="s">
        <v>1271</v>
      </c>
      <c r="C2280" s="16" t="s">
        <v>72</v>
      </c>
      <c r="D2280" s="118">
        <v>1</v>
      </c>
      <c r="E2280" s="336"/>
      <c r="F2280" s="336"/>
    </row>
    <row r="2281" spans="1:6" ht="25.5">
      <c r="A2281" s="145" t="s">
        <v>63</v>
      </c>
      <c r="B2281" s="111" t="s">
        <v>1520</v>
      </c>
      <c r="C2281" s="16" t="s">
        <v>72</v>
      </c>
      <c r="D2281" s="118">
        <v>8</v>
      </c>
      <c r="E2281" s="336"/>
      <c r="F2281" s="336"/>
    </row>
    <row r="2282" spans="1:6" ht="25.5">
      <c r="A2282" s="145" t="s">
        <v>63</v>
      </c>
      <c r="B2282" s="111" t="s">
        <v>1521</v>
      </c>
      <c r="C2282" s="16" t="s">
        <v>72</v>
      </c>
      <c r="D2282" s="118">
        <v>4</v>
      </c>
      <c r="E2282" s="336"/>
      <c r="F2282" s="336"/>
    </row>
    <row r="2283" spans="1:6" ht="25.5">
      <c r="A2283" s="145" t="s">
        <v>63</v>
      </c>
      <c r="B2283" s="111" t="s">
        <v>1522</v>
      </c>
      <c r="C2283" s="16" t="s">
        <v>72</v>
      </c>
      <c r="D2283" s="118">
        <v>12</v>
      </c>
      <c r="E2283" s="336"/>
      <c r="F2283" s="336"/>
    </row>
    <row r="2284" spans="1:6">
      <c r="A2284" s="145" t="s">
        <v>63</v>
      </c>
      <c r="B2284" s="111" t="s">
        <v>1272</v>
      </c>
      <c r="C2284" s="16" t="s">
        <v>72</v>
      </c>
      <c r="D2284" s="118">
        <v>9</v>
      </c>
      <c r="E2284" s="336"/>
      <c r="F2284" s="336"/>
    </row>
    <row r="2285" spans="1:6">
      <c r="A2285" s="145" t="s">
        <v>63</v>
      </c>
      <c r="B2285" s="111" t="s">
        <v>1523</v>
      </c>
      <c r="C2285" s="16" t="s">
        <v>72</v>
      </c>
      <c r="D2285" s="118">
        <v>7</v>
      </c>
      <c r="E2285" s="336"/>
      <c r="F2285" s="336"/>
    </row>
    <row r="2286" spans="1:6" ht="25.5">
      <c r="A2286" s="145" t="s">
        <v>63</v>
      </c>
      <c r="B2286" s="111" t="s">
        <v>1273</v>
      </c>
      <c r="C2286" s="16" t="s">
        <v>72</v>
      </c>
      <c r="D2286" s="118">
        <v>1</v>
      </c>
      <c r="E2286" s="336"/>
      <c r="F2286" s="336"/>
    </row>
    <row r="2287" spans="1:6">
      <c r="A2287" s="145"/>
      <c r="B2287" s="111"/>
      <c r="C2287" s="16"/>
      <c r="D2287" s="118"/>
      <c r="E2287" s="336"/>
      <c r="F2287" s="336"/>
    </row>
    <row r="2288" spans="1:6" ht="25.5">
      <c r="A2288" s="49">
        <v>2</v>
      </c>
      <c r="B2288" s="262" t="s">
        <v>549</v>
      </c>
      <c r="C2288" s="16" t="s">
        <v>83</v>
      </c>
      <c r="D2288" s="118">
        <v>100</v>
      </c>
      <c r="E2288" s="263"/>
      <c r="F2288" s="263"/>
    </row>
    <row r="2289" spans="1:6">
      <c r="A2289" s="145"/>
      <c r="B2289" s="111"/>
      <c r="C2289" s="16"/>
      <c r="D2289" s="118"/>
      <c r="E2289" s="336"/>
      <c r="F2289" s="336"/>
    </row>
    <row r="2290" spans="1:6">
      <c r="A2290" s="49"/>
      <c r="B2290" s="262"/>
      <c r="C2290" s="16"/>
      <c r="D2290" s="329"/>
      <c r="E2290" s="337"/>
      <c r="F2290" s="337"/>
    </row>
    <row r="2291" spans="1:6">
      <c r="A2291" s="359" t="s">
        <v>1274</v>
      </c>
      <c r="B2291" s="360"/>
      <c r="C2291" s="340"/>
      <c r="D2291" s="341"/>
      <c r="E2291" s="342"/>
      <c r="F2291" s="343"/>
    </row>
    <row r="2292" spans="1:6">
      <c r="A2292" s="328"/>
      <c r="B2292" s="297"/>
      <c r="C2292" s="333"/>
      <c r="D2292" s="416"/>
      <c r="E2292" s="158"/>
      <c r="F2292" s="158"/>
    </row>
    <row r="2293" spans="1:6">
      <c r="A2293" s="71"/>
      <c r="B2293" s="335" t="s">
        <v>494</v>
      </c>
      <c r="C2293" s="14"/>
      <c r="D2293" s="416"/>
      <c r="E2293" s="158"/>
      <c r="F2293" s="158"/>
    </row>
    <row r="2294" spans="1:6">
      <c r="A2294" s="71"/>
      <c r="B2294" s="335"/>
      <c r="C2294" s="14"/>
      <c r="D2294" s="416"/>
      <c r="E2294" s="158"/>
      <c r="F2294" s="158"/>
    </row>
    <row r="2295" spans="1:6">
      <c r="A2295" s="71"/>
      <c r="B2295" s="335" t="s">
        <v>59</v>
      </c>
      <c r="C2295" s="14"/>
      <c r="D2295" s="416"/>
      <c r="E2295" s="158"/>
      <c r="F2295" s="158"/>
    </row>
    <row r="2296" spans="1:6">
      <c r="A2296" s="296"/>
      <c r="B2296" s="297"/>
      <c r="C2296" s="14"/>
      <c r="D2296" s="416"/>
      <c r="E2296" s="158"/>
      <c r="F2296" s="158"/>
    </row>
    <row r="2297" spans="1:6" ht="38.25">
      <c r="A2297" s="71"/>
      <c r="B2297" s="332" t="s">
        <v>1275</v>
      </c>
      <c r="C2297" s="158"/>
      <c r="D2297" s="416"/>
      <c r="E2297" s="158"/>
      <c r="F2297" s="158"/>
    </row>
    <row r="2298" spans="1:6">
      <c r="A2298" s="71"/>
      <c r="B2298" s="332"/>
      <c r="C2298" s="158"/>
      <c r="D2298" s="416"/>
      <c r="E2298" s="158"/>
      <c r="F2298" s="158"/>
    </row>
    <row r="2299" spans="1:6" ht="25.5">
      <c r="A2299" s="71"/>
      <c r="B2299" s="332" t="s">
        <v>1252</v>
      </c>
      <c r="C2299" s="158"/>
      <c r="D2299" s="416"/>
      <c r="E2299" s="158"/>
      <c r="F2299" s="158"/>
    </row>
    <row r="2300" spans="1:6" ht="25.5">
      <c r="A2300" s="71"/>
      <c r="B2300" s="332" t="s">
        <v>1524</v>
      </c>
      <c r="C2300" s="158"/>
      <c r="D2300" s="416"/>
      <c r="E2300" s="158"/>
      <c r="F2300" s="158"/>
    </row>
    <row r="2301" spans="1:6" ht="25.5">
      <c r="A2301" s="71"/>
      <c r="B2301" s="332" t="s">
        <v>1277</v>
      </c>
      <c r="C2301" s="158"/>
      <c r="D2301" s="416"/>
      <c r="E2301" s="158"/>
      <c r="F2301" s="158"/>
    </row>
    <row r="2302" spans="1:6" ht="51">
      <c r="A2302" s="71"/>
      <c r="B2302" s="332" t="s">
        <v>1278</v>
      </c>
      <c r="C2302" s="158"/>
      <c r="D2302" s="416"/>
      <c r="E2302" s="158"/>
      <c r="F2302" s="158"/>
    </row>
    <row r="2303" spans="1:6">
      <c r="A2303" s="71"/>
      <c r="B2303" s="332"/>
      <c r="C2303" s="158"/>
      <c r="D2303" s="416"/>
      <c r="E2303" s="158"/>
      <c r="F2303" s="158"/>
    </row>
    <row r="2304" spans="1:6" ht="51">
      <c r="A2304" s="71"/>
      <c r="B2304" s="332" t="s">
        <v>1279</v>
      </c>
      <c r="C2304" s="158"/>
      <c r="D2304" s="416"/>
      <c r="E2304" s="158"/>
      <c r="F2304" s="158"/>
    </row>
    <row r="2305" spans="1:6">
      <c r="A2305" s="71"/>
      <c r="B2305" s="332"/>
      <c r="C2305" s="158"/>
      <c r="D2305" s="416"/>
      <c r="E2305" s="158"/>
      <c r="F2305" s="158"/>
    </row>
    <row r="2306" spans="1:6" ht="38.25">
      <c r="A2306" s="71"/>
      <c r="B2306" s="332" t="s">
        <v>1280</v>
      </c>
      <c r="C2306" s="158"/>
      <c r="D2306" s="416"/>
      <c r="E2306" s="158"/>
      <c r="F2306" s="158"/>
    </row>
    <row r="2307" spans="1:6">
      <c r="A2307" s="71"/>
      <c r="B2307" s="332"/>
      <c r="C2307" s="158"/>
      <c r="D2307" s="416"/>
      <c r="E2307" s="158"/>
      <c r="F2307" s="158"/>
    </row>
    <row r="2308" spans="1:6">
      <c r="A2308" s="71"/>
      <c r="B2308" s="332" t="s">
        <v>999</v>
      </c>
      <c r="C2308" s="158"/>
      <c r="D2308" s="416"/>
      <c r="E2308" s="158"/>
      <c r="F2308" s="158"/>
    </row>
    <row r="2309" spans="1:6" ht="25.5">
      <c r="A2309" s="71"/>
      <c r="B2309" s="332" t="s">
        <v>1281</v>
      </c>
      <c r="C2309" s="158"/>
      <c r="D2309" s="416"/>
      <c r="E2309" s="158"/>
      <c r="F2309" s="158"/>
    </row>
    <row r="2310" spans="1:6">
      <c r="A2310" s="71"/>
      <c r="B2310" s="332" t="s">
        <v>1282</v>
      </c>
      <c r="C2310" s="158"/>
      <c r="D2310" s="416"/>
      <c r="E2310" s="158"/>
      <c r="F2310" s="158"/>
    </row>
    <row r="2311" spans="1:6" ht="25.5">
      <c r="A2311" s="71"/>
      <c r="B2311" s="332" t="s">
        <v>1283</v>
      </c>
      <c r="C2311" s="158"/>
      <c r="D2311" s="416"/>
      <c r="E2311" s="158"/>
      <c r="F2311" s="158"/>
    </row>
    <row r="2312" spans="1:6">
      <c r="A2312" s="71"/>
      <c r="B2312" s="332" t="s">
        <v>1284</v>
      </c>
      <c r="C2312" s="158"/>
      <c r="D2312" s="416"/>
      <c r="E2312" s="158"/>
      <c r="F2312" s="158"/>
    </row>
    <row r="2313" spans="1:6">
      <c r="A2313" s="71"/>
      <c r="B2313" s="332" t="s">
        <v>1285</v>
      </c>
      <c r="C2313" s="158"/>
      <c r="D2313" s="416"/>
      <c r="E2313" s="158"/>
      <c r="F2313" s="158"/>
    </row>
    <row r="2314" spans="1:6" ht="25.5">
      <c r="A2314" s="71"/>
      <c r="B2314" s="332" t="s">
        <v>1286</v>
      </c>
      <c r="C2314" s="158"/>
      <c r="D2314" s="416"/>
      <c r="E2314" s="158"/>
      <c r="F2314" s="158"/>
    </row>
    <row r="2315" spans="1:6">
      <c r="A2315" s="71"/>
      <c r="B2315" s="332"/>
      <c r="C2315" s="158"/>
      <c r="D2315" s="416"/>
      <c r="E2315" s="158"/>
      <c r="F2315" s="158"/>
    </row>
    <row r="2316" spans="1:6" ht="51">
      <c r="A2316" s="71"/>
      <c r="B2316" s="332" t="s">
        <v>1256</v>
      </c>
      <c r="C2316" s="158"/>
      <c r="D2316" s="416"/>
      <c r="E2316" s="158"/>
      <c r="F2316" s="158"/>
    </row>
    <row r="2317" spans="1:6">
      <c r="A2317" s="328"/>
      <c r="B2317" s="297"/>
      <c r="C2317" s="14"/>
      <c r="D2317" s="416"/>
      <c r="E2317" s="334"/>
      <c r="F2317" s="334"/>
    </row>
    <row r="2318" spans="1:6">
      <c r="B2318" s="215"/>
      <c r="D2318" s="230"/>
      <c r="E2318" s="219"/>
      <c r="F2318" s="219"/>
    </row>
    <row r="2319" spans="1:6" ht="76.5">
      <c r="A2319" s="54">
        <v>1</v>
      </c>
      <c r="B2319" s="111" t="s">
        <v>1287</v>
      </c>
      <c r="C2319" s="14"/>
      <c r="D2319" s="416"/>
      <c r="E2319" s="161"/>
      <c r="F2319" s="161"/>
    </row>
    <row r="2320" spans="1:6" ht="38.25">
      <c r="B2320" s="346" t="s">
        <v>1288</v>
      </c>
      <c r="C2320" s="14"/>
      <c r="D2320" s="416"/>
      <c r="E2320" s="161"/>
      <c r="F2320" s="161"/>
    </row>
    <row r="2321" spans="1:6" ht="38.25">
      <c r="A2321" s="49"/>
      <c r="B2321" s="98" t="s">
        <v>686</v>
      </c>
      <c r="C2321" s="60"/>
      <c r="D2321" s="94"/>
    </row>
    <row r="2322" spans="1:6" ht="25.5">
      <c r="B2322" s="346" t="s">
        <v>1289</v>
      </c>
      <c r="C2322" s="14"/>
      <c r="D2322" s="416"/>
      <c r="E2322" s="161"/>
      <c r="F2322" s="161"/>
    </row>
    <row r="2323" spans="1:6">
      <c r="A2323" s="49"/>
      <c r="B2323" s="346" t="s">
        <v>1006</v>
      </c>
      <c r="C2323" s="16"/>
      <c r="D2323" s="118"/>
      <c r="E2323" s="161"/>
      <c r="F2323" s="161"/>
    </row>
    <row r="2324" spans="1:6">
      <c r="A2324" s="145" t="s">
        <v>63</v>
      </c>
      <c r="B2324" s="111" t="s">
        <v>1290</v>
      </c>
      <c r="C2324" s="16" t="s">
        <v>72</v>
      </c>
      <c r="D2324" s="118">
        <v>9</v>
      </c>
      <c r="E2324" s="336"/>
      <c r="F2324" s="336"/>
    </row>
    <row r="2325" spans="1:6">
      <c r="A2325" s="145" t="s">
        <v>63</v>
      </c>
      <c r="B2325" s="111" t="s">
        <v>1488</v>
      </c>
      <c r="C2325" s="16" t="s">
        <v>72</v>
      </c>
      <c r="D2325" s="118">
        <v>7</v>
      </c>
      <c r="E2325" s="336"/>
      <c r="F2325" s="336"/>
    </row>
    <row r="2326" spans="1:6">
      <c r="A2326" s="145"/>
      <c r="B2326" s="111"/>
      <c r="C2326" s="16"/>
      <c r="D2326" s="118"/>
      <c r="E2326" s="336"/>
      <c r="F2326" s="336"/>
    </row>
    <row r="2327" spans="1:6" ht="38.25">
      <c r="A2327" s="54">
        <v>2</v>
      </c>
      <c r="B2327" s="99" t="s">
        <v>1291</v>
      </c>
      <c r="D2327" s="230"/>
      <c r="E2327" s="25"/>
      <c r="F2327" s="161"/>
    </row>
    <row r="2328" spans="1:6" ht="38.25">
      <c r="A2328" s="158"/>
      <c r="B2328" s="99" t="s">
        <v>1292</v>
      </c>
      <c r="D2328" s="230"/>
      <c r="E2328" s="25"/>
      <c r="F2328" s="161"/>
    </row>
    <row r="2329" spans="1:6" ht="25.5">
      <c r="A2329" s="158"/>
      <c r="B2329" s="99" t="s">
        <v>1293</v>
      </c>
      <c r="C2329" s="16" t="s">
        <v>72</v>
      </c>
      <c r="D2329" s="118">
        <v>1</v>
      </c>
      <c r="E2329" s="25"/>
      <c r="F2329" s="161"/>
    </row>
    <row r="2330" spans="1:6">
      <c r="A2330" s="158"/>
      <c r="B2330" s="99"/>
      <c r="C2330" s="16"/>
      <c r="D2330" s="118"/>
      <c r="E2330" s="25"/>
      <c r="F2330" s="161"/>
    </row>
    <row r="2331" spans="1:6" ht="25.5">
      <c r="A2331" s="54">
        <v>3</v>
      </c>
      <c r="B2331" s="99" t="s">
        <v>1294</v>
      </c>
      <c r="C2331" s="16"/>
      <c r="D2331" s="118"/>
      <c r="E2331" s="25"/>
      <c r="F2331" s="161"/>
    </row>
    <row r="2332" spans="1:6" ht="76.5">
      <c r="A2332" s="158"/>
      <c r="B2332" s="99" t="s">
        <v>1295</v>
      </c>
      <c r="C2332" s="16"/>
      <c r="D2332" s="118"/>
      <c r="E2332" s="25"/>
      <c r="F2332" s="161"/>
    </row>
    <row r="2333" spans="1:6" ht="38.25">
      <c r="A2333" s="158"/>
      <c r="B2333" s="99" t="s">
        <v>1296</v>
      </c>
      <c r="C2333" s="16"/>
      <c r="D2333" s="118"/>
      <c r="E2333" s="25"/>
      <c r="F2333" s="161"/>
    </row>
    <row r="2334" spans="1:6" ht="25.5">
      <c r="A2334" s="158"/>
      <c r="B2334" s="99" t="s">
        <v>1297</v>
      </c>
      <c r="C2334" s="16"/>
      <c r="D2334" s="118"/>
      <c r="E2334" s="25"/>
      <c r="F2334" s="161"/>
    </row>
    <row r="2335" spans="1:6">
      <c r="A2335" s="158"/>
      <c r="B2335" s="99" t="s">
        <v>1298</v>
      </c>
      <c r="C2335" s="16" t="s">
        <v>81</v>
      </c>
      <c r="D2335" s="118">
        <v>84</v>
      </c>
      <c r="E2335" s="25"/>
      <c r="F2335" s="161"/>
    </row>
    <row r="2336" spans="1:6">
      <c r="A2336" s="296"/>
      <c r="B2336" s="297"/>
      <c r="C2336" s="14"/>
      <c r="D2336" s="416"/>
      <c r="E2336" s="161"/>
      <c r="F2336" s="161"/>
    </row>
    <row r="2337" spans="1:6">
      <c r="A2337" s="359" t="s">
        <v>1299</v>
      </c>
      <c r="B2337" s="360"/>
      <c r="C2337" s="340"/>
      <c r="D2337" s="341"/>
      <c r="E2337" s="342"/>
      <c r="F2337" s="343"/>
    </row>
    <row r="2338" spans="1:6">
      <c r="A2338" s="296"/>
      <c r="B2338" s="297"/>
      <c r="C2338" s="14"/>
      <c r="D2338" s="416"/>
      <c r="E2338" s="334"/>
      <c r="F2338" s="334"/>
    </row>
    <row r="2339" spans="1:6">
      <c r="A2339" s="328"/>
      <c r="B2339" s="297"/>
      <c r="C2339" s="333"/>
      <c r="D2339" s="416"/>
      <c r="E2339" s="334"/>
      <c r="F2339" s="334"/>
    </row>
    <row r="2340" spans="1:6">
      <c r="A2340" s="71"/>
      <c r="B2340" s="335" t="s">
        <v>1525</v>
      </c>
      <c r="C2340" s="14"/>
      <c r="D2340" s="416"/>
      <c r="E2340" s="334"/>
      <c r="F2340" s="334"/>
    </row>
    <row r="2341" spans="1:6">
      <c r="A2341" s="71"/>
      <c r="B2341" s="335"/>
      <c r="C2341" s="14"/>
      <c r="D2341" s="416"/>
      <c r="E2341" s="334"/>
      <c r="F2341" s="334"/>
    </row>
    <row r="2342" spans="1:6">
      <c r="A2342" s="71"/>
      <c r="B2342" s="335" t="s">
        <v>59</v>
      </c>
      <c r="C2342" s="14"/>
      <c r="D2342" s="416"/>
      <c r="E2342" s="334"/>
      <c r="F2342" s="334"/>
    </row>
    <row r="2343" spans="1:6">
      <c r="A2343" s="71"/>
      <c r="B2343" s="335"/>
      <c r="C2343" s="14"/>
      <c r="D2343" s="416"/>
      <c r="E2343" s="334"/>
      <c r="F2343" s="334"/>
    </row>
    <row r="2344" spans="1:6" ht="38.25">
      <c r="A2344" s="71"/>
      <c r="B2344" s="332" t="s">
        <v>1301</v>
      </c>
      <c r="C2344" s="158"/>
      <c r="D2344" s="416"/>
      <c r="E2344" s="158"/>
      <c r="F2344" s="158"/>
    </row>
    <row r="2345" spans="1:6">
      <c r="A2345" s="71"/>
      <c r="B2345" s="332"/>
      <c r="C2345" s="158"/>
      <c r="D2345" s="416"/>
      <c r="E2345" s="158"/>
      <c r="F2345" s="158"/>
    </row>
    <row r="2346" spans="1:6" ht="25.5">
      <c r="A2346" s="71"/>
      <c r="B2346" s="332" t="s">
        <v>1252</v>
      </c>
      <c r="C2346" s="158"/>
      <c r="D2346" s="416"/>
      <c r="E2346" s="158"/>
      <c r="F2346" s="158"/>
    </row>
    <row r="2347" spans="1:6" ht="25.5">
      <c r="A2347" s="71"/>
      <c r="B2347" s="332" t="s">
        <v>1302</v>
      </c>
      <c r="C2347" s="158"/>
      <c r="D2347" s="416"/>
      <c r="E2347" s="158"/>
      <c r="F2347" s="158"/>
    </row>
    <row r="2348" spans="1:6" ht="25.5">
      <c r="A2348" s="71"/>
      <c r="B2348" s="332" t="s">
        <v>1303</v>
      </c>
      <c r="C2348" s="158"/>
      <c r="D2348" s="416"/>
      <c r="E2348" s="158"/>
      <c r="F2348" s="158"/>
    </row>
    <row r="2349" spans="1:6" ht="51">
      <c r="A2349" s="71"/>
      <c r="B2349" s="332" t="s">
        <v>1526</v>
      </c>
      <c r="C2349" s="158"/>
      <c r="D2349" s="416"/>
      <c r="E2349" s="158"/>
      <c r="F2349" s="158"/>
    </row>
    <row r="2350" spans="1:6" ht="38.25">
      <c r="A2350" s="71"/>
      <c r="B2350" s="332" t="s">
        <v>1527</v>
      </c>
      <c r="C2350" s="158"/>
      <c r="D2350" s="416"/>
      <c r="E2350" s="158"/>
      <c r="F2350" s="158"/>
    </row>
    <row r="2351" spans="1:6" ht="51">
      <c r="A2351" s="71"/>
      <c r="B2351" s="332" t="s">
        <v>1528</v>
      </c>
      <c r="C2351" s="158"/>
      <c r="D2351" s="416"/>
      <c r="E2351" s="158"/>
      <c r="F2351" s="158"/>
    </row>
    <row r="2352" spans="1:6" ht="25.5">
      <c r="A2352" s="71"/>
      <c r="B2352" s="332" t="s">
        <v>1529</v>
      </c>
      <c r="C2352" s="158"/>
      <c r="D2352" s="416"/>
      <c r="E2352" s="158"/>
      <c r="F2352" s="158"/>
    </row>
    <row r="2353" spans="1:6" ht="25.5">
      <c r="A2353" s="71"/>
      <c r="B2353" s="332" t="s">
        <v>1530</v>
      </c>
      <c r="C2353" s="158"/>
      <c r="D2353" s="416"/>
      <c r="E2353" s="158"/>
      <c r="F2353" s="158"/>
    </row>
    <row r="2354" spans="1:6" ht="25.5">
      <c r="A2354" s="71"/>
      <c r="B2354" s="332" t="s">
        <v>1309</v>
      </c>
      <c r="C2354" s="158"/>
      <c r="D2354" s="416"/>
      <c r="E2354" s="158"/>
      <c r="F2354" s="158"/>
    </row>
    <row r="2355" spans="1:6" ht="25.5">
      <c r="A2355" s="71"/>
      <c r="B2355" s="332" t="s">
        <v>1310</v>
      </c>
      <c r="C2355" s="158"/>
      <c r="D2355" s="416"/>
      <c r="E2355" s="158"/>
      <c r="F2355" s="158"/>
    </row>
    <row r="2356" spans="1:6" ht="38.25">
      <c r="A2356" s="71"/>
      <c r="B2356" s="332" t="s">
        <v>1531</v>
      </c>
      <c r="C2356" s="158"/>
      <c r="D2356" s="416"/>
      <c r="E2356" s="158"/>
      <c r="F2356" s="158"/>
    </row>
    <row r="2357" spans="1:6">
      <c r="A2357" s="71"/>
      <c r="B2357" s="332"/>
      <c r="C2357" s="158"/>
      <c r="D2357" s="416"/>
      <c r="E2357" s="158"/>
      <c r="F2357" s="158"/>
    </row>
    <row r="2358" spans="1:6" ht="127.5">
      <c r="A2358" s="71"/>
      <c r="B2358" s="158" t="s">
        <v>1312</v>
      </c>
      <c r="C2358" s="158"/>
      <c r="D2358" s="416"/>
      <c r="E2358" s="158"/>
      <c r="F2358" s="158"/>
    </row>
    <row r="2359" spans="1:6">
      <c r="A2359" s="71"/>
      <c r="B2359" s="332"/>
      <c r="C2359" s="158"/>
      <c r="D2359" s="416"/>
      <c r="E2359" s="158"/>
      <c r="F2359" s="158"/>
    </row>
    <row r="2360" spans="1:6" ht="76.5">
      <c r="A2360" s="71"/>
      <c r="B2360" s="332" t="s">
        <v>1313</v>
      </c>
      <c r="C2360" s="158"/>
      <c r="D2360" s="416"/>
      <c r="E2360" s="158"/>
      <c r="F2360" s="158"/>
    </row>
    <row r="2361" spans="1:6" ht="76.5">
      <c r="A2361" s="71"/>
      <c r="B2361" s="332" t="s">
        <v>1314</v>
      </c>
      <c r="C2361" s="158"/>
      <c r="D2361" s="416"/>
      <c r="E2361" s="158"/>
      <c r="F2361" s="158"/>
    </row>
    <row r="2362" spans="1:6">
      <c r="A2362" s="71"/>
      <c r="B2362" s="332"/>
      <c r="C2362" s="158"/>
      <c r="D2362" s="416"/>
      <c r="E2362" s="158"/>
      <c r="F2362" s="158"/>
    </row>
    <row r="2363" spans="1:6" ht="51">
      <c r="A2363" s="71"/>
      <c r="B2363" s="332" t="s">
        <v>1315</v>
      </c>
      <c r="C2363" s="158"/>
      <c r="D2363" s="416"/>
      <c r="E2363" s="158"/>
      <c r="F2363" s="158"/>
    </row>
    <row r="2364" spans="1:6">
      <c r="A2364" s="71"/>
      <c r="B2364" s="332"/>
      <c r="C2364" s="158"/>
      <c r="D2364" s="416"/>
      <c r="E2364" s="158"/>
      <c r="F2364" s="158"/>
    </row>
    <row r="2365" spans="1:6" ht="89.25">
      <c r="A2365" s="71"/>
      <c r="B2365" s="332" t="s">
        <v>1316</v>
      </c>
      <c r="C2365" s="158"/>
      <c r="D2365" s="416"/>
      <c r="E2365" s="158"/>
      <c r="F2365" s="158"/>
    </row>
    <row r="2366" spans="1:6">
      <c r="A2366" s="71"/>
      <c r="B2366" s="332"/>
      <c r="C2366" s="158"/>
      <c r="D2366" s="416"/>
      <c r="E2366" s="158"/>
      <c r="F2366" s="158"/>
    </row>
    <row r="2367" spans="1:6">
      <c r="A2367" s="71"/>
      <c r="B2367" s="332" t="s">
        <v>999</v>
      </c>
      <c r="C2367" s="158"/>
      <c r="D2367" s="416"/>
      <c r="E2367" s="158"/>
      <c r="F2367" s="158"/>
    </row>
    <row r="2368" spans="1:6" ht="63.75">
      <c r="A2368" s="71"/>
      <c r="B2368" s="332" t="s">
        <v>1317</v>
      </c>
      <c r="C2368" s="158"/>
      <c r="D2368" s="416"/>
      <c r="E2368" s="158"/>
      <c r="F2368" s="158"/>
    </row>
    <row r="2369" spans="1:7">
      <c r="A2369" s="71"/>
      <c r="B2369" s="332"/>
      <c r="C2369" s="158"/>
      <c r="D2369" s="416"/>
      <c r="E2369" s="158"/>
      <c r="F2369" s="158"/>
    </row>
    <row r="2370" spans="1:7">
      <c r="A2370" s="71"/>
      <c r="B2370" s="332"/>
      <c r="C2370" s="158"/>
      <c r="D2370" s="416"/>
      <c r="E2370" s="158"/>
      <c r="F2370" s="158"/>
    </row>
    <row r="2371" spans="1:7" ht="51">
      <c r="A2371" s="49">
        <v>1</v>
      </c>
      <c r="B2371" s="348" t="s">
        <v>1318</v>
      </c>
      <c r="C2371" s="14"/>
      <c r="D2371" s="416"/>
      <c r="E2371" s="161"/>
      <c r="F2371" s="161"/>
    </row>
    <row r="2372" spans="1:7">
      <c r="A2372" s="49"/>
      <c r="B2372" s="212"/>
      <c r="C2372" s="14"/>
      <c r="D2372" s="416"/>
      <c r="E2372" s="161"/>
      <c r="F2372" s="161"/>
    </row>
    <row r="2373" spans="1:7">
      <c r="A2373" s="49"/>
      <c r="B2373" s="172" t="s">
        <v>236</v>
      </c>
      <c r="C2373" s="50"/>
      <c r="D2373" s="638"/>
      <c r="E2373" s="153"/>
      <c r="F2373" s="62"/>
      <c r="G2373" s="63"/>
    </row>
    <row r="2374" spans="1:7">
      <c r="A2374" s="49"/>
      <c r="B2374" s="172" t="s">
        <v>1319</v>
      </c>
      <c r="C2374" s="50"/>
      <c r="D2374" s="638"/>
      <c r="E2374" s="153"/>
      <c r="F2374" s="62"/>
      <c r="G2374" s="63"/>
    </row>
    <row r="2375" spans="1:7" ht="25.5">
      <c r="A2375" s="49"/>
      <c r="B2375" s="172" t="s">
        <v>1320</v>
      </c>
      <c r="C2375" s="50"/>
      <c r="D2375" s="638"/>
      <c r="E2375" s="153"/>
      <c r="F2375" s="62"/>
      <c r="G2375" s="63"/>
    </row>
    <row r="2376" spans="1:7" ht="25.5">
      <c r="A2376" s="49"/>
      <c r="B2376" s="172" t="s">
        <v>1321</v>
      </c>
      <c r="C2376" s="50"/>
      <c r="D2376" s="638"/>
      <c r="E2376" s="153"/>
      <c r="F2376" s="62"/>
      <c r="G2376" s="63"/>
    </row>
    <row r="2377" spans="1:7" ht="25.5">
      <c r="A2377" s="49"/>
      <c r="B2377" s="172" t="s">
        <v>1322</v>
      </c>
      <c r="C2377" s="50"/>
      <c r="D2377" s="638"/>
      <c r="E2377" s="153"/>
      <c r="F2377" s="62"/>
      <c r="G2377" s="63"/>
    </row>
    <row r="2378" spans="1:7" ht="51">
      <c r="A2378" s="49"/>
      <c r="B2378" s="172" t="s">
        <v>1323</v>
      </c>
      <c r="C2378" s="50"/>
      <c r="D2378" s="638"/>
      <c r="E2378" s="153"/>
      <c r="F2378" s="62"/>
      <c r="G2378" s="63"/>
    </row>
    <row r="2379" spans="1:7" ht="25.5">
      <c r="A2379" s="49"/>
      <c r="B2379" s="172" t="s">
        <v>1324</v>
      </c>
      <c r="C2379" s="50"/>
      <c r="D2379" s="638"/>
      <c r="E2379" s="153"/>
      <c r="F2379" s="62"/>
      <c r="G2379" s="63"/>
    </row>
    <row r="2380" spans="1:7">
      <c r="A2380" s="49"/>
      <c r="B2380" s="172" t="s">
        <v>1325</v>
      </c>
      <c r="C2380" s="50"/>
      <c r="D2380" s="638"/>
      <c r="E2380" s="153"/>
      <c r="F2380" s="62"/>
      <c r="G2380" s="63"/>
    </row>
    <row r="2381" spans="1:7">
      <c r="A2381" s="49"/>
      <c r="C2381" s="50"/>
      <c r="D2381" s="638"/>
      <c r="E2381" s="153"/>
      <c r="F2381" s="62"/>
      <c r="G2381" s="63"/>
    </row>
    <row r="2382" spans="1:7" ht="25.5">
      <c r="A2382" s="49"/>
      <c r="B2382" s="111" t="s">
        <v>1326</v>
      </c>
      <c r="C2382" s="14"/>
      <c r="D2382" s="416"/>
      <c r="E2382" s="161"/>
      <c r="F2382" s="161"/>
    </row>
    <row r="2383" spans="1:7">
      <c r="A2383" s="49"/>
      <c r="B2383" s="111" t="s">
        <v>1327</v>
      </c>
      <c r="C2383" s="14"/>
      <c r="D2383" s="416"/>
      <c r="E2383" s="161"/>
      <c r="F2383" s="161"/>
    </row>
    <row r="2384" spans="1:7" ht="25.5">
      <c r="A2384" s="49"/>
      <c r="B2384" s="111" t="s">
        <v>1328</v>
      </c>
      <c r="C2384" s="14"/>
      <c r="D2384" s="416"/>
      <c r="E2384" s="161"/>
      <c r="F2384" s="161"/>
    </row>
    <row r="2385" spans="1:31">
      <c r="A2385" s="49"/>
      <c r="B2385" s="111" t="s">
        <v>1329</v>
      </c>
      <c r="C2385" s="14"/>
      <c r="D2385" s="416"/>
      <c r="E2385" s="161"/>
      <c r="F2385" s="161"/>
    </row>
    <row r="2386" spans="1:31">
      <c r="A2386" s="49"/>
      <c r="B2386" s="111" t="s">
        <v>1330</v>
      </c>
      <c r="C2386" s="333"/>
      <c r="D2386" s="416"/>
      <c r="E2386" s="161"/>
      <c r="F2386" s="161"/>
    </row>
    <row r="2387" spans="1:31" ht="25.5">
      <c r="A2387" s="49"/>
      <c r="B2387" s="111" t="s">
        <v>1331</v>
      </c>
      <c r="C2387" s="16" t="s">
        <v>83</v>
      </c>
      <c r="D2387" s="118">
        <v>1650</v>
      </c>
      <c r="E2387" s="161"/>
      <c r="F2387" s="161"/>
    </row>
    <row r="2388" spans="1:31">
      <c r="A2388" s="49"/>
      <c r="B2388" s="97"/>
      <c r="C2388" s="50"/>
      <c r="D2388" s="94"/>
      <c r="E2388" s="153"/>
      <c r="F2388" s="157"/>
      <c r="G2388" s="400"/>
      <c r="H2388" s="170"/>
      <c r="I2388" s="170"/>
      <c r="J2388" s="170"/>
      <c r="K2388" s="170"/>
      <c r="L2388" s="170"/>
      <c r="M2388" s="170"/>
      <c r="N2388" s="170"/>
      <c r="O2388" s="170"/>
      <c r="P2388" s="170"/>
      <c r="Q2388" s="170"/>
      <c r="R2388" s="170"/>
      <c r="S2388" s="170"/>
      <c r="T2388" s="170"/>
      <c r="U2388" s="170"/>
      <c r="V2388" s="170"/>
      <c r="W2388" s="170"/>
      <c r="X2388" s="170"/>
      <c r="Y2388" s="170"/>
      <c r="Z2388" s="170"/>
      <c r="AA2388" s="170"/>
      <c r="AB2388" s="170"/>
      <c r="AC2388" s="170"/>
      <c r="AD2388" s="170"/>
      <c r="AE2388" s="170"/>
    </row>
    <row r="2389" spans="1:31">
      <c r="A2389" s="49"/>
      <c r="B2389" s="111"/>
      <c r="C2389" s="16"/>
      <c r="D2389" s="416"/>
      <c r="E2389" s="161"/>
      <c r="F2389" s="161"/>
    </row>
    <row r="2390" spans="1:31">
      <c r="A2390" s="359" t="s">
        <v>1532</v>
      </c>
      <c r="B2390" s="360"/>
      <c r="C2390" s="340"/>
      <c r="D2390" s="341"/>
      <c r="E2390" s="342"/>
      <c r="F2390" s="343"/>
    </row>
    <row r="2391" spans="1:31">
      <c r="A2391" s="49"/>
      <c r="B2391" s="215"/>
      <c r="C2391" s="49"/>
      <c r="D2391" s="230"/>
      <c r="E2391" s="219"/>
      <c r="F2391" s="219"/>
    </row>
    <row r="2392" spans="1:31">
      <c r="A2392" s="49"/>
      <c r="B2392" s="215"/>
      <c r="C2392" s="49"/>
      <c r="D2392" s="230"/>
      <c r="E2392" s="219"/>
      <c r="F2392" s="219"/>
    </row>
    <row r="2393" spans="1:31" ht="25.5">
      <c r="A2393" s="49"/>
      <c r="B2393" s="59" t="s">
        <v>1333</v>
      </c>
      <c r="C2393" s="148"/>
      <c r="D2393" s="638"/>
      <c r="E2393" s="62"/>
      <c r="F2393" s="62"/>
    </row>
    <row r="2394" spans="1:31">
      <c r="A2394" s="49"/>
      <c r="B2394" s="59"/>
      <c r="C2394" s="148"/>
      <c r="D2394" s="638"/>
      <c r="E2394" s="62"/>
      <c r="F2394" s="62"/>
    </row>
    <row r="2395" spans="1:31">
      <c r="A2395" s="328"/>
      <c r="B2395" s="335" t="s">
        <v>968</v>
      </c>
      <c r="C2395" s="333"/>
      <c r="D2395" s="329"/>
      <c r="E2395" s="336"/>
      <c r="F2395" s="336"/>
    </row>
    <row r="2396" spans="1:31">
      <c r="A2396" s="49"/>
      <c r="B2396" s="335" t="s">
        <v>987</v>
      </c>
      <c r="C2396" s="148"/>
      <c r="D2396" s="638"/>
      <c r="E2396" s="62"/>
      <c r="F2396" s="62"/>
    </row>
    <row r="2397" spans="1:31">
      <c r="A2397" s="49"/>
      <c r="B2397" s="335" t="s">
        <v>1048</v>
      </c>
      <c r="C2397" s="148"/>
      <c r="D2397" s="638"/>
      <c r="E2397" s="62"/>
      <c r="F2397" s="62"/>
    </row>
    <row r="2398" spans="1:31">
      <c r="A2398" s="49"/>
      <c r="B2398" s="335" t="s">
        <v>1130</v>
      </c>
      <c r="C2398" s="50"/>
      <c r="D2398" s="94"/>
      <c r="E2398" s="62"/>
      <c r="F2398" s="62"/>
    </row>
    <row r="2399" spans="1:31">
      <c r="A2399" s="49"/>
      <c r="B2399" s="335" t="s">
        <v>1200</v>
      </c>
      <c r="C2399" s="50"/>
      <c r="D2399" s="94"/>
      <c r="E2399" s="62"/>
      <c r="F2399" s="62"/>
    </row>
    <row r="2400" spans="1:31">
      <c r="A2400" s="49"/>
      <c r="B2400" s="335" t="s">
        <v>1241</v>
      </c>
      <c r="C2400" s="50"/>
      <c r="D2400" s="94"/>
      <c r="E2400" s="62"/>
      <c r="F2400" s="62"/>
    </row>
    <row r="2401" spans="1:6">
      <c r="A2401" s="49"/>
      <c r="B2401" s="335" t="s">
        <v>494</v>
      </c>
      <c r="C2401" s="50"/>
      <c r="D2401" s="94"/>
      <c r="E2401" s="62"/>
      <c r="F2401" s="62"/>
    </row>
    <row r="2402" spans="1:6">
      <c r="A2402" s="49"/>
      <c r="B2402" s="335" t="s">
        <v>1300</v>
      </c>
      <c r="C2402" s="50"/>
      <c r="D2402" s="94"/>
      <c r="E2402" s="62"/>
      <c r="F2402" s="62"/>
    </row>
    <row r="2403" spans="1:6">
      <c r="A2403" s="49"/>
      <c r="B2403" s="59"/>
      <c r="C2403" s="50"/>
      <c r="D2403" s="94"/>
      <c r="E2403" s="62"/>
      <c r="F2403" s="62"/>
    </row>
    <row r="2404" spans="1:6">
      <c r="A2404" s="131"/>
      <c r="B2404" s="132" t="s">
        <v>1334</v>
      </c>
      <c r="C2404" s="133"/>
      <c r="D2404" s="134"/>
      <c r="E2404" s="402"/>
      <c r="F2404" s="136"/>
    </row>
    <row r="2405" spans="1:6">
      <c r="A2405" s="49"/>
      <c r="B2405" s="215"/>
      <c r="C2405" s="49"/>
      <c r="D2405" s="230"/>
      <c r="E2405" s="49"/>
      <c r="F2405" s="49"/>
    </row>
    <row r="2407" spans="1:6">
      <c r="A2407" s="49"/>
      <c r="B2407" s="93" t="s">
        <v>1533</v>
      </c>
      <c r="C2407" s="60"/>
      <c r="D2407" s="94"/>
    </row>
    <row r="2408" spans="1:6">
      <c r="A2408" s="49"/>
      <c r="B2408" s="93"/>
      <c r="C2408" s="60"/>
      <c r="D2408" s="94"/>
    </row>
    <row r="2409" spans="1:6">
      <c r="A2409" s="49"/>
      <c r="B2409" s="362" t="s">
        <v>1336</v>
      </c>
      <c r="C2409" s="60"/>
      <c r="D2409" s="94"/>
      <c r="E2409" s="261"/>
    </row>
    <row r="2410" spans="1:6">
      <c r="B2410" s="362" t="s">
        <v>1337</v>
      </c>
      <c r="E2410" s="363"/>
    </row>
    <row r="2411" spans="1:6">
      <c r="B2411" s="59" t="s">
        <v>1338</v>
      </c>
      <c r="E2411" s="363"/>
    </row>
    <row r="2412" spans="1:6">
      <c r="B2412" s="364"/>
      <c r="C2412" s="60"/>
      <c r="D2412" s="94"/>
      <c r="E2412" s="261"/>
    </row>
    <row r="2413" spans="1:6">
      <c r="A2413" s="131"/>
      <c r="B2413" s="279" t="s">
        <v>1534</v>
      </c>
      <c r="C2413" s="365"/>
      <c r="D2413" s="134"/>
      <c r="E2413" s="366"/>
      <c r="F2413" s="136"/>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284"/>
  <sheetViews>
    <sheetView view="pageBreakPreview" topLeftCell="A1304" zoomScaleSheetLayoutView="100" workbookViewId="0">
      <selection activeCell="E1319" sqref="E1319"/>
    </sheetView>
  </sheetViews>
  <sheetFormatPr defaultColWidth="9" defaultRowHeight="12.75"/>
  <cols>
    <col min="1" max="1" width="5" customWidth="1"/>
    <col min="2" max="2" width="35.85546875" customWidth="1"/>
    <col min="3" max="3" width="7.5703125" customWidth="1"/>
    <col min="4" max="4" width="10.42578125" style="1688" customWidth="1"/>
    <col min="5" max="6" width="15.28515625" customWidth="1"/>
  </cols>
  <sheetData>
    <row r="1" spans="1:31">
      <c r="A1" s="54" t="s">
        <v>1535</v>
      </c>
      <c r="B1" s="55"/>
      <c r="C1" s="56"/>
      <c r="D1" s="57"/>
      <c r="E1" s="62"/>
      <c r="F1" s="62"/>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row>
    <row r="2" spans="1:31">
      <c r="A2" s="58" t="s">
        <v>1536</v>
      </c>
      <c r="B2" s="59"/>
      <c r="C2" s="60"/>
      <c r="D2" s="1568"/>
      <c r="E2" s="61"/>
      <c r="F2" s="62"/>
      <c r="G2" s="63"/>
    </row>
    <row r="3" spans="1:31">
      <c r="A3" s="64"/>
      <c r="B3" s="59"/>
      <c r="C3" s="60"/>
      <c r="D3" s="1568"/>
      <c r="E3" s="61"/>
      <c r="F3" s="62"/>
      <c r="G3" s="63"/>
    </row>
    <row r="4" spans="1:31" ht="25.5">
      <c r="A4" s="65" t="s">
        <v>40</v>
      </c>
      <c r="B4" s="66" t="s">
        <v>41</v>
      </c>
      <c r="C4" s="67" t="s">
        <v>42</v>
      </c>
      <c r="D4" s="68" t="s">
        <v>43</v>
      </c>
      <c r="E4" s="69" t="s">
        <v>44</v>
      </c>
      <c r="F4" s="70" t="s">
        <v>45</v>
      </c>
    </row>
    <row r="5" spans="1:31">
      <c r="A5" s="64"/>
      <c r="B5" s="59"/>
      <c r="C5" s="60"/>
      <c r="D5" s="1568"/>
      <c r="E5" s="61"/>
      <c r="F5" s="72"/>
      <c r="G5" s="73"/>
    </row>
    <row r="6" spans="1:31">
      <c r="A6" s="84"/>
      <c r="B6" s="403"/>
      <c r="C6" s="56"/>
      <c r="D6" s="57"/>
      <c r="E6" s="62"/>
      <c r="F6" s="62"/>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row>
    <row r="7" spans="1:31">
      <c r="A7" s="367" t="s">
        <v>46</v>
      </c>
      <c r="B7" s="75"/>
      <c r="C7" s="76"/>
      <c r="D7" s="77"/>
      <c r="E7" s="78"/>
      <c r="F7" s="78"/>
      <c r="G7" s="79"/>
      <c r="H7" s="79"/>
      <c r="I7" s="79"/>
      <c r="J7" s="79"/>
      <c r="K7" s="79"/>
      <c r="L7" s="79"/>
      <c r="M7" s="79"/>
      <c r="N7" s="79"/>
      <c r="O7" s="79"/>
      <c r="P7" s="79"/>
      <c r="Q7" s="79"/>
      <c r="R7" s="79"/>
      <c r="S7" s="79"/>
      <c r="T7" s="79"/>
      <c r="U7" s="79"/>
      <c r="V7" s="79"/>
      <c r="W7" s="79"/>
      <c r="X7" s="404"/>
      <c r="Y7" s="404"/>
      <c r="Z7" s="404"/>
      <c r="AA7" s="404"/>
      <c r="AB7" s="404"/>
      <c r="AC7" s="404"/>
      <c r="AD7" s="404"/>
      <c r="AE7" s="404"/>
    </row>
    <row r="8" spans="1:31">
      <c r="A8" s="80"/>
      <c r="B8" s="81"/>
      <c r="C8" s="82"/>
      <c r="D8" s="83"/>
      <c r="E8" s="78"/>
      <c r="F8" s="78"/>
      <c r="G8" s="79"/>
      <c r="H8" s="79"/>
      <c r="I8" s="79"/>
      <c r="J8" s="79"/>
      <c r="K8" s="79"/>
      <c r="L8" s="79"/>
      <c r="M8" s="79"/>
      <c r="N8" s="79"/>
      <c r="O8" s="79"/>
      <c r="P8" s="79"/>
      <c r="Q8" s="79"/>
      <c r="R8" s="79"/>
      <c r="S8" s="79"/>
      <c r="T8" s="79"/>
      <c r="U8" s="79"/>
      <c r="V8" s="79"/>
      <c r="W8" s="79"/>
      <c r="X8" s="404"/>
      <c r="Y8" s="404"/>
      <c r="Z8" s="404"/>
      <c r="AA8" s="404"/>
      <c r="AB8" s="404"/>
      <c r="AC8" s="404"/>
      <c r="AD8" s="404"/>
      <c r="AE8" s="404"/>
    </row>
    <row r="9" spans="1:31" ht="38.25">
      <c r="A9" s="84"/>
      <c r="B9" s="85" t="s">
        <v>47</v>
      </c>
      <c r="C9" s="56"/>
      <c r="D9" s="57"/>
      <c r="E9" s="62"/>
      <c r="F9" s="62"/>
      <c r="G9" s="148"/>
      <c r="H9" s="148"/>
      <c r="I9" s="148"/>
      <c r="J9" s="148"/>
      <c r="K9" s="148"/>
      <c r="L9" s="148"/>
      <c r="M9" s="148"/>
      <c r="N9" s="148"/>
      <c r="O9" s="148"/>
      <c r="P9" s="148"/>
      <c r="Q9" s="148"/>
      <c r="R9" s="148"/>
      <c r="S9" s="148"/>
      <c r="T9" s="148"/>
      <c r="U9" s="148"/>
      <c r="V9" s="148"/>
      <c r="W9" s="148"/>
      <c r="X9" s="71"/>
      <c r="Y9" s="71"/>
      <c r="Z9" s="71"/>
      <c r="AA9" s="71"/>
      <c r="AB9" s="71"/>
      <c r="AC9" s="71"/>
      <c r="AD9" s="71"/>
      <c r="AE9" s="71"/>
    </row>
    <row r="10" spans="1:31">
      <c r="A10" s="84"/>
      <c r="B10" s="85"/>
      <c r="C10" s="56"/>
      <c r="D10" s="57"/>
      <c r="E10" s="62"/>
      <c r="F10" s="62"/>
      <c r="G10" s="148"/>
      <c r="H10" s="148"/>
      <c r="I10" s="148"/>
      <c r="J10" s="148"/>
      <c r="K10" s="148"/>
      <c r="L10" s="148"/>
      <c r="M10" s="148"/>
      <c r="N10" s="148"/>
      <c r="O10" s="148"/>
      <c r="P10" s="148"/>
      <c r="Q10" s="148"/>
      <c r="R10" s="148"/>
      <c r="S10" s="148"/>
      <c r="T10" s="148"/>
      <c r="U10" s="148"/>
      <c r="V10" s="148"/>
      <c r="W10" s="148"/>
      <c r="X10" s="71"/>
      <c r="Y10" s="71"/>
      <c r="Z10" s="71"/>
      <c r="AA10" s="71"/>
      <c r="AB10" s="71"/>
      <c r="AC10" s="71"/>
      <c r="AD10" s="71"/>
      <c r="AE10" s="71"/>
    </row>
    <row r="11" spans="1:31" ht="25.5">
      <c r="A11" s="84"/>
      <c r="B11" s="86" t="s">
        <v>48</v>
      </c>
      <c r="C11" s="56"/>
      <c r="D11" s="57"/>
      <c r="E11" s="62"/>
      <c r="F11" s="62"/>
      <c r="G11" s="148"/>
      <c r="H11" s="148"/>
      <c r="I11" s="148"/>
      <c r="J11" s="148"/>
      <c r="K11" s="148"/>
      <c r="L11" s="148"/>
      <c r="M11" s="148"/>
      <c r="N11" s="148"/>
      <c r="O11" s="148"/>
      <c r="P11" s="148"/>
      <c r="Q11" s="148"/>
      <c r="R11" s="148"/>
      <c r="S11" s="148"/>
      <c r="T11" s="148"/>
      <c r="U11" s="148"/>
      <c r="V11" s="148"/>
      <c r="W11" s="148"/>
      <c r="X11" s="71"/>
      <c r="Y11" s="71"/>
      <c r="Z11" s="71"/>
      <c r="AA11" s="71"/>
      <c r="AB11" s="71"/>
      <c r="AC11" s="71"/>
      <c r="AD11" s="71"/>
      <c r="AE11" s="71"/>
    </row>
    <row r="12" spans="1:31">
      <c r="A12" s="84"/>
      <c r="B12" s="85"/>
      <c r="C12" s="56"/>
      <c r="D12" s="57"/>
      <c r="E12" s="62"/>
      <c r="F12" s="62"/>
      <c r="G12" s="148"/>
      <c r="H12" s="148"/>
      <c r="I12" s="148"/>
      <c r="J12" s="148"/>
      <c r="K12" s="148"/>
      <c r="L12" s="148"/>
      <c r="M12" s="148"/>
      <c r="N12" s="148"/>
      <c r="O12" s="148"/>
      <c r="P12" s="148"/>
      <c r="Q12" s="148"/>
      <c r="R12" s="148"/>
      <c r="S12" s="148"/>
      <c r="T12" s="148"/>
      <c r="U12" s="148"/>
      <c r="V12" s="148"/>
      <c r="W12" s="148"/>
      <c r="X12" s="71"/>
      <c r="Y12" s="71"/>
      <c r="Z12" s="71"/>
      <c r="AA12" s="71"/>
      <c r="AB12" s="71"/>
      <c r="AC12" s="71"/>
      <c r="AD12" s="71"/>
      <c r="AE12" s="71"/>
    </row>
    <row r="13" spans="1:31" ht="25.5">
      <c r="A13" s="84"/>
      <c r="B13" s="87" t="s">
        <v>49</v>
      </c>
      <c r="C13" s="56"/>
      <c r="D13" s="57"/>
      <c r="E13" s="62"/>
      <c r="F13" s="62"/>
      <c r="G13" s="148"/>
      <c r="H13" s="148"/>
      <c r="I13" s="148"/>
      <c r="J13" s="148"/>
      <c r="K13" s="148"/>
      <c r="L13" s="148"/>
      <c r="M13" s="148"/>
      <c r="N13" s="148"/>
      <c r="O13" s="148"/>
      <c r="P13" s="148"/>
      <c r="Q13" s="148"/>
      <c r="R13" s="148"/>
      <c r="S13" s="148"/>
      <c r="T13" s="148"/>
      <c r="U13" s="148"/>
      <c r="V13" s="148"/>
      <c r="W13" s="148"/>
      <c r="X13" s="71"/>
      <c r="Y13" s="71"/>
      <c r="Z13" s="71"/>
      <c r="AA13" s="71"/>
      <c r="AB13" s="71"/>
      <c r="AC13" s="71"/>
      <c r="AD13" s="71"/>
      <c r="AE13" s="71"/>
    </row>
    <row r="14" spans="1:31">
      <c r="A14" s="84"/>
      <c r="B14" s="87"/>
      <c r="C14" s="56"/>
      <c r="D14" s="57"/>
      <c r="E14" s="62"/>
      <c r="F14" s="62"/>
      <c r="G14" s="148"/>
      <c r="H14" s="148"/>
      <c r="I14" s="148"/>
      <c r="J14" s="148"/>
      <c r="K14" s="148"/>
      <c r="L14" s="148"/>
      <c r="M14" s="148"/>
      <c r="N14" s="148"/>
      <c r="O14" s="148"/>
      <c r="P14" s="148"/>
      <c r="Q14" s="148"/>
      <c r="R14" s="148"/>
      <c r="S14" s="148"/>
      <c r="T14" s="148"/>
      <c r="U14" s="148"/>
      <c r="V14" s="148"/>
      <c r="W14" s="148"/>
      <c r="X14" s="71"/>
      <c r="Y14" s="71"/>
      <c r="Z14" s="71"/>
      <c r="AA14" s="71"/>
      <c r="AB14" s="71"/>
      <c r="AC14" s="71"/>
      <c r="AD14" s="71"/>
      <c r="AE14" s="71"/>
    </row>
    <row r="15" spans="1:31" ht="25.5">
      <c r="A15" s="84"/>
      <c r="B15" s="86" t="s">
        <v>50</v>
      </c>
      <c r="C15" s="56"/>
      <c r="D15" s="57"/>
      <c r="E15" s="62"/>
      <c r="F15" s="62"/>
      <c r="X15" s="71"/>
      <c r="Y15" s="71"/>
      <c r="Z15" s="71"/>
      <c r="AA15" s="71"/>
      <c r="AB15" s="71"/>
      <c r="AC15" s="71"/>
      <c r="AD15" s="71"/>
      <c r="AE15" s="71"/>
    </row>
    <row r="16" spans="1:31" ht="51">
      <c r="A16" s="84"/>
      <c r="B16" s="86" t="s">
        <v>51</v>
      </c>
      <c r="C16" s="56"/>
      <c r="D16" s="57"/>
      <c r="E16" s="62"/>
      <c r="F16" s="62"/>
      <c r="X16" s="71"/>
      <c r="Y16" s="71"/>
      <c r="Z16" s="71"/>
      <c r="AA16" s="71"/>
      <c r="AB16" s="71"/>
      <c r="AC16" s="71"/>
      <c r="AD16" s="71"/>
      <c r="AE16" s="71"/>
    </row>
    <row r="17" spans="1:31" ht="38.25">
      <c r="A17" s="84"/>
      <c r="B17" s="88" t="s">
        <v>52</v>
      </c>
      <c r="C17" s="56"/>
      <c r="D17" s="57"/>
      <c r="X17" s="71"/>
      <c r="Y17" s="71"/>
      <c r="Z17" s="71"/>
      <c r="AA17" s="71"/>
      <c r="AB17" s="71"/>
      <c r="AC17" s="71"/>
      <c r="AD17" s="71"/>
      <c r="AE17" s="71"/>
    </row>
    <row r="18" spans="1:31" ht="216.75">
      <c r="A18" s="84"/>
      <c r="B18" s="368" t="s">
        <v>53</v>
      </c>
      <c r="C18" s="56"/>
      <c r="D18" s="57"/>
      <c r="X18" s="71"/>
      <c r="Y18" s="71"/>
      <c r="Z18" s="71"/>
      <c r="AA18" s="71"/>
      <c r="AB18" s="71"/>
      <c r="AC18" s="71"/>
      <c r="AD18" s="71"/>
      <c r="AE18" s="71"/>
    </row>
    <row r="19" spans="1:31" ht="25.5">
      <c r="A19" s="84"/>
      <c r="B19" s="89" t="s">
        <v>54</v>
      </c>
      <c r="C19" s="56"/>
      <c r="D19" s="57"/>
      <c r="X19" s="71"/>
      <c r="Y19" s="71"/>
      <c r="Z19" s="71"/>
      <c r="AA19" s="71"/>
      <c r="AB19" s="71"/>
      <c r="AC19" s="71"/>
      <c r="AD19" s="71"/>
      <c r="AE19" s="71"/>
    </row>
    <row r="20" spans="1:31">
      <c r="A20" s="84"/>
      <c r="B20" s="55"/>
      <c r="C20" s="56"/>
      <c r="D20" s="57"/>
      <c r="E20" s="62"/>
      <c r="F20" s="62"/>
      <c r="G20" s="148"/>
      <c r="H20" s="148"/>
      <c r="I20" s="148"/>
      <c r="J20" s="148"/>
      <c r="K20" s="148"/>
      <c r="L20" s="148"/>
      <c r="M20" s="148"/>
      <c r="N20" s="148"/>
      <c r="O20" s="148"/>
      <c r="P20" s="148"/>
      <c r="Q20" s="148"/>
      <c r="R20" s="148"/>
      <c r="S20" s="148"/>
      <c r="T20" s="148"/>
      <c r="U20" s="148"/>
      <c r="V20" s="148"/>
      <c r="W20" s="148"/>
      <c r="X20" s="71"/>
      <c r="Y20" s="71"/>
      <c r="Z20" s="71"/>
      <c r="AA20" s="71"/>
      <c r="AB20" s="71"/>
      <c r="AC20" s="71"/>
      <c r="AD20" s="71"/>
      <c r="AE20" s="71"/>
    </row>
    <row r="21" spans="1:31" ht="51">
      <c r="A21" s="84"/>
      <c r="B21" s="98" t="s">
        <v>1342</v>
      </c>
      <c r="C21" s="56"/>
      <c r="D21" s="57"/>
      <c r="E21" s="62"/>
      <c r="F21" s="62"/>
      <c r="G21" s="148"/>
      <c r="H21" s="148"/>
      <c r="I21" s="148"/>
      <c r="J21" s="148"/>
      <c r="K21" s="148"/>
      <c r="L21" s="148"/>
      <c r="M21" s="148"/>
      <c r="N21" s="148"/>
      <c r="O21" s="148"/>
      <c r="P21" s="148"/>
      <c r="Q21" s="148"/>
      <c r="R21" s="148"/>
      <c r="S21" s="148"/>
      <c r="T21" s="148"/>
      <c r="U21" s="148"/>
      <c r="V21" s="148"/>
      <c r="W21" s="148"/>
      <c r="X21" s="71"/>
      <c r="Y21" s="71"/>
      <c r="Z21" s="71"/>
      <c r="AA21" s="71"/>
      <c r="AB21" s="71"/>
      <c r="AC21" s="71"/>
      <c r="AD21" s="71"/>
      <c r="AE21" s="71"/>
    </row>
    <row r="22" spans="1:31">
      <c r="A22" s="84"/>
      <c r="B22" s="91"/>
      <c r="C22" s="56"/>
      <c r="D22" s="57"/>
      <c r="E22" s="62"/>
      <c r="F22" s="62"/>
      <c r="X22" s="71"/>
      <c r="Y22" s="71"/>
      <c r="Z22" s="71"/>
      <c r="AA22" s="71"/>
      <c r="AB22" s="71"/>
      <c r="AC22" s="71"/>
      <c r="AD22" s="71"/>
      <c r="AE22" s="71"/>
    </row>
    <row r="23" spans="1:31" ht="51">
      <c r="A23" s="84"/>
      <c r="B23" s="92" t="s">
        <v>56</v>
      </c>
      <c r="C23" s="56"/>
      <c r="D23" s="57"/>
    </row>
    <row r="24" spans="1:31">
      <c r="A24" s="84"/>
      <c r="B24" s="55"/>
      <c r="C24" s="56"/>
      <c r="D24" s="57"/>
    </row>
    <row r="25" spans="1:31">
      <c r="A25" s="49"/>
      <c r="B25" s="59" t="s">
        <v>57</v>
      </c>
      <c r="C25" s="60"/>
      <c r="D25" s="94"/>
    </row>
    <row r="26" spans="1:31">
      <c r="A26" s="49"/>
      <c r="B26" s="59"/>
      <c r="C26" s="60"/>
      <c r="D26" s="94"/>
    </row>
    <row r="27" spans="1:31">
      <c r="A27" s="49"/>
      <c r="B27" s="91" t="s">
        <v>58</v>
      </c>
      <c r="C27" s="60"/>
      <c r="D27" s="94"/>
    </row>
    <row r="28" spans="1:31">
      <c r="A28" s="64"/>
      <c r="B28" s="59"/>
      <c r="C28" s="60"/>
      <c r="D28" s="1568"/>
      <c r="E28" s="61"/>
      <c r="F28" s="62"/>
      <c r="G28" s="63"/>
    </row>
    <row r="29" spans="1:31">
      <c r="A29" s="64"/>
      <c r="B29" s="59" t="s">
        <v>59</v>
      </c>
      <c r="C29" s="60"/>
      <c r="D29" s="1568"/>
      <c r="E29" s="61"/>
      <c r="F29" s="62"/>
      <c r="G29" s="63"/>
    </row>
    <row r="30" spans="1:31">
      <c r="A30" s="64"/>
      <c r="B30" s="59"/>
      <c r="C30" s="60"/>
      <c r="D30" s="1568"/>
      <c r="E30" s="61"/>
      <c r="F30" s="62"/>
      <c r="G30" s="63"/>
    </row>
    <row r="31" spans="1:31" ht="76.5">
      <c r="A31" s="64"/>
      <c r="B31" s="90" t="s">
        <v>60</v>
      </c>
      <c r="C31" s="60"/>
      <c r="D31" s="1568"/>
      <c r="E31" s="61"/>
      <c r="F31" s="62"/>
      <c r="G31" s="63"/>
    </row>
    <row r="32" spans="1:31">
      <c r="A32" s="64"/>
      <c r="B32" s="90"/>
      <c r="C32" s="60"/>
      <c r="D32" s="1568"/>
      <c r="E32" s="61"/>
      <c r="F32" s="62"/>
      <c r="G32" s="63"/>
    </row>
    <row r="33" spans="1:31" ht="25.5">
      <c r="A33" s="64"/>
      <c r="B33" s="90" t="s">
        <v>61</v>
      </c>
      <c r="C33" s="60"/>
      <c r="D33" s="1568"/>
      <c r="E33" s="61"/>
      <c r="F33" s="62"/>
      <c r="G33" s="63"/>
    </row>
    <row r="34" spans="1:31">
      <c r="A34" s="64"/>
      <c r="B34" s="90"/>
      <c r="C34" s="60"/>
      <c r="D34" s="1568"/>
      <c r="E34" s="61"/>
      <c r="F34" s="62"/>
      <c r="G34" s="63"/>
    </row>
    <row r="35" spans="1:31" ht="25.5">
      <c r="A35" s="49"/>
      <c r="B35" s="87" t="s">
        <v>62</v>
      </c>
      <c r="C35" s="60"/>
      <c r="D35" s="94"/>
      <c r="X35" s="71"/>
      <c r="Y35" s="71"/>
      <c r="Z35" s="71"/>
      <c r="AA35" s="71"/>
      <c r="AB35" s="71"/>
      <c r="AC35" s="71"/>
      <c r="AD35" s="71"/>
      <c r="AE35" s="71"/>
    </row>
    <row r="36" spans="1:31">
      <c r="A36" s="49"/>
      <c r="B36" s="87"/>
      <c r="C36" s="60"/>
      <c r="D36" s="94"/>
      <c r="X36" s="71"/>
      <c r="Y36" s="71"/>
      <c r="Z36" s="71"/>
      <c r="AA36" s="71"/>
      <c r="AB36" s="71"/>
      <c r="AC36" s="71"/>
      <c r="AD36" s="71"/>
      <c r="AE36" s="71"/>
    </row>
    <row r="37" spans="1:31" ht="38.25">
      <c r="A37" s="95" t="s">
        <v>63</v>
      </c>
      <c r="B37" s="96" t="s">
        <v>64</v>
      </c>
      <c r="C37" s="60"/>
      <c r="D37" s="1568"/>
      <c r="E37" s="61"/>
      <c r="F37" s="62"/>
      <c r="G37" s="63"/>
    </row>
    <row r="38" spans="1:31" ht="25.5">
      <c r="A38" s="95" t="s">
        <v>63</v>
      </c>
      <c r="B38" s="97" t="s">
        <v>65</v>
      </c>
      <c r="C38" s="60"/>
      <c r="D38" s="1568"/>
      <c r="E38" s="61"/>
      <c r="F38" s="62"/>
      <c r="G38" s="63"/>
    </row>
    <row r="39" spans="1:31" ht="25.5">
      <c r="A39" s="95" t="s">
        <v>63</v>
      </c>
      <c r="B39" s="90" t="s">
        <v>66</v>
      </c>
      <c r="C39" s="60"/>
      <c r="D39" s="1568"/>
      <c r="E39" s="61"/>
      <c r="F39" s="62"/>
      <c r="G39" s="63"/>
    </row>
    <row r="40" spans="1:31" ht="38.25">
      <c r="A40" s="95" t="s">
        <v>63</v>
      </c>
      <c r="B40" s="98" t="s">
        <v>67</v>
      </c>
      <c r="C40" s="60"/>
      <c r="D40" s="1568"/>
      <c r="E40" s="61"/>
      <c r="F40" s="62"/>
      <c r="G40" s="63"/>
    </row>
    <row r="41" spans="1:31">
      <c r="A41" s="64"/>
      <c r="B41" s="59"/>
      <c r="C41" s="60"/>
      <c r="D41" s="1568"/>
      <c r="E41" s="61"/>
      <c r="F41" s="62"/>
      <c r="G41" s="63"/>
    </row>
    <row r="42" spans="1:31">
      <c r="A42" s="64"/>
      <c r="B42" s="59"/>
      <c r="C42" s="60"/>
      <c r="D42" s="1568"/>
      <c r="E42" s="61"/>
      <c r="F42" s="62"/>
      <c r="G42" s="63"/>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row>
    <row r="43" spans="1:31" ht="25.5">
      <c r="A43" s="14">
        <v>1</v>
      </c>
      <c r="B43" s="99" t="s">
        <v>68</v>
      </c>
      <c r="C43" s="16"/>
      <c r="D43" s="100"/>
      <c r="E43" s="101"/>
      <c r="F43" s="102"/>
      <c r="G43" s="103"/>
    </row>
    <row r="44" spans="1:31" ht="25.5">
      <c r="A44" s="103"/>
      <c r="B44" s="99" t="s">
        <v>69</v>
      </c>
      <c r="C44" s="16"/>
      <c r="D44" s="100"/>
      <c r="E44" s="101"/>
      <c r="F44" s="102"/>
      <c r="G44" s="103"/>
    </row>
    <row r="45" spans="1:31" ht="63.75">
      <c r="A45" s="14"/>
      <c r="B45" s="99" t="s">
        <v>70</v>
      </c>
      <c r="C45" s="16"/>
      <c r="D45" s="100"/>
      <c r="E45" s="101"/>
      <c r="F45" s="102"/>
      <c r="G45" s="103"/>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row>
    <row r="46" spans="1:31" ht="25.5">
      <c r="A46" s="103"/>
      <c r="B46" s="99" t="s">
        <v>71</v>
      </c>
      <c r="C46" s="16" t="s">
        <v>72</v>
      </c>
      <c r="D46" s="100">
        <v>1</v>
      </c>
      <c r="E46" s="101"/>
      <c r="F46" s="102"/>
      <c r="G46" s="103"/>
      <c r="H46" s="14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row>
    <row r="47" spans="1:31">
      <c r="A47" s="103"/>
      <c r="B47" s="99"/>
      <c r="C47" s="16"/>
      <c r="D47" s="100"/>
      <c r="E47" s="101"/>
      <c r="F47" s="102"/>
      <c r="G47" s="103"/>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row>
    <row r="48" spans="1:31" ht="38.25">
      <c r="A48" s="14">
        <v>2</v>
      </c>
      <c r="B48" s="99" t="s">
        <v>73</v>
      </c>
      <c r="C48" s="16"/>
      <c r="D48" s="100"/>
      <c r="E48" s="101"/>
      <c r="F48" s="102"/>
      <c r="G48" s="103"/>
    </row>
    <row r="49" spans="1:31" ht="25.5">
      <c r="A49" s="14"/>
      <c r="B49" s="99" t="s">
        <v>69</v>
      </c>
      <c r="C49" s="16"/>
      <c r="D49" s="100"/>
      <c r="E49" s="101"/>
      <c r="F49" s="102"/>
      <c r="G49" s="103"/>
    </row>
    <row r="50" spans="1:31" ht="63.75">
      <c r="A50" s="14"/>
      <c r="B50" s="99" t="s">
        <v>70</v>
      </c>
      <c r="C50" s="16"/>
      <c r="D50" s="100"/>
      <c r="E50" s="101"/>
      <c r="F50" s="102"/>
      <c r="G50" s="103"/>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row>
    <row r="51" spans="1:31" ht="25.5">
      <c r="A51" s="103"/>
      <c r="B51" s="99" t="s">
        <v>71</v>
      </c>
      <c r="C51" s="16" t="s">
        <v>72</v>
      </c>
      <c r="D51" s="100">
        <v>1</v>
      </c>
      <c r="E51" s="101"/>
      <c r="F51" s="102"/>
      <c r="G51" s="103"/>
      <c r="H51" s="148"/>
      <c r="I51" s="148"/>
      <c r="J51" s="148"/>
      <c r="K51" s="148"/>
      <c r="L51" s="148"/>
      <c r="M51" s="148"/>
      <c r="N51" s="148"/>
      <c r="O51" s="148"/>
      <c r="P51" s="148"/>
      <c r="Q51" s="148"/>
      <c r="R51" s="148"/>
      <c r="S51" s="148"/>
      <c r="T51" s="148"/>
      <c r="U51" s="148"/>
      <c r="V51" s="148"/>
      <c r="W51" s="148"/>
    </row>
    <row r="52" spans="1:31">
      <c r="A52" s="14"/>
      <c r="B52" s="99"/>
      <c r="C52" s="16"/>
      <c r="D52" s="100"/>
      <c r="E52" s="101"/>
      <c r="F52" s="102"/>
      <c r="G52" s="103"/>
    </row>
    <row r="53" spans="1:31" ht="25.5">
      <c r="A53" s="14">
        <v>3</v>
      </c>
      <c r="B53" s="99" t="s">
        <v>74</v>
      </c>
      <c r="C53" s="16" t="s">
        <v>75</v>
      </c>
      <c r="D53" s="100">
        <v>3</v>
      </c>
      <c r="E53" s="101"/>
      <c r="F53" s="102"/>
      <c r="G53" s="103"/>
    </row>
    <row r="54" spans="1:31">
      <c r="A54" s="14"/>
      <c r="B54" s="99"/>
      <c r="C54" s="16"/>
      <c r="D54" s="100"/>
      <c r="E54" s="101"/>
      <c r="F54" s="102"/>
      <c r="G54" s="103"/>
    </row>
    <row r="55" spans="1:31" ht="89.25">
      <c r="A55" s="14">
        <v>4</v>
      </c>
      <c r="B55" s="108" t="s">
        <v>76</v>
      </c>
      <c r="C55" s="16" t="s">
        <v>77</v>
      </c>
      <c r="D55" s="100">
        <v>1</v>
      </c>
      <c r="E55" s="101"/>
      <c r="F55" s="102"/>
      <c r="G55" s="103"/>
    </row>
    <row r="56" spans="1:31">
      <c r="A56" s="103"/>
      <c r="B56" s="99"/>
      <c r="C56" s="109"/>
      <c r="D56" s="110"/>
      <c r="E56" s="101"/>
      <c r="F56" s="102"/>
      <c r="G56" s="103"/>
    </row>
    <row r="57" spans="1:31" ht="63.75">
      <c r="A57" s="54">
        <v>5</v>
      </c>
      <c r="B57" s="111" t="s">
        <v>78</v>
      </c>
      <c r="C57" s="112" t="s">
        <v>79</v>
      </c>
      <c r="D57" s="113">
        <v>20</v>
      </c>
      <c r="E57" s="62"/>
      <c r="F57" s="62"/>
      <c r="G57" s="114"/>
      <c r="H57" s="148"/>
      <c r="I57" s="148"/>
      <c r="J57" s="148"/>
      <c r="K57" s="148"/>
      <c r="L57" s="148"/>
      <c r="M57" s="148"/>
      <c r="N57" s="148"/>
      <c r="O57" s="148"/>
      <c r="P57" s="148"/>
      <c r="Q57" s="148"/>
      <c r="R57" s="148"/>
      <c r="S57" s="148"/>
      <c r="T57" s="148"/>
      <c r="U57" s="148"/>
      <c r="V57" s="148"/>
      <c r="W57" s="148"/>
    </row>
    <row r="58" spans="1:31">
      <c r="A58" s="54"/>
      <c r="C58" s="71"/>
      <c r="D58" s="115"/>
      <c r="G58" s="114"/>
    </row>
    <row r="59" spans="1:31" ht="51">
      <c r="A59" s="54">
        <v>6</v>
      </c>
      <c r="B59" s="116" t="s">
        <v>80</v>
      </c>
      <c r="C59" s="112" t="s">
        <v>81</v>
      </c>
      <c r="D59" s="117">
        <v>28</v>
      </c>
    </row>
    <row r="60" spans="1:31">
      <c r="A60" s="54"/>
      <c r="C60" s="112"/>
      <c r="D60" s="115"/>
    </row>
    <row r="61" spans="1:31" ht="38.25">
      <c r="A61" s="54">
        <v>7</v>
      </c>
      <c r="B61" s="116" t="s">
        <v>82</v>
      </c>
      <c r="C61" s="112" t="s">
        <v>83</v>
      </c>
      <c r="D61" s="118">
        <v>455</v>
      </c>
      <c r="E61" s="62"/>
      <c r="F61" s="62"/>
      <c r="G61" s="114"/>
      <c r="H61" s="148"/>
      <c r="I61" s="148"/>
      <c r="J61" s="148"/>
      <c r="K61" s="148"/>
      <c r="L61" s="148"/>
      <c r="M61" s="148"/>
      <c r="N61" s="148"/>
      <c r="O61" s="148"/>
      <c r="P61" s="148"/>
      <c r="Q61" s="148"/>
      <c r="R61" s="148"/>
      <c r="S61" s="148"/>
      <c r="T61" s="148"/>
      <c r="U61" s="148"/>
      <c r="V61" s="148"/>
      <c r="W61" s="148"/>
    </row>
    <row r="62" spans="1:31">
      <c r="A62" s="54"/>
      <c r="B62" s="116"/>
      <c r="C62" s="112"/>
      <c r="D62" s="118"/>
      <c r="E62" s="62"/>
      <c r="F62" s="62"/>
      <c r="G62" s="114"/>
      <c r="H62" s="148"/>
      <c r="I62" s="148"/>
      <c r="J62" s="148"/>
      <c r="K62" s="148"/>
      <c r="L62" s="148"/>
      <c r="M62" s="148"/>
      <c r="N62" s="148"/>
      <c r="O62" s="148"/>
      <c r="P62" s="148"/>
      <c r="Q62" s="148"/>
      <c r="R62" s="148"/>
      <c r="S62" s="148"/>
      <c r="T62" s="148"/>
      <c r="U62" s="148"/>
      <c r="V62" s="148"/>
      <c r="W62" s="148"/>
    </row>
    <row r="63" spans="1:31" ht="38.25">
      <c r="A63" s="54">
        <v>8</v>
      </c>
      <c r="B63" s="116" t="s">
        <v>84</v>
      </c>
      <c r="C63" s="119" t="s">
        <v>72</v>
      </c>
      <c r="D63" s="118">
        <v>3</v>
      </c>
      <c r="F63" s="120"/>
      <c r="G63" s="114"/>
    </row>
    <row r="64" spans="1:31">
      <c r="A64" s="119"/>
      <c r="C64" s="71"/>
      <c r="D64" s="115"/>
      <c r="G64" s="114"/>
    </row>
    <row r="65" spans="1:31" ht="63.75">
      <c r="A65" s="121">
        <v>9</v>
      </c>
      <c r="B65" s="111" t="s">
        <v>85</v>
      </c>
      <c r="C65" s="112"/>
      <c r="D65" s="115"/>
      <c r="E65" s="62"/>
      <c r="F65" s="72"/>
      <c r="G65" s="148"/>
      <c r="H65" s="148"/>
      <c r="I65" s="148"/>
      <c r="J65" s="148"/>
      <c r="K65" s="148"/>
      <c r="L65" s="148"/>
      <c r="M65" s="148"/>
      <c r="N65" s="148"/>
      <c r="O65" s="148"/>
      <c r="P65" s="148"/>
      <c r="Q65" s="148"/>
      <c r="R65" s="148"/>
      <c r="S65" s="148"/>
      <c r="T65" s="148"/>
      <c r="U65" s="148"/>
      <c r="V65" s="148"/>
      <c r="W65" s="148"/>
    </row>
    <row r="66" spans="1:31" ht="25.5">
      <c r="A66" s="54"/>
      <c r="B66" s="116" t="s">
        <v>86</v>
      </c>
      <c r="C66" s="112" t="s">
        <v>75</v>
      </c>
      <c r="D66" s="117">
        <v>192</v>
      </c>
      <c r="E66" s="62"/>
      <c r="F66" s="72"/>
      <c r="G66" s="122"/>
      <c r="H66" s="122"/>
      <c r="I66" s="122"/>
      <c r="J66" s="122"/>
      <c r="K66" s="122"/>
      <c r="L66" s="122"/>
      <c r="M66" s="122"/>
      <c r="N66" s="122"/>
      <c r="O66" s="122"/>
      <c r="P66" s="122"/>
      <c r="Q66" s="122"/>
      <c r="R66" s="122"/>
      <c r="S66" s="122"/>
      <c r="T66" s="122"/>
      <c r="U66" s="122"/>
      <c r="V66" s="122"/>
      <c r="W66" s="122"/>
    </row>
    <row r="67" spans="1:31">
      <c r="A67" s="119"/>
      <c r="C67" s="112"/>
      <c r="D67" s="113"/>
      <c r="E67" s="72"/>
      <c r="F67" s="72"/>
      <c r="G67" s="122"/>
      <c r="H67" s="122"/>
      <c r="I67" s="122"/>
      <c r="J67" s="122"/>
      <c r="K67" s="122"/>
      <c r="L67" s="122"/>
      <c r="M67" s="122"/>
      <c r="N67" s="122"/>
      <c r="O67" s="122"/>
      <c r="P67" s="122"/>
      <c r="Q67" s="122"/>
      <c r="R67" s="122"/>
      <c r="S67" s="122"/>
      <c r="T67" s="122"/>
      <c r="U67" s="122"/>
      <c r="V67" s="122"/>
      <c r="W67" s="122"/>
      <c r="X67" s="128"/>
      <c r="Y67" s="128"/>
      <c r="Z67" s="128"/>
      <c r="AA67" s="128"/>
      <c r="AB67" s="128"/>
      <c r="AC67" s="128"/>
      <c r="AD67" s="128"/>
      <c r="AE67" s="128"/>
    </row>
    <row r="68" spans="1:31" ht="51">
      <c r="A68" s="121">
        <v>10</v>
      </c>
      <c r="B68" s="123" t="s">
        <v>87</v>
      </c>
      <c r="C68" s="112" t="s">
        <v>83</v>
      </c>
      <c r="D68" s="117">
        <v>177</v>
      </c>
      <c r="E68" s="72"/>
      <c r="G68" s="122"/>
      <c r="H68" s="122"/>
      <c r="I68" s="122"/>
      <c r="J68" s="122"/>
      <c r="K68" s="122"/>
      <c r="L68" s="122"/>
      <c r="M68" s="122"/>
      <c r="N68" s="122"/>
      <c r="O68" s="122"/>
      <c r="P68" s="122"/>
      <c r="Q68" s="122"/>
      <c r="R68" s="122"/>
      <c r="S68" s="122"/>
      <c r="T68" s="122"/>
      <c r="U68" s="122"/>
      <c r="V68" s="122"/>
      <c r="W68" s="122"/>
      <c r="X68" s="128"/>
      <c r="Y68" s="128"/>
      <c r="Z68" s="128"/>
      <c r="AA68" s="128"/>
      <c r="AB68" s="128"/>
      <c r="AC68" s="128"/>
      <c r="AD68" s="128"/>
      <c r="AE68" s="128"/>
    </row>
    <row r="69" spans="1:31">
      <c r="A69" s="121"/>
      <c r="B69" s="123"/>
      <c r="C69" s="112"/>
      <c r="D69" s="117"/>
      <c r="E69" s="72"/>
      <c r="G69" s="122"/>
      <c r="H69" s="122"/>
      <c r="I69" s="122"/>
      <c r="J69" s="122"/>
      <c r="K69" s="122"/>
      <c r="L69" s="122"/>
      <c r="M69" s="122"/>
      <c r="N69" s="122"/>
      <c r="O69" s="122"/>
      <c r="P69" s="122"/>
      <c r="Q69" s="122"/>
      <c r="R69" s="122"/>
      <c r="S69" s="122"/>
      <c r="T69" s="122"/>
      <c r="U69" s="122"/>
      <c r="V69" s="122"/>
      <c r="W69" s="122"/>
      <c r="X69" s="128"/>
      <c r="Y69" s="128"/>
      <c r="Z69" s="128"/>
      <c r="AA69" s="128"/>
      <c r="AB69" s="128"/>
      <c r="AC69" s="128"/>
      <c r="AD69" s="128"/>
      <c r="AE69" s="128"/>
    </row>
    <row r="70" spans="1:31" ht="25.5">
      <c r="A70" s="121">
        <v>11</v>
      </c>
      <c r="B70" s="123" t="s">
        <v>88</v>
      </c>
      <c r="C70" s="112" t="s">
        <v>83</v>
      </c>
      <c r="D70" s="117">
        <v>260</v>
      </c>
      <c r="E70" s="72"/>
      <c r="G70" s="122"/>
      <c r="H70" s="122"/>
      <c r="I70" s="122"/>
      <c r="J70" s="122"/>
      <c r="K70" s="122"/>
      <c r="L70" s="122"/>
      <c r="M70" s="122"/>
      <c r="N70" s="122"/>
      <c r="O70" s="122"/>
      <c r="P70" s="122"/>
      <c r="Q70" s="122"/>
      <c r="R70" s="122"/>
      <c r="S70" s="122"/>
      <c r="T70" s="122"/>
      <c r="U70" s="122"/>
      <c r="V70" s="122"/>
      <c r="W70" s="122"/>
      <c r="X70" s="128"/>
      <c r="Y70" s="128"/>
      <c r="Z70" s="128"/>
      <c r="AA70" s="128"/>
      <c r="AB70" s="128"/>
      <c r="AC70" s="128"/>
      <c r="AD70" s="128"/>
      <c r="AE70" s="128"/>
    </row>
    <row r="71" spans="1:31">
      <c r="A71" s="121"/>
      <c r="B71" s="123"/>
      <c r="C71" s="112"/>
      <c r="D71" s="117"/>
      <c r="E71" s="72"/>
      <c r="G71" s="122"/>
      <c r="H71" s="122"/>
      <c r="I71" s="122"/>
      <c r="J71" s="122"/>
      <c r="K71" s="122"/>
      <c r="L71" s="122"/>
      <c r="M71" s="122"/>
      <c r="N71" s="122"/>
      <c r="O71" s="122"/>
      <c r="P71" s="122"/>
      <c r="Q71" s="122"/>
      <c r="R71" s="122"/>
      <c r="S71" s="122"/>
      <c r="T71" s="122"/>
      <c r="U71" s="122"/>
      <c r="V71" s="122"/>
      <c r="W71" s="122"/>
      <c r="X71" s="128"/>
      <c r="Y71" s="128"/>
      <c r="Z71" s="128"/>
      <c r="AA71" s="128"/>
      <c r="AB71" s="128"/>
      <c r="AC71" s="128"/>
      <c r="AD71" s="128"/>
      <c r="AE71" s="128"/>
    </row>
    <row r="72" spans="1:31" ht="25.5">
      <c r="A72" s="121">
        <v>12</v>
      </c>
      <c r="B72" s="123" t="s">
        <v>89</v>
      </c>
      <c r="C72" s="112"/>
      <c r="D72" s="117"/>
      <c r="E72" s="72"/>
      <c r="G72" s="122"/>
      <c r="H72" s="122"/>
      <c r="I72" s="122"/>
      <c r="J72" s="122"/>
      <c r="K72" s="122"/>
      <c r="L72" s="122"/>
      <c r="M72" s="122"/>
      <c r="N72" s="122"/>
      <c r="O72" s="122"/>
      <c r="P72" s="122"/>
      <c r="Q72" s="122"/>
      <c r="R72" s="122"/>
      <c r="S72" s="122"/>
      <c r="T72" s="122"/>
      <c r="U72" s="122"/>
      <c r="V72" s="122"/>
      <c r="W72" s="122"/>
      <c r="X72" s="128"/>
      <c r="Y72" s="128"/>
      <c r="Z72" s="128"/>
      <c r="AA72" s="128"/>
      <c r="AB72" s="128"/>
      <c r="AC72" s="128"/>
      <c r="AD72" s="128"/>
      <c r="AE72" s="128"/>
    </row>
    <row r="73" spans="1:31" ht="25.5">
      <c r="A73" s="121"/>
      <c r="B73" s="116" t="s">
        <v>90</v>
      </c>
      <c r="C73" s="112" t="s">
        <v>75</v>
      </c>
      <c r="D73" s="117">
        <v>1</v>
      </c>
      <c r="E73" s="72"/>
      <c r="G73" s="122"/>
      <c r="H73" s="122"/>
      <c r="I73" s="122"/>
      <c r="J73" s="122"/>
      <c r="K73" s="122"/>
      <c r="L73" s="122"/>
      <c r="M73" s="122"/>
      <c r="N73" s="122"/>
      <c r="O73" s="122"/>
      <c r="P73" s="122"/>
      <c r="Q73" s="122"/>
      <c r="R73" s="122"/>
      <c r="S73" s="122"/>
      <c r="T73" s="122"/>
      <c r="U73" s="122"/>
      <c r="V73" s="122"/>
      <c r="W73" s="122"/>
      <c r="X73" s="128"/>
      <c r="Y73" s="128"/>
      <c r="Z73" s="128"/>
      <c r="AA73" s="128"/>
      <c r="AB73" s="128"/>
      <c r="AC73" s="128"/>
      <c r="AD73" s="128"/>
      <c r="AE73" s="128"/>
    </row>
    <row r="74" spans="1:31">
      <c r="A74" s="121"/>
      <c r="B74" s="123"/>
      <c r="C74" s="112"/>
      <c r="D74" s="117"/>
      <c r="E74" s="72"/>
      <c r="G74" s="122"/>
      <c r="H74" s="122"/>
      <c r="I74" s="122"/>
      <c r="J74" s="122"/>
      <c r="K74" s="122"/>
      <c r="L74" s="122"/>
      <c r="M74" s="122"/>
      <c r="N74" s="122"/>
      <c r="O74" s="122"/>
      <c r="P74" s="122"/>
      <c r="Q74" s="122"/>
      <c r="R74" s="122"/>
      <c r="S74" s="122"/>
      <c r="T74" s="122"/>
      <c r="U74" s="122"/>
      <c r="V74" s="122"/>
      <c r="W74" s="122"/>
      <c r="X74" s="128"/>
      <c r="Y74" s="128"/>
      <c r="Z74" s="128"/>
      <c r="AA74" s="128"/>
      <c r="AB74" s="128"/>
      <c r="AC74" s="128"/>
      <c r="AD74" s="128"/>
      <c r="AE74" s="128"/>
    </row>
    <row r="75" spans="1:31" ht="51">
      <c r="A75" s="54">
        <v>13</v>
      </c>
      <c r="B75" s="116" t="s">
        <v>91</v>
      </c>
      <c r="C75" s="112"/>
      <c r="D75" s="115"/>
      <c r="E75" s="62"/>
      <c r="F75" s="62"/>
      <c r="G75" s="148"/>
      <c r="H75" s="148"/>
      <c r="I75" s="148"/>
      <c r="J75" s="148"/>
      <c r="K75" s="148"/>
      <c r="L75" s="148"/>
      <c r="M75" s="148"/>
      <c r="N75" s="148"/>
      <c r="O75" s="148"/>
      <c r="P75" s="148"/>
      <c r="Q75" s="148"/>
      <c r="R75" s="148"/>
      <c r="S75" s="148"/>
      <c r="T75" s="148"/>
      <c r="U75" s="148"/>
      <c r="V75" s="148"/>
      <c r="W75" s="148"/>
      <c r="X75" s="71"/>
      <c r="Y75" s="71"/>
      <c r="Z75" s="71"/>
      <c r="AA75" s="71"/>
      <c r="AB75" s="71"/>
      <c r="AC75" s="71"/>
      <c r="AD75" s="71"/>
      <c r="AE75" s="71"/>
    </row>
    <row r="76" spans="1:31" ht="25.5">
      <c r="A76" s="54"/>
      <c r="B76" s="111" t="s">
        <v>92</v>
      </c>
      <c r="C76" s="112"/>
      <c r="D76" s="115"/>
      <c r="X76" s="71"/>
      <c r="Y76" s="71"/>
      <c r="Z76" s="71"/>
      <c r="AA76" s="71"/>
      <c r="AB76" s="71"/>
      <c r="AC76" s="71"/>
      <c r="AD76" s="71"/>
      <c r="AE76" s="71"/>
    </row>
    <row r="77" spans="1:31" ht="38.25">
      <c r="A77" s="54"/>
      <c r="B77" s="111" t="s">
        <v>93</v>
      </c>
      <c r="C77" s="112" t="s">
        <v>75</v>
      </c>
      <c r="D77" s="117">
        <v>51</v>
      </c>
      <c r="E77" s="62"/>
      <c r="F77" s="72"/>
      <c r="G77" s="122"/>
      <c r="H77" s="122"/>
      <c r="I77" s="122"/>
      <c r="J77" s="122"/>
      <c r="K77" s="122"/>
      <c r="L77" s="122"/>
      <c r="M77" s="122"/>
      <c r="N77" s="122"/>
      <c r="O77" s="122"/>
      <c r="P77" s="122"/>
      <c r="Q77" s="122"/>
      <c r="R77" s="122"/>
      <c r="S77" s="122"/>
      <c r="T77" s="122"/>
      <c r="U77" s="122"/>
      <c r="V77" s="122"/>
      <c r="W77" s="122"/>
      <c r="X77" s="128"/>
      <c r="Y77" s="128"/>
      <c r="Z77" s="128"/>
      <c r="AA77" s="128"/>
      <c r="AB77" s="128"/>
      <c r="AC77" s="128"/>
      <c r="AD77" s="128"/>
      <c r="AE77" s="128"/>
    </row>
    <row r="78" spans="1:31">
      <c r="A78" s="54"/>
      <c r="B78" s="111"/>
      <c r="C78" s="112"/>
      <c r="D78" s="117"/>
      <c r="E78" s="62"/>
      <c r="F78" s="72"/>
      <c r="G78" s="122"/>
      <c r="H78" s="122"/>
      <c r="I78" s="122"/>
      <c r="J78" s="122"/>
      <c r="K78" s="122"/>
      <c r="L78" s="122"/>
      <c r="M78" s="122"/>
      <c r="N78" s="122"/>
      <c r="O78" s="122"/>
      <c r="P78" s="122"/>
      <c r="Q78" s="122"/>
      <c r="R78" s="122"/>
      <c r="S78" s="122"/>
      <c r="T78" s="122"/>
      <c r="U78" s="122"/>
      <c r="V78" s="122"/>
      <c r="W78" s="122"/>
      <c r="X78" s="128"/>
      <c r="Y78" s="128"/>
      <c r="Z78" s="128"/>
      <c r="AA78" s="128"/>
      <c r="AB78" s="128"/>
      <c r="AC78" s="128"/>
      <c r="AD78" s="128"/>
      <c r="AE78" s="128"/>
    </row>
    <row r="79" spans="1:31" ht="38.25">
      <c r="A79" s="54">
        <v>14</v>
      </c>
      <c r="B79" s="124" t="s">
        <v>94</v>
      </c>
      <c r="C79" s="112"/>
      <c r="D79" s="115"/>
      <c r="E79" s="62"/>
      <c r="F79" s="62"/>
      <c r="G79" s="148"/>
      <c r="H79" s="148"/>
      <c r="I79" s="148"/>
      <c r="J79" s="148"/>
      <c r="K79" s="148"/>
      <c r="L79" s="148"/>
      <c r="M79" s="148"/>
      <c r="N79" s="148"/>
      <c r="O79" s="148"/>
      <c r="P79" s="148"/>
      <c r="Q79" s="148"/>
      <c r="R79" s="148"/>
      <c r="S79" s="148"/>
      <c r="T79" s="148"/>
      <c r="U79" s="148"/>
      <c r="V79" s="148"/>
      <c r="W79" s="148"/>
      <c r="X79" s="71"/>
      <c r="Y79" s="71"/>
      <c r="Z79" s="71"/>
      <c r="AA79" s="71"/>
      <c r="AB79" s="71"/>
      <c r="AC79" s="71"/>
      <c r="AD79" s="71"/>
      <c r="AE79" s="71"/>
    </row>
    <row r="80" spans="1:31" ht="102">
      <c r="A80" s="54"/>
      <c r="B80" s="21" t="s">
        <v>95</v>
      </c>
      <c r="C80" s="112" t="s">
        <v>75</v>
      </c>
      <c r="D80" s="117">
        <v>12</v>
      </c>
    </row>
    <row r="81" spans="1:31">
      <c r="A81" s="49"/>
      <c r="B81" s="90"/>
      <c r="C81" s="122"/>
      <c r="D81" s="125"/>
      <c r="E81" s="72"/>
      <c r="F81" s="72"/>
    </row>
    <row r="82" spans="1:31" ht="51">
      <c r="A82" s="54">
        <v>15</v>
      </c>
      <c r="B82" s="124" t="s">
        <v>96</v>
      </c>
      <c r="C82" s="112"/>
      <c r="D82" s="115"/>
      <c r="X82" s="71"/>
      <c r="Y82" s="71"/>
      <c r="Z82" s="71"/>
      <c r="AA82" s="71"/>
      <c r="AB82" s="71"/>
      <c r="AC82" s="71"/>
      <c r="AD82" s="71"/>
      <c r="AE82" s="71"/>
    </row>
    <row r="83" spans="1:31" ht="102">
      <c r="A83" s="54"/>
      <c r="B83" s="21" t="s">
        <v>97</v>
      </c>
      <c r="C83" s="112" t="s">
        <v>75</v>
      </c>
      <c r="D83" s="117">
        <v>12</v>
      </c>
    </row>
    <row r="84" spans="1:31">
      <c r="A84" s="49"/>
      <c r="B84" s="90"/>
      <c r="C84" s="122"/>
      <c r="D84" s="125"/>
      <c r="E84" s="72"/>
      <c r="F84" s="72"/>
      <c r="G84" s="148"/>
      <c r="H84" s="148"/>
      <c r="I84" s="148"/>
      <c r="J84" s="148"/>
      <c r="K84" s="148"/>
      <c r="L84" s="148"/>
      <c r="M84" s="148"/>
      <c r="N84" s="148"/>
      <c r="O84" s="148"/>
      <c r="P84" s="148"/>
      <c r="Q84" s="148"/>
      <c r="R84" s="148"/>
      <c r="S84" s="148"/>
      <c r="T84" s="148"/>
      <c r="U84" s="148"/>
      <c r="V84" s="148"/>
      <c r="W84" s="148"/>
      <c r="X84" s="148"/>
      <c r="Y84" s="148"/>
      <c r="Z84" s="148"/>
      <c r="AA84" s="148"/>
      <c r="AB84" s="148"/>
      <c r="AC84" s="148"/>
      <c r="AD84" s="148"/>
      <c r="AE84" s="148"/>
    </row>
    <row r="85" spans="1:31" ht="38.25">
      <c r="A85" s="64">
        <v>16</v>
      </c>
      <c r="B85" s="126" t="s">
        <v>98</v>
      </c>
      <c r="C85" s="60"/>
      <c r="D85" s="1568"/>
      <c r="E85" s="72"/>
    </row>
    <row r="86" spans="1:31" ht="76.5">
      <c r="A86" s="121"/>
      <c r="B86" s="123" t="s">
        <v>99</v>
      </c>
      <c r="C86" s="112"/>
      <c r="D86" s="117"/>
      <c r="E86" s="72"/>
      <c r="F86" s="62"/>
      <c r="G86" s="148"/>
      <c r="H86" s="148"/>
      <c r="I86" s="148"/>
      <c r="J86" s="148"/>
      <c r="K86" s="148"/>
      <c r="L86" s="148"/>
      <c r="M86" s="148"/>
      <c r="N86" s="148"/>
      <c r="O86" s="148"/>
      <c r="P86" s="148"/>
      <c r="Q86" s="148"/>
      <c r="R86" s="148"/>
      <c r="S86" s="148"/>
      <c r="T86" s="148"/>
      <c r="U86" s="148"/>
      <c r="V86" s="148"/>
      <c r="W86" s="148"/>
      <c r="X86" s="148"/>
      <c r="Y86" s="148"/>
      <c r="Z86" s="148"/>
      <c r="AA86" s="148"/>
      <c r="AB86" s="148"/>
      <c r="AC86" s="148"/>
      <c r="AD86" s="148"/>
      <c r="AE86" s="148"/>
    </row>
    <row r="87" spans="1:31">
      <c r="A87" s="121"/>
      <c r="B87" s="123" t="s">
        <v>100</v>
      </c>
      <c r="C87" s="112"/>
      <c r="D87" s="117"/>
      <c r="E87" s="72"/>
      <c r="F87" s="62"/>
      <c r="G87" s="148"/>
      <c r="H87" s="148"/>
      <c r="I87" s="148"/>
      <c r="J87" s="148"/>
      <c r="K87" s="148"/>
      <c r="L87" s="148"/>
      <c r="M87" s="148"/>
      <c r="N87" s="148"/>
      <c r="O87" s="148"/>
      <c r="P87" s="148"/>
      <c r="Q87" s="148"/>
      <c r="R87" s="148"/>
      <c r="S87" s="148"/>
      <c r="T87" s="148"/>
      <c r="U87" s="148"/>
      <c r="V87" s="148"/>
      <c r="W87" s="148"/>
      <c r="X87" s="148"/>
      <c r="Y87" s="148"/>
      <c r="Z87" s="148"/>
      <c r="AA87" s="148"/>
      <c r="AB87" s="148"/>
      <c r="AC87" s="148"/>
      <c r="AD87" s="148"/>
      <c r="AE87" s="148"/>
    </row>
    <row r="88" spans="1:31" ht="25.5">
      <c r="A88" s="121"/>
      <c r="B88" s="123" t="s">
        <v>101</v>
      </c>
      <c r="C88" s="112"/>
      <c r="D88" s="117"/>
      <c r="E88" s="72"/>
      <c r="F88" s="62"/>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row>
    <row r="89" spans="1:31" ht="25.5">
      <c r="A89" s="121"/>
      <c r="B89" s="123" t="s">
        <v>102</v>
      </c>
      <c r="C89" s="112"/>
      <c r="D89" s="117"/>
      <c r="E89" s="72"/>
      <c r="F89" s="62"/>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row>
    <row r="90" spans="1:31" ht="25.5">
      <c r="A90" s="121"/>
      <c r="B90" s="98" t="s">
        <v>103</v>
      </c>
      <c r="C90" s="112"/>
    </row>
    <row r="91" spans="1:31">
      <c r="A91" s="71"/>
      <c r="B91" s="98" t="s">
        <v>104</v>
      </c>
      <c r="C91" s="112" t="s">
        <v>72</v>
      </c>
      <c r="D91" s="113">
        <v>10</v>
      </c>
      <c r="E91" s="72"/>
    </row>
    <row r="92" spans="1:31">
      <c r="A92" s="121"/>
      <c r="B92" s="98"/>
      <c r="C92" s="112"/>
      <c r="D92" s="94"/>
      <c r="E92" s="72"/>
    </row>
    <row r="93" spans="1:31" ht="25.5">
      <c r="A93" s="121">
        <v>17</v>
      </c>
      <c r="B93" s="123" t="s">
        <v>105</v>
      </c>
      <c r="C93" s="112"/>
      <c r="D93" s="117"/>
      <c r="E93" s="72"/>
      <c r="F93" s="62"/>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row>
    <row r="94" spans="1:31" ht="38.25">
      <c r="A94" s="121"/>
      <c r="B94" s="123" t="s">
        <v>106</v>
      </c>
      <c r="C94" s="112"/>
      <c r="D94" s="117"/>
      <c r="E94" s="72"/>
      <c r="F94" s="62"/>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row>
    <row r="95" spans="1:31" ht="25.5">
      <c r="A95" s="121"/>
      <c r="B95" s="98" t="s">
        <v>103</v>
      </c>
      <c r="C95" s="112"/>
      <c r="D95" s="118"/>
      <c r="E95" s="62"/>
      <c r="F95" s="62"/>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row>
    <row r="96" spans="1:31">
      <c r="A96" s="71"/>
      <c r="B96" s="98" t="s">
        <v>104</v>
      </c>
      <c r="C96" s="71"/>
      <c r="D96" s="115"/>
      <c r="E96" s="72"/>
    </row>
    <row r="97" spans="1:31">
      <c r="A97" s="95" t="s">
        <v>63</v>
      </c>
      <c r="B97" s="98" t="s">
        <v>107</v>
      </c>
      <c r="C97" s="112" t="s">
        <v>72</v>
      </c>
      <c r="D97" s="113">
        <v>6</v>
      </c>
      <c r="E97" s="72"/>
    </row>
    <row r="98" spans="1:31">
      <c r="A98" s="95" t="s">
        <v>63</v>
      </c>
      <c r="B98" s="98" t="s">
        <v>1347</v>
      </c>
      <c r="C98" s="112" t="s">
        <v>72</v>
      </c>
      <c r="D98" s="113">
        <v>3</v>
      </c>
      <c r="E98" s="72"/>
    </row>
    <row r="99" spans="1:31">
      <c r="A99" s="121"/>
      <c r="B99" s="98"/>
      <c r="C99" s="112"/>
      <c r="D99" s="94"/>
      <c r="E99" s="72"/>
    </row>
    <row r="100" spans="1:31" ht="51">
      <c r="A100" s="54">
        <v>18</v>
      </c>
      <c r="B100" s="98" t="s">
        <v>110</v>
      </c>
      <c r="C100" s="112"/>
      <c r="D100" s="117"/>
      <c r="E100" s="72"/>
      <c r="F100" s="72"/>
      <c r="G100" s="122"/>
      <c r="H100" s="122"/>
      <c r="I100" s="122"/>
      <c r="J100" s="122"/>
      <c r="K100" s="122"/>
      <c r="L100" s="122"/>
      <c r="M100" s="122"/>
      <c r="N100" s="122"/>
      <c r="O100" s="122"/>
      <c r="P100" s="122"/>
      <c r="Q100" s="122"/>
      <c r="R100" s="122"/>
      <c r="S100" s="122"/>
      <c r="T100" s="122"/>
      <c r="U100" s="122"/>
      <c r="V100" s="122"/>
      <c r="W100" s="122"/>
      <c r="X100" s="128"/>
      <c r="Y100" s="128"/>
      <c r="Z100" s="128"/>
      <c r="AA100" s="128"/>
      <c r="AB100" s="128"/>
      <c r="AC100" s="128"/>
      <c r="AD100" s="128"/>
      <c r="AE100" s="128"/>
    </row>
    <row r="101" spans="1:31" ht="25.5">
      <c r="A101" s="121"/>
      <c r="B101" s="98" t="s">
        <v>103</v>
      </c>
      <c r="C101" s="112"/>
      <c r="D101" s="118"/>
      <c r="E101" s="62"/>
      <c r="F101" s="72"/>
      <c r="G101" s="122"/>
      <c r="H101" s="122"/>
      <c r="I101" s="122"/>
      <c r="J101" s="122"/>
      <c r="K101" s="122"/>
      <c r="L101" s="122"/>
      <c r="M101" s="122"/>
      <c r="N101" s="122"/>
      <c r="O101" s="122"/>
      <c r="P101" s="122"/>
      <c r="Q101" s="122"/>
      <c r="R101" s="122"/>
      <c r="S101" s="122"/>
      <c r="T101" s="122"/>
      <c r="U101" s="122"/>
      <c r="V101" s="122"/>
      <c r="W101" s="122"/>
      <c r="X101" s="128"/>
      <c r="Y101" s="128"/>
      <c r="Z101" s="128"/>
      <c r="AA101" s="128"/>
      <c r="AB101" s="128"/>
      <c r="AC101" s="128"/>
      <c r="AD101" s="128"/>
      <c r="AE101" s="128"/>
    </row>
    <row r="102" spans="1:31">
      <c r="A102" s="71"/>
      <c r="B102" s="98" t="s">
        <v>111</v>
      </c>
      <c r="C102" s="112" t="s">
        <v>72</v>
      </c>
      <c r="D102" s="113">
        <v>5</v>
      </c>
      <c r="E102" s="72"/>
      <c r="F102" s="72"/>
      <c r="G102" s="122"/>
      <c r="H102" s="122"/>
      <c r="I102" s="122"/>
      <c r="J102" s="122"/>
      <c r="K102" s="122"/>
      <c r="L102" s="122"/>
      <c r="M102" s="122"/>
      <c r="N102" s="122"/>
      <c r="O102" s="122"/>
      <c r="P102" s="122"/>
      <c r="Q102" s="122"/>
      <c r="R102" s="122"/>
      <c r="S102" s="122"/>
      <c r="T102" s="122"/>
      <c r="U102" s="122"/>
      <c r="V102" s="122"/>
      <c r="W102" s="122"/>
      <c r="X102" s="128"/>
      <c r="Y102" s="128"/>
      <c r="Z102" s="128"/>
      <c r="AA102" s="128"/>
      <c r="AB102" s="128"/>
      <c r="AC102" s="128"/>
      <c r="AD102" s="128"/>
      <c r="AE102" s="128"/>
    </row>
    <row r="103" spans="1:31">
      <c r="A103" s="71"/>
      <c r="B103" s="98"/>
      <c r="C103" s="112"/>
      <c r="D103" s="117"/>
      <c r="E103" s="72"/>
      <c r="F103" s="72"/>
      <c r="G103" s="122"/>
      <c r="H103" s="122"/>
      <c r="I103" s="122"/>
      <c r="J103" s="122"/>
      <c r="K103" s="122"/>
      <c r="L103" s="122"/>
      <c r="M103" s="122"/>
      <c r="N103" s="122"/>
      <c r="O103" s="122"/>
      <c r="P103" s="122"/>
      <c r="Q103" s="122"/>
      <c r="R103" s="122"/>
      <c r="S103" s="122"/>
      <c r="T103" s="122"/>
      <c r="U103" s="122"/>
      <c r="V103" s="122"/>
      <c r="W103" s="122"/>
      <c r="X103" s="128"/>
      <c r="Y103" s="128"/>
      <c r="Z103" s="128"/>
      <c r="AA103" s="128"/>
      <c r="AB103" s="128"/>
      <c r="AC103" s="128"/>
      <c r="AD103" s="128"/>
      <c r="AE103" s="128"/>
    </row>
    <row r="104" spans="1:31" ht="38.25">
      <c r="A104" s="54">
        <v>19</v>
      </c>
      <c r="B104" s="98" t="s">
        <v>1348</v>
      </c>
      <c r="C104" s="112"/>
      <c r="D104" s="117"/>
      <c r="E104" s="72"/>
      <c r="F104" s="72"/>
      <c r="G104" s="122"/>
      <c r="H104" s="122"/>
      <c r="I104" s="122"/>
      <c r="J104" s="122"/>
      <c r="K104" s="122"/>
      <c r="L104" s="122"/>
      <c r="M104" s="122"/>
      <c r="N104" s="122"/>
      <c r="O104" s="122"/>
      <c r="P104" s="122"/>
      <c r="Q104" s="122"/>
      <c r="R104" s="122"/>
      <c r="S104" s="122"/>
      <c r="T104" s="122"/>
      <c r="U104" s="122"/>
      <c r="V104" s="122"/>
      <c r="W104" s="122"/>
      <c r="X104" s="128"/>
      <c r="Y104" s="128"/>
      <c r="Z104" s="128"/>
      <c r="AA104" s="128"/>
      <c r="AB104" s="128"/>
      <c r="AC104" s="128"/>
      <c r="AD104" s="128"/>
      <c r="AE104" s="128"/>
    </row>
    <row r="105" spans="1:31" ht="25.5">
      <c r="A105" s="121"/>
      <c r="B105" s="98" t="s">
        <v>103</v>
      </c>
      <c r="C105" s="112"/>
      <c r="F105" s="72"/>
      <c r="G105" s="122"/>
      <c r="H105" s="122"/>
      <c r="I105" s="122"/>
      <c r="J105" s="122"/>
      <c r="K105" s="122"/>
      <c r="L105" s="122"/>
      <c r="M105" s="122"/>
      <c r="N105" s="122"/>
      <c r="O105" s="122"/>
      <c r="P105" s="122"/>
      <c r="Q105" s="122"/>
      <c r="R105" s="122"/>
      <c r="S105" s="122"/>
      <c r="T105" s="122"/>
      <c r="U105" s="122"/>
      <c r="V105" s="122"/>
      <c r="W105" s="122"/>
      <c r="X105" s="128"/>
      <c r="Y105" s="128"/>
      <c r="Z105" s="128"/>
      <c r="AA105" s="128"/>
      <c r="AB105" s="128"/>
      <c r="AC105" s="128"/>
      <c r="AD105" s="128"/>
      <c r="AE105" s="128"/>
    </row>
    <row r="106" spans="1:31">
      <c r="A106" s="71"/>
      <c r="B106" s="98" t="s">
        <v>111</v>
      </c>
      <c r="C106" s="112" t="s">
        <v>72</v>
      </c>
      <c r="D106" s="113">
        <v>1</v>
      </c>
      <c r="E106" s="72"/>
      <c r="F106" s="72"/>
      <c r="G106" s="122"/>
      <c r="H106" s="122"/>
      <c r="I106" s="122"/>
      <c r="J106" s="122"/>
      <c r="K106" s="122"/>
      <c r="L106" s="122"/>
      <c r="M106" s="122"/>
      <c r="N106" s="122"/>
      <c r="O106" s="122"/>
      <c r="P106" s="122"/>
      <c r="Q106" s="122"/>
      <c r="R106" s="122"/>
      <c r="S106" s="122"/>
      <c r="T106" s="122"/>
      <c r="U106" s="122"/>
      <c r="V106" s="122"/>
      <c r="W106" s="122"/>
      <c r="X106" s="128"/>
      <c r="Y106" s="128"/>
      <c r="Z106" s="128"/>
      <c r="AA106" s="128"/>
      <c r="AB106" s="128"/>
      <c r="AC106" s="128"/>
      <c r="AD106" s="128"/>
      <c r="AE106" s="128"/>
    </row>
    <row r="107" spans="1:31">
      <c r="A107" s="71"/>
      <c r="B107" s="98"/>
      <c r="C107" s="112"/>
      <c r="D107" s="113"/>
      <c r="E107" s="72"/>
      <c r="F107" s="72"/>
      <c r="G107" s="122"/>
      <c r="H107" s="122"/>
      <c r="I107" s="122"/>
      <c r="J107" s="122"/>
      <c r="K107" s="122"/>
      <c r="L107" s="122"/>
      <c r="M107" s="122"/>
      <c r="N107" s="122"/>
      <c r="O107" s="122"/>
      <c r="P107" s="122"/>
      <c r="Q107" s="122"/>
      <c r="R107" s="122"/>
      <c r="S107" s="122"/>
      <c r="T107" s="122"/>
      <c r="U107" s="122"/>
      <c r="V107" s="122"/>
      <c r="W107" s="122"/>
      <c r="X107" s="128"/>
      <c r="Y107" s="128"/>
      <c r="Z107" s="128"/>
      <c r="AA107" s="128"/>
      <c r="AB107" s="128"/>
      <c r="AC107" s="128"/>
      <c r="AD107" s="128"/>
      <c r="AE107" s="128"/>
    </row>
    <row r="108" spans="1:31" ht="63.75">
      <c r="A108" s="121">
        <v>20</v>
      </c>
      <c r="B108" s="123" t="s">
        <v>112</v>
      </c>
      <c r="C108" s="112"/>
      <c r="D108" s="117"/>
      <c r="E108" s="72"/>
      <c r="F108" s="62"/>
      <c r="G108" s="148"/>
      <c r="H108" s="148"/>
      <c r="I108" s="148"/>
      <c r="J108" s="148"/>
      <c r="K108" s="148"/>
      <c r="L108" s="148"/>
      <c r="M108" s="148"/>
      <c r="N108" s="148"/>
      <c r="O108" s="148"/>
      <c r="P108" s="148"/>
      <c r="Q108" s="148"/>
      <c r="R108" s="148"/>
      <c r="S108" s="148"/>
      <c r="T108" s="148"/>
      <c r="U108" s="148"/>
      <c r="V108" s="148"/>
      <c r="W108" s="148"/>
      <c r="X108" s="71"/>
      <c r="Y108" s="71"/>
      <c r="Z108" s="71"/>
      <c r="AA108" s="71"/>
      <c r="AB108" s="71"/>
      <c r="AC108" s="71"/>
      <c r="AD108" s="71"/>
      <c r="AE108" s="71"/>
    </row>
    <row r="109" spans="1:31" ht="51">
      <c r="A109" s="128"/>
      <c r="B109" s="123" t="s">
        <v>113</v>
      </c>
      <c r="C109" s="71"/>
      <c r="D109" s="117"/>
      <c r="E109" s="72"/>
      <c r="F109" s="72"/>
      <c r="X109" s="71"/>
      <c r="Y109" s="71"/>
      <c r="Z109" s="71"/>
      <c r="AA109" s="71"/>
      <c r="AB109" s="71"/>
      <c r="AC109" s="71"/>
      <c r="AD109" s="71"/>
      <c r="AE109" s="71"/>
    </row>
    <row r="110" spans="1:31" ht="25.5">
      <c r="A110" s="121"/>
      <c r="B110" s="92" t="s">
        <v>114</v>
      </c>
      <c r="C110" s="112"/>
      <c r="D110" s="117"/>
      <c r="E110" s="72"/>
      <c r="F110" s="72"/>
      <c r="G110" s="122"/>
      <c r="H110" s="122"/>
      <c r="I110" s="122"/>
      <c r="J110" s="122"/>
      <c r="K110" s="122"/>
      <c r="L110" s="122"/>
      <c r="M110" s="122"/>
      <c r="N110" s="122"/>
      <c r="O110" s="122"/>
      <c r="P110" s="122"/>
      <c r="Q110" s="122"/>
      <c r="R110" s="122"/>
      <c r="S110" s="122"/>
      <c r="T110" s="122"/>
      <c r="U110" s="122"/>
      <c r="V110" s="122"/>
      <c r="W110" s="122"/>
      <c r="X110" s="128"/>
      <c r="Y110" s="128"/>
      <c r="Z110" s="128"/>
      <c r="AA110" s="128"/>
      <c r="AB110" s="128"/>
      <c r="AC110" s="128"/>
      <c r="AD110" s="128"/>
      <c r="AE110" s="128"/>
    </row>
    <row r="111" spans="1:31">
      <c r="A111" s="121"/>
      <c r="B111" s="92" t="s">
        <v>115</v>
      </c>
      <c r="C111" s="112"/>
      <c r="D111" s="117"/>
      <c r="E111" s="72"/>
      <c r="F111" s="72"/>
      <c r="G111" s="122"/>
      <c r="H111" s="122"/>
      <c r="I111" s="122"/>
      <c r="J111" s="122"/>
      <c r="K111" s="122"/>
      <c r="L111" s="122"/>
      <c r="M111" s="122"/>
      <c r="N111" s="122"/>
      <c r="O111" s="122"/>
      <c r="P111" s="122"/>
      <c r="Q111" s="122"/>
      <c r="R111" s="122"/>
      <c r="S111" s="122"/>
      <c r="T111" s="122"/>
      <c r="U111" s="122"/>
      <c r="V111" s="122"/>
      <c r="W111" s="122"/>
      <c r="X111" s="128"/>
      <c r="Y111" s="128"/>
      <c r="Z111" s="128"/>
      <c r="AA111" s="128"/>
      <c r="AB111" s="128"/>
      <c r="AC111" s="128"/>
      <c r="AD111" s="128"/>
      <c r="AE111" s="128"/>
    </row>
    <row r="112" spans="1:31">
      <c r="A112" s="121"/>
      <c r="B112" s="98" t="s">
        <v>116</v>
      </c>
      <c r="C112" s="112" t="s">
        <v>83</v>
      </c>
      <c r="D112" s="117">
        <v>1020</v>
      </c>
      <c r="E112" s="72"/>
      <c r="F112" s="72"/>
      <c r="G112" s="148"/>
      <c r="H112" s="148"/>
      <c r="I112" s="148"/>
      <c r="J112" s="148"/>
      <c r="K112" s="148"/>
      <c r="L112" s="148"/>
      <c r="M112" s="148"/>
      <c r="N112" s="148"/>
      <c r="O112" s="148"/>
      <c r="P112" s="148"/>
      <c r="Q112" s="148"/>
      <c r="R112" s="148"/>
      <c r="S112" s="148"/>
      <c r="T112" s="148"/>
      <c r="U112" s="148"/>
      <c r="V112" s="148"/>
      <c r="W112" s="148"/>
      <c r="X112" s="71"/>
      <c r="Y112" s="71"/>
      <c r="Z112" s="71"/>
      <c r="AA112" s="71"/>
      <c r="AB112" s="71"/>
      <c r="AC112" s="71"/>
      <c r="AD112" s="71"/>
      <c r="AE112" s="71"/>
    </row>
    <row r="113" spans="1:31">
      <c r="A113" s="121"/>
      <c r="B113" s="98"/>
      <c r="C113" s="112"/>
      <c r="D113" s="117"/>
      <c r="E113" s="72"/>
      <c r="F113" s="72"/>
      <c r="G113" s="148"/>
      <c r="H113" s="148"/>
      <c r="I113" s="148"/>
      <c r="J113" s="148"/>
      <c r="K113" s="148"/>
      <c r="L113" s="148"/>
      <c r="M113" s="148"/>
      <c r="N113" s="148"/>
      <c r="O113" s="148"/>
      <c r="P113" s="148"/>
      <c r="Q113" s="148"/>
      <c r="R113" s="148"/>
      <c r="S113" s="148"/>
      <c r="T113" s="148"/>
      <c r="U113" s="148"/>
      <c r="V113" s="148"/>
      <c r="W113" s="148"/>
      <c r="X113" s="71"/>
      <c r="Y113" s="71"/>
      <c r="Z113" s="71"/>
      <c r="AA113" s="71"/>
      <c r="AB113" s="71"/>
      <c r="AC113" s="71"/>
      <c r="AD113" s="71"/>
      <c r="AE113" s="71"/>
    </row>
    <row r="114" spans="1:31" ht="25.5">
      <c r="A114" s="121">
        <v>21</v>
      </c>
      <c r="B114" s="98" t="s">
        <v>1537</v>
      </c>
      <c r="C114" s="112" t="s">
        <v>83</v>
      </c>
      <c r="D114" s="117">
        <v>15</v>
      </c>
      <c r="E114" s="72"/>
      <c r="F114" s="72"/>
      <c r="G114" s="148"/>
      <c r="H114" s="148"/>
      <c r="I114" s="148"/>
      <c r="J114" s="148"/>
      <c r="K114" s="148"/>
      <c r="L114" s="148"/>
      <c r="M114" s="148"/>
      <c r="N114" s="148"/>
      <c r="O114" s="148"/>
      <c r="P114" s="148"/>
      <c r="Q114" s="148"/>
      <c r="R114" s="148"/>
      <c r="S114" s="148"/>
      <c r="T114" s="148"/>
      <c r="U114" s="148"/>
      <c r="V114" s="148"/>
      <c r="W114" s="148"/>
      <c r="X114" s="71"/>
      <c r="Y114" s="71"/>
      <c r="Z114" s="71"/>
      <c r="AA114" s="71"/>
      <c r="AB114" s="71"/>
      <c r="AC114" s="71"/>
      <c r="AD114" s="71"/>
      <c r="AE114" s="71"/>
    </row>
    <row r="115" spans="1:31">
      <c r="A115" s="121"/>
      <c r="B115" s="98"/>
      <c r="C115" s="112"/>
      <c r="D115" s="117"/>
      <c r="E115" s="72"/>
      <c r="F115" s="72"/>
    </row>
    <row r="116" spans="1:31">
      <c r="A116" s="121"/>
      <c r="B116" s="98"/>
      <c r="C116" s="112"/>
      <c r="D116" s="117"/>
      <c r="E116" s="72"/>
      <c r="F116" s="72"/>
      <c r="G116" s="122"/>
      <c r="H116" s="122"/>
      <c r="I116" s="122"/>
      <c r="J116" s="122"/>
      <c r="K116" s="122"/>
      <c r="L116" s="122"/>
      <c r="M116" s="122"/>
      <c r="N116" s="122"/>
      <c r="O116" s="122"/>
      <c r="P116" s="122"/>
      <c r="Q116" s="122"/>
      <c r="R116" s="122"/>
      <c r="S116" s="122"/>
      <c r="T116" s="122"/>
      <c r="U116" s="122"/>
      <c r="V116" s="122"/>
      <c r="W116" s="122"/>
    </row>
    <row r="117" spans="1:31" ht="51">
      <c r="A117" s="121">
        <v>22</v>
      </c>
      <c r="B117" s="129" t="s">
        <v>118</v>
      </c>
      <c r="C117" s="112"/>
      <c r="D117" s="117"/>
      <c r="E117" s="72"/>
      <c r="F117" s="72"/>
      <c r="G117" s="122"/>
      <c r="H117" s="122"/>
      <c r="I117" s="122"/>
      <c r="J117" s="122"/>
      <c r="K117" s="122"/>
      <c r="L117" s="122"/>
      <c r="M117" s="122"/>
      <c r="N117" s="122"/>
      <c r="O117" s="122"/>
      <c r="P117" s="122"/>
      <c r="Q117" s="122"/>
      <c r="R117" s="122"/>
      <c r="S117" s="122"/>
      <c r="T117" s="122"/>
      <c r="U117" s="122"/>
      <c r="V117" s="122"/>
      <c r="W117" s="122"/>
    </row>
    <row r="118" spans="1:31" ht="25.5">
      <c r="A118" s="121"/>
      <c r="B118" s="129" t="s">
        <v>119</v>
      </c>
      <c r="C118" s="112"/>
      <c r="D118" s="117"/>
      <c r="E118" s="72"/>
      <c r="F118" s="72"/>
      <c r="G118" s="122"/>
      <c r="H118" s="122"/>
      <c r="I118" s="122"/>
      <c r="J118" s="122"/>
      <c r="K118" s="122"/>
      <c r="L118" s="122"/>
      <c r="M118" s="122"/>
      <c r="N118" s="122"/>
      <c r="O118" s="122"/>
      <c r="P118" s="122"/>
      <c r="Q118" s="122"/>
      <c r="R118" s="122"/>
      <c r="S118" s="122"/>
      <c r="T118" s="122"/>
      <c r="U118" s="122"/>
      <c r="V118" s="122"/>
      <c r="W118" s="122"/>
    </row>
    <row r="119" spans="1:31" ht="25.5">
      <c r="A119" s="128"/>
      <c r="B119" s="98" t="s">
        <v>120</v>
      </c>
      <c r="C119" s="112"/>
      <c r="D119" s="117"/>
      <c r="E119" s="72"/>
      <c r="F119" s="72"/>
      <c r="G119" s="122"/>
      <c r="H119" s="122"/>
      <c r="I119" s="122"/>
      <c r="J119" s="122"/>
      <c r="K119" s="122"/>
      <c r="L119" s="122"/>
      <c r="M119" s="122"/>
      <c r="N119" s="122"/>
      <c r="O119" s="122"/>
      <c r="P119" s="122"/>
      <c r="Q119" s="122"/>
      <c r="R119" s="122"/>
      <c r="S119" s="122"/>
      <c r="T119" s="122"/>
      <c r="U119" s="122"/>
      <c r="V119" s="122"/>
      <c r="W119" s="122"/>
    </row>
    <row r="120" spans="1:31" ht="25.5">
      <c r="A120" s="121"/>
      <c r="B120" s="98" t="s">
        <v>121</v>
      </c>
      <c r="C120" s="112"/>
      <c r="D120" s="117"/>
      <c r="E120" s="72"/>
      <c r="F120" s="72"/>
      <c r="G120" s="122"/>
      <c r="H120" s="122"/>
      <c r="I120" s="122"/>
      <c r="J120" s="122"/>
      <c r="K120" s="122"/>
      <c r="L120" s="122"/>
      <c r="M120" s="122"/>
      <c r="N120" s="122"/>
      <c r="O120" s="122"/>
      <c r="P120" s="122"/>
      <c r="Q120" s="122"/>
      <c r="R120" s="122"/>
      <c r="S120" s="122"/>
      <c r="T120" s="122"/>
      <c r="U120" s="122"/>
      <c r="V120" s="122"/>
      <c r="W120" s="122"/>
    </row>
    <row r="121" spans="1:31">
      <c r="A121" s="121"/>
      <c r="B121" s="98" t="s">
        <v>122</v>
      </c>
      <c r="C121" s="112" t="s">
        <v>83</v>
      </c>
      <c r="D121" s="117">
        <v>1020</v>
      </c>
      <c r="E121" s="72"/>
      <c r="F121" s="72"/>
      <c r="G121" s="148"/>
      <c r="H121" s="148"/>
      <c r="I121" s="148"/>
      <c r="J121" s="148"/>
      <c r="K121" s="148"/>
      <c r="L121" s="148"/>
      <c r="M121" s="148"/>
      <c r="N121" s="148"/>
      <c r="O121" s="148"/>
      <c r="P121" s="148"/>
      <c r="Q121" s="148"/>
      <c r="R121" s="148"/>
      <c r="S121" s="148"/>
      <c r="T121" s="148"/>
      <c r="U121" s="148"/>
      <c r="V121" s="148"/>
      <c r="W121" s="148"/>
    </row>
    <row r="122" spans="1:31">
      <c r="A122" s="121"/>
      <c r="B122" s="98"/>
      <c r="C122" s="112"/>
      <c r="D122" s="117"/>
      <c r="E122" s="72"/>
      <c r="F122" s="72"/>
      <c r="G122" s="148"/>
      <c r="H122" s="148"/>
      <c r="I122" s="148"/>
      <c r="J122" s="148"/>
      <c r="K122" s="148"/>
      <c r="L122" s="148"/>
      <c r="M122" s="148"/>
      <c r="N122" s="148"/>
      <c r="O122" s="148"/>
      <c r="P122" s="148"/>
      <c r="Q122" s="148"/>
      <c r="R122" s="148"/>
      <c r="S122" s="148"/>
      <c r="T122" s="148"/>
      <c r="U122" s="148"/>
      <c r="V122" s="148"/>
      <c r="W122" s="148"/>
    </row>
    <row r="123" spans="1:31" ht="38.25">
      <c r="A123" s="121">
        <v>23</v>
      </c>
      <c r="B123" s="98" t="s">
        <v>1349</v>
      </c>
      <c r="C123" s="112"/>
      <c r="D123" s="117"/>
      <c r="E123" s="72"/>
      <c r="F123" s="72"/>
      <c r="G123" s="148"/>
      <c r="H123" s="148"/>
      <c r="I123" s="148"/>
      <c r="J123" s="148"/>
      <c r="K123" s="148"/>
      <c r="L123" s="148"/>
      <c r="M123" s="148"/>
      <c r="N123" s="148"/>
      <c r="O123" s="148"/>
      <c r="P123" s="148"/>
      <c r="Q123" s="148"/>
      <c r="R123" s="148"/>
      <c r="S123" s="148"/>
      <c r="T123" s="148"/>
      <c r="U123" s="148"/>
      <c r="V123" s="148"/>
      <c r="W123" s="148"/>
    </row>
    <row r="124" spans="1:31" ht="25.5">
      <c r="A124" s="121"/>
      <c r="B124" s="98" t="s">
        <v>103</v>
      </c>
      <c r="C124" s="112"/>
      <c r="D124" s="118"/>
      <c r="E124" s="62"/>
      <c r="F124" s="72"/>
      <c r="G124" s="122"/>
      <c r="H124" s="122"/>
      <c r="I124" s="122"/>
      <c r="J124" s="122"/>
      <c r="K124" s="122"/>
      <c r="L124" s="122"/>
      <c r="M124" s="122"/>
      <c r="N124" s="122"/>
      <c r="O124" s="122"/>
      <c r="P124" s="122"/>
      <c r="Q124" s="122"/>
      <c r="R124" s="122"/>
      <c r="S124" s="122"/>
      <c r="T124" s="122"/>
      <c r="U124" s="122"/>
      <c r="V124" s="122"/>
      <c r="W124" s="122"/>
    </row>
    <row r="125" spans="1:31">
      <c r="A125" s="121"/>
      <c r="B125" s="98" t="s">
        <v>111</v>
      </c>
      <c r="C125" s="112" t="s">
        <v>75</v>
      </c>
      <c r="D125" s="117">
        <v>3</v>
      </c>
      <c r="E125" s="72"/>
      <c r="F125" s="72"/>
      <c r="G125" s="122"/>
      <c r="H125" s="122"/>
      <c r="I125" s="122"/>
      <c r="J125" s="122"/>
      <c r="K125" s="122"/>
      <c r="L125" s="122"/>
      <c r="M125" s="122"/>
      <c r="N125" s="122"/>
      <c r="O125" s="122"/>
      <c r="P125" s="122"/>
      <c r="Q125" s="122"/>
      <c r="R125" s="122"/>
      <c r="S125" s="122"/>
      <c r="T125" s="122"/>
      <c r="U125" s="122"/>
      <c r="V125" s="122"/>
      <c r="W125" s="122"/>
    </row>
    <row r="126" spans="1:31">
      <c r="A126" s="121"/>
      <c r="B126" s="98"/>
      <c r="C126" s="128"/>
      <c r="D126" s="113"/>
      <c r="E126" s="72"/>
      <c r="F126" s="72"/>
      <c r="G126" s="122"/>
      <c r="H126" s="122"/>
      <c r="I126" s="122"/>
      <c r="J126" s="122"/>
      <c r="K126" s="122"/>
      <c r="L126" s="122"/>
      <c r="M126" s="122"/>
      <c r="N126" s="122"/>
      <c r="O126" s="122"/>
      <c r="P126" s="122"/>
      <c r="Q126" s="122"/>
      <c r="R126" s="122"/>
      <c r="S126" s="122"/>
      <c r="T126" s="122"/>
      <c r="U126" s="122"/>
      <c r="V126" s="122"/>
      <c r="W126" s="122"/>
    </row>
    <row r="127" spans="1:31" ht="38.25">
      <c r="A127" s="121">
        <v>24</v>
      </c>
      <c r="B127" s="98" t="s">
        <v>124</v>
      </c>
      <c r="C127" s="112"/>
      <c r="D127" s="117"/>
      <c r="E127" s="72"/>
      <c r="F127" s="72"/>
      <c r="G127" s="122"/>
      <c r="H127" s="122"/>
      <c r="I127" s="122"/>
      <c r="J127" s="122"/>
      <c r="K127" s="122"/>
      <c r="L127" s="122"/>
      <c r="M127" s="122"/>
      <c r="N127" s="122"/>
      <c r="O127" s="122"/>
      <c r="P127" s="122"/>
      <c r="Q127" s="122"/>
      <c r="R127" s="122"/>
      <c r="S127" s="122"/>
      <c r="T127" s="122"/>
      <c r="U127" s="122"/>
      <c r="V127" s="122"/>
      <c r="W127" s="122"/>
    </row>
    <row r="128" spans="1:31" ht="38.25">
      <c r="A128" s="128"/>
      <c r="B128" s="123" t="s">
        <v>125</v>
      </c>
      <c r="C128" s="112"/>
      <c r="D128" s="117"/>
      <c r="E128" s="72"/>
      <c r="F128" s="72"/>
      <c r="G128" s="122"/>
      <c r="H128" s="122"/>
      <c r="I128" s="122"/>
      <c r="J128" s="122"/>
      <c r="K128" s="122"/>
      <c r="L128" s="122"/>
      <c r="M128" s="122"/>
      <c r="N128" s="122"/>
      <c r="O128" s="122"/>
      <c r="P128" s="122"/>
      <c r="Q128" s="122"/>
      <c r="R128" s="122"/>
      <c r="S128" s="122"/>
      <c r="T128" s="122"/>
      <c r="U128" s="122"/>
      <c r="V128" s="122"/>
      <c r="W128" s="122"/>
    </row>
    <row r="129" spans="1:23" ht="38.25">
      <c r="A129" s="121"/>
      <c r="B129" s="98" t="s">
        <v>126</v>
      </c>
      <c r="C129" s="112"/>
      <c r="D129" s="117"/>
      <c r="E129" s="72"/>
      <c r="F129" s="72"/>
      <c r="G129" s="122"/>
      <c r="H129" s="122"/>
      <c r="I129" s="122"/>
      <c r="J129" s="122"/>
      <c r="K129" s="122"/>
      <c r="L129" s="122"/>
      <c r="M129" s="122"/>
      <c r="N129" s="122"/>
      <c r="O129" s="122"/>
      <c r="P129" s="122"/>
      <c r="Q129" s="122"/>
      <c r="R129" s="122"/>
      <c r="S129" s="122"/>
      <c r="T129" s="122"/>
      <c r="U129" s="122"/>
      <c r="V129" s="122"/>
      <c r="W129" s="122"/>
    </row>
    <row r="130" spans="1:23">
      <c r="A130" s="121"/>
      <c r="B130" s="130" t="s">
        <v>115</v>
      </c>
      <c r="C130" s="112" t="s">
        <v>83</v>
      </c>
      <c r="D130" s="117">
        <v>1780</v>
      </c>
      <c r="E130" s="72"/>
      <c r="F130" s="72"/>
      <c r="G130" s="122"/>
      <c r="H130" s="122"/>
      <c r="I130" s="122"/>
      <c r="J130" s="122"/>
      <c r="K130" s="122"/>
      <c r="L130" s="122"/>
      <c r="M130" s="122"/>
      <c r="N130" s="122"/>
      <c r="O130" s="122"/>
      <c r="P130" s="122"/>
      <c r="Q130" s="122"/>
      <c r="R130" s="122"/>
      <c r="S130" s="122"/>
      <c r="T130" s="122"/>
      <c r="U130" s="122"/>
      <c r="V130" s="122"/>
      <c r="W130" s="122"/>
    </row>
    <row r="131" spans="1:23">
      <c r="A131" s="121"/>
      <c r="B131" s="98"/>
      <c r="C131" s="112"/>
      <c r="D131" s="117"/>
      <c r="E131" s="72"/>
      <c r="F131" s="72"/>
      <c r="G131" s="122"/>
      <c r="H131" s="122"/>
      <c r="I131" s="122"/>
      <c r="J131" s="122"/>
      <c r="K131" s="122"/>
      <c r="L131" s="122"/>
      <c r="M131" s="122"/>
      <c r="N131" s="122"/>
      <c r="O131" s="122"/>
      <c r="P131" s="122"/>
      <c r="Q131" s="122"/>
      <c r="R131" s="122"/>
      <c r="S131" s="122"/>
      <c r="T131" s="122"/>
      <c r="U131" s="122"/>
      <c r="V131" s="122"/>
      <c r="W131" s="122"/>
    </row>
    <row r="132" spans="1:23" ht="25.5">
      <c r="A132" s="121">
        <v>25</v>
      </c>
      <c r="B132" s="98" t="s">
        <v>127</v>
      </c>
      <c r="C132" s="128"/>
      <c r="D132" s="113"/>
      <c r="E132" s="72"/>
      <c r="F132" s="72"/>
      <c r="G132" s="122"/>
      <c r="H132" s="122"/>
      <c r="I132" s="122"/>
      <c r="J132" s="122"/>
      <c r="K132" s="122"/>
      <c r="L132" s="122"/>
      <c r="M132" s="122"/>
      <c r="N132" s="122"/>
      <c r="O132" s="122"/>
      <c r="P132" s="122"/>
      <c r="Q132" s="122"/>
      <c r="R132" s="122"/>
      <c r="S132" s="122"/>
      <c r="T132" s="122"/>
      <c r="U132" s="122"/>
      <c r="V132" s="122"/>
      <c r="W132" s="122"/>
    </row>
    <row r="133" spans="1:23" ht="25.5">
      <c r="A133" s="121"/>
      <c r="B133" s="98" t="s">
        <v>128</v>
      </c>
      <c r="C133" s="112" t="s">
        <v>75</v>
      </c>
      <c r="D133" s="117">
        <v>4</v>
      </c>
      <c r="E133" s="72"/>
      <c r="F133" s="72"/>
      <c r="G133" s="122"/>
      <c r="H133" s="122"/>
      <c r="I133" s="122"/>
      <c r="J133" s="122"/>
      <c r="K133" s="122"/>
      <c r="L133" s="122"/>
      <c r="M133" s="122"/>
      <c r="N133" s="122"/>
      <c r="O133" s="122"/>
      <c r="P133" s="122"/>
      <c r="Q133" s="122"/>
      <c r="R133" s="122"/>
      <c r="S133" s="122"/>
      <c r="T133" s="122"/>
      <c r="U133" s="122"/>
      <c r="V133" s="122"/>
      <c r="W133" s="122"/>
    </row>
    <row r="134" spans="1:23">
      <c r="A134" s="121"/>
      <c r="B134" s="98"/>
      <c r="C134" s="112"/>
      <c r="D134" s="117"/>
      <c r="E134" s="72"/>
      <c r="F134" s="72"/>
      <c r="G134" s="122"/>
      <c r="H134" s="122"/>
      <c r="I134" s="122"/>
      <c r="J134" s="122"/>
      <c r="K134" s="122"/>
      <c r="L134" s="122"/>
      <c r="M134" s="122"/>
      <c r="N134" s="122"/>
      <c r="O134" s="122"/>
      <c r="P134" s="122"/>
      <c r="Q134" s="122"/>
      <c r="R134" s="122"/>
      <c r="S134" s="122"/>
      <c r="T134" s="122"/>
      <c r="U134" s="122"/>
      <c r="V134" s="122"/>
      <c r="W134" s="122"/>
    </row>
    <row r="135" spans="1:23" ht="51">
      <c r="A135" s="121">
        <v>26</v>
      </c>
      <c r="B135" s="98" t="s">
        <v>129</v>
      </c>
      <c r="C135" s="112"/>
      <c r="D135" s="117"/>
      <c r="E135" s="72"/>
      <c r="F135" s="62"/>
      <c r="G135" s="148"/>
      <c r="H135" s="148"/>
      <c r="I135" s="148"/>
      <c r="J135" s="148"/>
      <c r="K135" s="148"/>
      <c r="L135" s="148"/>
      <c r="M135" s="148"/>
      <c r="N135" s="148"/>
      <c r="O135" s="148"/>
      <c r="P135" s="148"/>
      <c r="Q135" s="148"/>
      <c r="R135" s="148"/>
      <c r="S135" s="148"/>
      <c r="T135" s="148"/>
      <c r="U135" s="148"/>
      <c r="V135" s="148"/>
      <c r="W135" s="148"/>
    </row>
    <row r="136" spans="1:23" ht="25.5">
      <c r="A136" s="128"/>
      <c r="B136" s="123" t="s">
        <v>130</v>
      </c>
      <c r="C136" s="112"/>
      <c r="D136" s="117"/>
      <c r="E136" s="72"/>
    </row>
    <row r="137" spans="1:23" ht="25.5">
      <c r="A137" s="121"/>
      <c r="B137" s="123" t="s">
        <v>114</v>
      </c>
      <c r="C137" s="112"/>
      <c r="D137" s="117"/>
      <c r="E137" s="72"/>
    </row>
    <row r="138" spans="1:23">
      <c r="A138" s="121"/>
      <c r="B138" s="98" t="s">
        <v>115</v>
      </c>
      <c r="C138" s="112" t="s">
        <v>83</v>
      </c>
      <c r="D138" s="117">
        <v>260</v>
      </c>
      <c r="E138" s="72"/>
    </row>
    <row r="139" spans="1:23">
      <c r="A139" s="121"/>
      <c r="B139" s="98"/>
      <c r="C139" s="112"/>
      <c r="D139" s="117"/>
      <c r="E139" s="72"/>
    </row>
    <row r="140" spans="1:23" ht="38.25">
      <c r="A140" s="49">
        <v>27</v>
      </c>
      <c r="B140" s="99" t="s">
        <v>131</v>
      </c>
      <c r="C140" s="112"/>
      <c r="D140" s="117"/>
      <c r="E140" s="62"/>
      <c r="F140" s="62"/>
      <c r="G140" s="122"/>
      <c r="H140" s="122"/>
      <c r="I140" s="122"/>
      <c r="J140" s="122"/>
      <c r="K140" s="122"/>
      <c r="L140" s="122"/>
      <c r="M140" s="122"/>
      <c r="N140" s="122"/>
      <c r="O140" s="122"/>
      <c r="P140" s="122"/>
      <c r="Q140" s="122"/>
      <c r="R140" s="122"/>
      <c r="S140" s="122"/>
      <c r="T140" s="122"/>
      <c r="U140" s="122"/>
      <c r="V140" s="122"/>
      <c r="W140" s="122"/>
    </row>
    <row r="141" spans="1:23" ht="25.5">
      <c r="A141" s="71"/>
      <c r="B141" s="99" t="s">
        <v>132</v>
      </c>
      <c r="C141" s="112"/>
      <c r="D141" s="117"/>
      <c r="E141" s="62"/>
      <c r="F141" s="62"/>
      <c r="G141" s="148"/>
      <c r="H141" s="148"/>
      <c r="I141" s="148"/>
      <c r="J141" s="148"/>
      <c r="K141" s="148"/>
      <c r="L141" s="148"/>
      <c r="M141" s="148"/>
      <c r="N141" s="148"/>
      <c r="O141" s="148"/>
      <c r="P141" s="148"/>
      <c r="Q141" s="148"/>
      <c r="R141" s="148"/>
      <c r="S141" s="148"/>
      <c r="T141" s="148"/>
      <c r="U141" s="148"/>
      <c r="V141" s="148"/>
      <c r="W141" s="148"/>
    </row>
    <row r="142" spans="1:23" ht="38.25">
      <c r="A142" s="49"/>
      <c r="B142" s="99" t="s">
        <v>133</v>
      </c>
      <c r="C142" s="112"/>
      <c r="D142" s="117"/>
      <c r="E142" s="62"/>
      <c r="F142" s="62"/>
    </row>
    <row r="143" spans="1:23" ht="38.25">
      <c r="A143" s="49"/>
      <c r="B143" s="99" t="s">
        <v>134</v>
      </c>
      <c r="C143" s="112" t="s">
        <v>75</v>
      </c>
      <c r="D143" s="117">
        <v>808</v>
      </c>
      <c r="E143" s="62"/>
      <c r="F143" s="62"/>
    </row>
    <row r="144" spans="1:23">
      <c r="A144" s="49"/>
      <c r="C144" s="112"/>
      <c r="D144" s="115"/>
    </row>
    <row r="145" spans="1:23">
      <c r="A145" s="131"/>
      <c r="B145" s="132" t="s">
        <v>135</v>
      </c>
      <c r="C145" s="133"/>
      <c r="D145" s="134"/>
      <c r="E145" s="135"/>
      <c r="F145" s="136"/>
    </row>
    <row r="146" spans="1:23">
      <c r="A146" s="49"/>
      <c r="B146" s="59"/>
      <c r="C146" s="60"/>
      <c r="D146" s="94"/>
    </row>
    <row r="147" spans="1:23">
      <c r="A147" s="49"/>
      <c r="B147" s="59"/>
      <c r="C147" s="60"/>
      <c r="D147" s="94"/>
    </row>
    <row r="148" spans="1:23">
      <c r="A148" s="49"/>
      <c r="B148" s="59" t="s">
        <v>136</v>
      </c>
      <c r="C148" s="60"/>
      <c r="D148" s="94"/>
    </row>
    <row r="149" spans="1:23">
      <c r="A149" s="49"/>
      <c r="B149" s="59"/>
      <c r="C149" s="60"/>
      <c r="D149" s="94"/>
    </row>
    <row r="150" spans="1:23">
      <c r="A150" s="49"/>
      <c r="B150" s="59"/>
      <c r="C150" s="60"/>
      <c r="D150" s="94"/>
    </row>
    <row r="151" spans="1:23">
      <c r="A151" s="49"/>
      <c r="B151" s="59" t="s">
        <v>59</v>
      </c>
      <c r="C151" s="60"/>
      <c r="D151" s="94"/>
    </row>
    <row r="152" spans="1:23">
      <c r="A152" s="49"/>
      <c r="B152" s="59"/>
      <c r="C152" s="60"/>
      <c r="D152" s="94"/>
    </row>
    <row r="153" spans="1:23" ht="38.25">
      <c r="A153" s="95"/>
      <c r="B153" s="137" t="s">
        <v>1350</v>
      </c>
      <c r="C153" s="60"/>
      <c r="D153" s="94"/>
      <c r="E153" s="62"/>
      <c r="F153" s="62"/>
      <c r="G153" s="148"/>
      <c r="H153" s="148"/>
      <c r="I153" s="148"/>
      <c r="J153" s="148"/>
      <c r="K153" s="148"/>
      <c r="L153" s="148"/>
      <c r="M153" s="148"/>
      <c r="N153" s="148"/>
      <c r="O153" s="148"/>
      <c r="P153" s="148"/>
      <c r="Q153" s="148"/>
      <c r="R153" s="148"/>
      <c r="S153" s="148"/>
      <c r="T153" s="148"/>
      <c r="U153" s="148"/>
      <c r="V153" s="148"/>
      <c r="W153" s="148"/>
    </row>
    <row r="154" spans="1:23" ht="63.75">
      <c r="A154" s="49"/>
      <c r="B154" s="97" t="s">
        <v>138</v>
      </c>
      <c r="C154" s="138"/>
      <c r="D154" s="139"/>
      <c r="E154" s="140"/>
      <c r="F154" s="141"/>
      <c r="G154" s="142"/>
      <c r="H154" s="71"/>
      <c r="I154" s="71"/>
      <c r="J154" s="71"/>
      <c r="K154" s="71"/>
      <c r="L154" s="71"/>
      <c r="M154" s="71"/>
      <c r="N154" s="71"/>
      <c r="O154" s="71"/>
      <c r="P154" s="71"/>
      <c r="Q154" s="71"/>
      <c r="R154" s="71"/>
      <c r="S154" s="71"/>
      <c r="T154" s="71"/>
      <c r="U154" s="71"/>
      <c r="V154" s="71"/>
      <c r="W154" s="71"/>
    </row>
    <row r="155" spans="1:23" ht="63.75">
      <c r="A155" s="49"/>
      <c r="B155" s="143" t="s">
        <v>139</v>
      </c>
      <c r="C155" s="138"/>
      <c r="D155" s="139"/>
      <c r="E155" s="140"/>
      <c r="F155" s="141"/>
      <c r="G155" s="142"/>
      <c r="H155" s="71"/>
      <c r="I155" s="71"/>
      <c r="J155" s="71"/>
      <c r="K155" s="71"/>
      <c r="L155" s="71"/>
      <c r="M155" s="71"/>
      <c r="N155" s="71"/>
      <c r="O155" s="71"/>
      <c r="P155" s="71"/>
      <c r="Q155" s="71"/>
      <c r="R155" s="71"/>
      <c r="S155" s="71"/>
      <c r="T155" s="71"/>
      <c r="U155" s="71"/>
      <c r="V155" s="71"/>
      <c r="W155" s="71"/>
    </row>
    <row r="156" spans="1:23">
      <c r="A156" s="49"/>
      <c r="B156" s="59"/>
      <c r="C156" s="60"/>
      <c r="D156" s="94"/>
      <c r="E156" s="62"/>
      <c r="F156" s="62"/>
      <c r="G156" s="148"/>
      <c r="H156" s="148"/>
      <c r="I156" s="148"/>
      <c r="J156" s="148"/>
      <c r="K156" s="148"/>
      <c r="L156" s="148"/>
      <c r="M156" s="148"/>
      <c r="N156" s="148"/>
      <c r="O156" s="148"/>
      <c r="P156" s="148"/>
      <c r="Q156" s="148"/>
      <c r="R156" s="148"/>
      <c r="S156" s="148"/>
      <c r="T156" s="148"/>
      <c r="U156" s="148"/>
      <c r="V156" s="148"/>
      <c r="W156" s="148"/>
    </row>
    <row r="157" spans="1:23" ht="25.5">
      <c r="A157" s="49"/>
      <c r="B157" s="87" t="s">
        <v>62</v>
      </c>
      <c r="C157" s="60"/>
      <c r="D157" s="94"/>
      <c r="E157" s="62"/>
      <c r="F157" s="62"/>
      <c r="G157" s="148"/>
      <c r="H157" s="148"/>
      <c r="I157" s="148"/>
      <c r="J157" s="148"/>
      <c r="K157" s="148"/>
      <c r="L157" s="148"/>
      <c r="M157" s="148"/>
      <c r="N157" s="148"/>
      <c r="O157" s="148"/>
      <c r="P157" s="148"/>
      <c r="Q157" s="148"/>
      <c r="R157" s="148"/>
      <c r="S157" s="148"/>
      <c r="T157" s="148"/>
      <c r="U157" s="148"/>
      <c r="V157" s="148"/>
      <c r="W157" s="148"/>
    </row>
    <row r="158" spans="1:23">
      <c r="A158" s="49"/>
      <c r="B158" s="144"/>
      <c r="C158" s="60"/>
      <c r="D158" s="94"/>
      <c r="E158" s="62"/>
      <c r="F158" s="62"/>
    </row>
    <row r="159" spans="1:23">
      <c r="A159" s="145" t="s">
        <v>63</v>
      </c>
      <c r="B159" s="143" t="s">
        <v>140</v>
      </c>
      <c r="C159" s="60"/>
      <c r="D159" s="94"/>
      <c r="E159" s="62"/>
      <c r="F159" s="62"/>
    </row>
    <row r="160" spans="1:23">
      <c r="A160" s="145" t="s">
        <v>63</v>
      </c>
      <c r="B160" s="143" t="s">
        <v>141</v>
      </c>
      <c r="C160" s="60"/>
      <c r="D160" s="94"/>
      <c r="E160" s="62"/>
      <c r="F160" s="62"/>
    </row>
    <row r="161" spans="1:31" ht="51">
      <c r="A161" s="145" t="s">
        <v>63</v>
      </c>
      <c r="B161" s="97" t="s">
        <v>142</v>
      </c>
      <c r="C161" s="60"/>
      <c r="D161" s="94"/>
    </row>
    <row r="162" spans="1:31" ht="25.5">
      <c r="A162" s="145" t="s">
        <v>63</v>
      </c>
      <c r="B162" s="97" t="s">
        <v>65</v>
      </c>
      <c r="C162" s="60"/>
      <c r="D162" s="94"/>
    </row>
    <row r="163" spans="1:31">
      <c r="A163" s="49"/>
      <c r="B163" s="59"/>
      <c r="C163" s="60"/>
      <c r="D163" s="94"/>
      <c r="X163" s="71"/>
      <c r="Y163" s="71"/>
      <c r="Z163" s="71"/>
      <c r="AA163" s="71"/>
      <c r="AB163" s="71"/>
      <c r="AC163" s="71"/>
      <c r="AD163" s="71"/>
      <c r="AE163" s="71"/>
    </row>
    <row r="164" spans="1:31">
      <c r="A164" s="64"/>
      <c r="B164" s="59"/>
      <c r="C164" s="60"/>
      <c r="D164" s="1568"/>
      <c r="E164" s="61"/>
      <c r="F164" s="62"/>
      <c r="G164" s="63"/>
      <c r="H164" s="148"/>
      <c r="I164" s="148"/>
      <c r="J164" s="148"/>
      <c r="K164" s="148"/>
      <c r="L164" s="148"/>
      <c r="M164" s="148"/>
      <c r="N164" s="148"/>
      <c r="O164" s="148"/>
      <c r="P164" s="148"/>
      <c r="Q164" s="148"/>
      <c r="R164" s="148"/>
      <c r="S164" s="148"/>
      <c r="T164" s="148"/>
      <c r="U164" s="148"/>
      <c r="V164" s="148"/>
      <c r="W164" s="148"/>
      <c r="X164" s="148"/>
      <c r="Y164" s="148"/>
      <c r="Z164" s="148"/>
      <c r="AA164" s="148"/>
      <c r="AB164" s="148"/>
      <c r="AC164" s="148"/>
      <c r="AD164" s="148"/>
      <c r="AE164" s="148"/>
    </row>
    <row r="165" spans="1:31" ht="38.25">
      <c r="A165" s="49">
        <v>1</v>
      </c>
      <c r="B165" s="126" t="s">
        <v>143</v>
      </c>
      <c r="C165" s="112"/>
      <c r="D165" s="117"/>
    </row>
    <row r="166" spans="1:31" ht="38.25">
      <c r="A166" s="71"/>
      <c r="B166" s="126" t="s">
        <v>144</v>
      </c>
      <c r="C166" s="112" t="s">
        <v>75</v>
      </c>
      <c r="D166" s="117">
        <v>340</v>
      </c>
    </row>
    <row r="167" spans="1:31">
      <c r="A167" s="49"/>
      <c r="B167" s="59"/>
      <c r="C167" s="60"/>
      <c r="D167" s="94"/>
    </row>
    <row r="168" spans="1:31" ht="38.25">
      <c r="A168" s="49">
        <v>2</v>
      </c>
      <c r="B168" s="126" t="s">
        <v>145</v>
      </c>
      <c r="C168" s="60"/>
      <c r="D168" s="94"/>
      <c r="E168" s="62"/>
      <c r="F168" s="62"/>
      <c r="G168" s="148"/>
      <c r="H168" s="148"/>
      <c r="I168" s="148"/>
      <c r="J168" s="148"/>
      <c r="K168" s="148"/>
      <c r="L168" s="148"/>
      <c r="M168" s="148"/>
      <c r="N168" s="148"/>
      <c r="O168" s="148"/>
      <c r="P168" s="148"/>
      <c r="Q168" s="148"/>
      <c r="R168" s="148"/>
      <c r="S168" s="148"/>
      <c r="T168" s="148"/>
      <c r="U168" s="148"/>
      <c r="V168" s="148"/>
      <c r="W168" s="148"/>
      <c r="X168" s="71"/>
      <c r="Y168" s="71"/>
      <c r="Z168" s="71"/>
      <c r="AA168" s="71"/>
      <c r="AB168" s="71"/>
      <c r="AC168" s="71"/>
      <c r="AD168" s="71"/>
      <c r="AE168" s="71"/>
    </row>
    <row r="169" spans="1:31">
      <c r="A169" s="49"/>
      <c r="B169" s="126" t="s">
        <v>146</v>
      </c>
      <c r="C169" s="60"/>
      <c r="D169" s="94"/>
      <c r="E169" s="62"/>
      <c r="F169" s="62"/>
      <c r="G169" s="148"/>
      <c r="H169" s="148"/>
      <c r="I169" s="148"/>
      <c r="J169" s="148"/>
      <c r="K169" s="148"/>
      <c r="L169" s="148"/>
      <c r="M169" s="148"/>
      <c r="N169" s="148"/>
      <c r="O169" s="148"/>
      <c r="P169" s="148"/>
      <c r="Q169" s="148"/>
      <c r="R169" s="148"/>
      <c r="S169" s="148"/>
      <c r="T169" s="148"/>
      <c r="U169" s="148"/>
      <c r="V169" s="148"/>
      <c r="W169" s="148"/>
      <c r="X169" s="71"/>
      <c r="Y169" s="71"/>
      <c r="Z169" s="71"/>
      <c r="AA169" s="71"/>
      <c r="AB169" s="71"/>
      <c r="AC169" s="71"/>
      <c r="AD169" s="71"/>
      <c r="AE169" s="71"/>
    </row>
    <row r="170" spans="1:31" ht="25.5">
      <c r="A170" s="49"/>
      <c r="B170" s="99" t="s">
        <v>147</v>
      </c>
      <c r="C170" s="60"/>
      <c r="D170" s="94"/>
      <c r="E170" s="62"/>
      <c r="F170" s="62"/>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c r="AC170" s="148"/>
      <c r="AD170" s="148"/>
      <c r="AE170" s="148"/>
    </row>
    <row r="171" spans="1:31" ht="38.25">
      <c r="A171" s="49"/>
      <c r="B171" s="143" t="s">
        <v>1352</v>
      </c>
      <c r="C171" s="112" t="s">
        <v>75</v>
      </c>
      <c r="D171" s="117">
        <v>210</v>
      </c>
    </row>
    <row r="172" spans="1:31">
      <c r="A172" s="49"/>
      <c r="B172" s="90"/>
      <c r="C172" s="112"/>
      <c r="D172" s="117"/>
    </row>
    <row r="173" spans="1:31" ht="38.25">
      <c r="A173" s="121">
        <v>3</v>
      </c>
      <c r="B173" s="146" t="s">
        <v>149</v>
      </c>
      <c r="C173" s="112"/>
      <c r="D173" s="117"/>
      <c r="E173" s="147"/>
      <c r="F173" s="72"/>
      <c r="G173" s="125"/>
      <c r="H173" s="122"/>
      <c r="I173" s="122"/>
      <c r="J173" s="122"/>
    </row>
    <row r="174" spans="1:31">
      <c r="A174" s="121"/>
      <c r="B174" s="146" t="s">
        <v>150</v>
      </c>
      <c r="C174" s="112" t="s">
        <v>75</v>
      </c>
      <c r="D174" s="117">
        <v>0.25</v>
      </c>
      <c r="E174" s="147"/>
      <c r="F174" s="72"/>
      <c r="G174" s="125"/>
      <c r="H174" s="122"/>
      <c r="I174" s="122"/>
      <c r="J174" s="122"/>
    </row>
    <row r="175" spans="1:31">
      <c r="A175" s="121"/>
      <c r="B175" s="146"/>
      <c r="C175" s="112"/>
      <c r="D175" s="117"/>
      <c r="E175" s="147"/>
      <c r="F175" s="72"/>
      <c r="G175" s="125"/>
      <c r="H175" s="122"/>
      <c r="I175" s="122"/>
      <c r="J175" s="122"/>
    </row>
    <row r="176" spans="1:31" ht="38.25">
      <c r="A176" s="49">
        <v>4</v>
      </c>
      <c r="B176" s="143" t="s">
        <v>151</v>
      </c>
      <c r="C176" s="50"/>
      <c r="D176" s="94"/>
      <c r="E176" s="62"/>
      <c r="F176" s="62"/>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c r="AC176" s="148"/>
      <c r="AD176" s="148"/>
      <c r="AE176" s="148"/>
    </row>
    <row r="177" spans="1:31" ht="25.5">
      <c r="A177" s="148"/>
      <c r="B177" s="143" t="s">
        <v>152</v>
      </c>
      <c r="C177" s="50" t="s">
        <v>75</v>
      </c>
      <c r="D177" s="94">
        <v>55</v>
      </c>
      <c r="E177" s="62"/>
      <c r="F177" s="62"/>
    </row>
    <row r="178" spans="1:31">
      <c r="A178" s="49"/>
      <c r="B178" s="143"/>
      <c r="D178" s="117"/>
    </row>
    <row r="179" spans="1:31" ht="38.25">
      <c r="A179" s="49">
        <v>5</v>
      </c>
      <c r="B179" s="143" t="s">
        <v>153</v>
      </c>
      <c r="C179" s="50"/>
      <c r="D179" s="94"/>
    </row>
    <row r="180" spans="1:31" ht="25.5">
      <c r="A180" s="148"/>
      <c r="B180" s="143" t="s">
        <v>152</v>
      </c>
      <c r="C180" s="50"/>
      <c r="D180" s="94"/>
    </row>
    <row r="181" spans="1:31">
      <c r="A181" s="49"/>
      <c r="B181" s="99" t="s">
        <v>154</v>
      </c>
      <c r="C181" s="50"/>
      <c r="D181" s="94"/>
    </row>
    <row r="182" spans="1:31" ht="38.25">
      <c r="A182" s="49"/>
      <c r="B182" s="99" t="s">
        <v>1538</v>
      </c>
      <c r="C182" s="50"/>
      <c r="D182" s="94"/>
    </row>
    <row r="183" spans="1:31" ht="25.5">
      <c r="A183" s="49"/>
      <c r="B183" s="143" t="s">
        <v>156</v>
      </c>
      <c r="C183" s="119" t="s">
        <v>75</v>
      </c>
      <c r="D183" s="117">
        <v>105</v>
      </c>
      <c r="E183" s="62"/>
      <c r="F183" s="62"/>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c r="AC183" s="148"/>
      <c r="AD183" s="148"/>
      <c r="AE183" s="148"/>
    </row>
    <row r="184" spans="1:31">
      <c r="A184" s="49"/>
      <c r="B184" s="59"/>
      <c r="C184" s="60"/>
      <c r="D184" s="94"/>
      <c r="E184" s="62"/>
      <c r="F184" s="62"/>
    </row>
    <row r="185" spans="1:31" ht="25.5">
      <c r="A185" s="49">
        <v>6</v>
      </c>
      <c r="B185" s="126" t="s">
        <v>157</v>
      </c>
      <c r="C185" s="60"/>
      <c r="D185" s="94"/>
      <c r="E185" s="62"/>
      <c r="F185" s="62"/>
    </row>
    <row r="186" spans="1:31" ht="25.5">
      <c r="A186" s="54"/>
      <c r="B186" s="126" t="s">
        <v>158</v>
      </c>
      <c r="C186" s="60"/>
      <c r="D186" s="94"/>
      <c r="E186" s="62"/>
      <c r="F186" s="62"/>
    </row>
    <row r="187" spans="1:31" ht="25.5">
      <c r="A187" s="49"/>
      <c r="B187" s="126" t="s">
        <v>159</v>
      </c>
      <c r="C187" s="60"/>
      <c r="D187" s="94"/>
      <c r="E187" s="62"/>
      <c r="F187" s="62"/>
    </row>
    <row r="188" spans="1:31" ht="25.5">
      <c r="A188" s="49"/>
      <c r="B188" s="90" t="s">
        <v>137</v>
      </c>
      <c r="C188" s="112" t="s">
        <v>75</v>
      </c>
      <c r="D188" s="117">
        <v>4.5</v>
      </c>
      <c r="E188" s="62"/>
      <c r="F188" s="62"/>
    </row>
    <row r="189" spans="1:31">
      <c r="A189" s="49"/>
      <c r="B189" s="90"/>
      <c r="C189" s="112"/>
      <c r="D189" s="117"/>
      <c r="E189" s="62"/>
      <c r="F189" s="62"/>
    </row>
    <row r="190" spans="1:31" ht="25.5">
      <c r="A190" s="49">
        <v>7</v>
      </c>
      <c r="B190" s="143" t="s">
        <v>160</v>
      </c>
      <c r="C190" s="50"/>
      <c r="D190" s="94"/>
      <c r="E190" s="62"/>
      <c r="F190" s="62"/>
    </row>
    <row r="191" spans="1:31" ht="25.5">
      <c r="A191" s="49"/>
      <c r="B191" s="143" t="s">
        <v>161</v>
      </c>
      <c r="C191" s="50"/>
      <c r="D191" s="94"/>
      <c r="E191" s="62"/>
      <c r="F191" s="62"/>
    </row>
    <row r="192" spans="1:31" ht="25.5">
      <c r="A192" s="145" t="s">
        <v>63</v>
      </c>
      <c r="B192" s="97" t="s">
        <v>162</v>
      </c>
      <c r="C192" s="50" t="s">
        <v>72</v>
      </c>
      <c r="D192" s="94">
        <v>1</v>
      </c>
      <c r="E192" s="72"/>
    </row>
    <row r="193" spans="1:4">
      <c r="A193" s="49"/>
      <c r="B193" s="90"/>
      <c r="C193" s="112"/>
      <c r="D193" s="117"/>
    </row>
    <row r="194" spans="1:4" ht="38.25">
      <c r="A194" s="49">
        <v>8</v>
      </c>
      <c r="B194" s="143" t="s">
        <v>163</v>
      </c>
      <c r="C194" s="60"/>
      <c r="D194" s="94"/>
    </row>
    <row r="195" spans="1:4" ht="25.5">
      <c r="A195" s="54"/>
      <c r="B195" s="143" t="s">
        <v>164</v>
      </c>
      <c r="C195" s="112"/>
    </row>
    <row r="196" spans="1:4">
      <c r="A196" s="49"/>
      <c r="B196" s="149" t="s">
        <v>165</v>
      </c>
      <c r="C196" s="112" t="s">
        <v>83</v>
      </c>
      <c r="D196" s="117">
        <v>260</v>
      </c>
    </row>
    <row r="197" spans="1:4">
      <c r="A197" s="49"/>
      <c r="B197" s="59"/>
      <c r="C197" s="60"/>
      <c r="D197" s="94"/>
    </row>
    <row r="198" spans="1:4" ht="51">
      <c r="A198" s="49">
        <v>9</v>
      </c>
      <c r="B198" s="90" t="s">
        <v>166</v>
      </c>
      <c r="C198" s="60"/>
      <c r="D198" s="94"/>
    </row>
    <row r="199" spans="1:4" ht="38.25">
      <c r="A199" s="54"/>
      <c r="B199" s="90" t="s">
        <v>167</v>
      </c>
      <c r="C199" s="60"/>
      <c r="D199" s="94"/>
    </row>
    <row r="200" spans="1:4" ht="25.5">
      <c r="A200" s="49"/>
      <c r="B200" s="126" t="s">
        <v>168</v>
      </c>
      <c r="C200" s="112" t="s">
        <v>75</v>
      </c>
      <c r="D200" s="117">
        <v>45</v>
      </c>
    </row>
    <row r="201" spans="1:4">
      <c r="A201" s="49"/>
      <c r="B201" s="59"/>
      <c r="C201" s="60"/>
      <c r="D201" s="94"/>
    </row>
    <row r="202" spans="1:4" ht="25.5">
      <c r="A202" s="49">
        <v>10</v>
      </c>
      <c r="B202" s="90" t="s">
        <v>169</v>
      </c>
      <c r="C202" s="60"/>
      <c r="D202" s="94"/>
    </row>
    <row r="203" spans="1:4" ht="25.5">
      <c r="A203" s="49"/>
      <c r="B203" s="90" t="s">
        <v>170</v>
      </c>
      <c r="C203" s="112" t="s">
        <v>75</v>
      </c>
      <c r="D203" s="94">
        <v>20</v>
      </c>
    </row>
    <row r="204" spans="1:4">
      <c r="A204" s="49"/>
      <c r="B204" s="150"/>
      <c r="C204" s="60"/>
      <c r="D204" s="94"/>
    </row>
    <row r="205" spans="1:4" ht="38.25">
      <c r="A205" s="49">
        <v>11</v>
      </c>
      <c r="B205" s="126" t="s">
        <v>171</v>
      </c>
      <c r="C205" s="112"/>
      <c r="D205" s="117"/>
    </row>
    <row r="206" spans="1:4">
      <c r="A206" s="54"/>
      <c r="B206" s="126" t="s">
        <v>172</v>
      </c>
      <c r="C206" s="112" t="s">
        <v>75</v>
      </c>
      <c r="D206" s="117">
        <v>85</v>
      </c>
    </row>
    <row r="207" spans="1:4">
      <c r="A207" s="49"/>
      <c r="B207" s="90"/>
      <c r="C207" s="112"/>
      <c r="D207" s="117"/>
    </row>
    <row r="208" spans="1:4" ht="38.25">
      <c r="A208" s="49">
        <v>12</v>
      </c>
      <c r="B208" s="126" t="s">
        <v>173</v>
      </c>
      <c r="C208" s="112"/>
      <c r="D208" s="117"/>
    </row>
    <row r="209" spans="1:31" ht="38.25">
      <c r="A209" s="54"/>
      <c r="B209" s="90" t="s">
        <v>174</v>
      </c>
      <c r="C209" s="112"/>
      <c r="D209" s="117"/>
      <c r="E209" s="62"/>
      <c r="F209" s="62"/>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c r="AC209" s="148"/>
      <c r="AD209" s="148"/>
      <c r="AE209" s="148"/>
    </row>
    <row r="210" spans="1:31" ht="38.25">
      <c r="A210" s="49"/>
      <c r="B210" s="90" t="s">
        <v>175</v>
      </c>
      <c r="C210" s="112" t="s">
        <v>75</v>
      </c>
      <c r="D210" s="117">
        <v>630</v>
      </c>
      <c r="E210" s="62"/>
      <c r="F210" s="62"/>
    </row>
    <row r="211" spans="1:31">
      <c r="A211" s="49"/>
      <c r="B211" s="90"/>
      <c r="C211" s="112"/>
      <c r="D211" s="117"/>
      <c r="E211" s="62"/>
      <c r="F211" s="62"/>
    </row>
    <row r="212" spans="1:31">
      <c r="A212" s="131"/>
      <c r="B212" s="132" t="s">
        <v>176</v>
      </c>
      <c r="C212" s="133"/>
      <c r="D212" s="134"/>
      <c r="E212" s="135"/>
      <c r="F212" s="136"/>
    </row>
    <row r="213" spans="1:31">
      <c r="A213" s="49"/>
      <c r="B213" s="90"/>
      <c r="C213" s="112"/>
      <c r="D213" s="117"/>
    </row>
    <row r="214" spans="1:31">
      <c r="A214" s="49"/>
      <c r="B214" s="90"/>
      <c r="C214" s="112"/>
      <c r="D214" s="117"/>
    </row>
    <row r="215" spans="1:31" ht="25.5">
      <c r="A215" s="49"/>
      <c r="B215" s="369" t="s">
        <v>177</v>
      </c>
      <c r="C215" s="97"/>
      <c r="D215" s="229"/>
      <c r="E215" s="153"/>
      <c r="F215" s="141"/>
      <c r="G215" s="142"/>
    </row>
    <row r="216" spans="1:31">
      <c r="A216" s="49"/>
      <c r="B216" s="143"/>
      <c r="C216" s="50"/>
      <c r="D216" s="94"/>
      <c r="E216" s="153"/>
      <c r="F216" s="141"/>
      <c r="G216" s="142"/>
    </row>
    <row r="217" spans="1:31">
      <c r="A217" s="49"/>
      <c r="B217" s="144" t="s">
        <v>59</v>
      </c>
      <c r="C217" s="50"/>
      <c r="D217" s="94"/>
      <c r="E217" s="153"/>
      <c r="F217" s="141"/>
      <c r="G217" s="142"/>
    </row>
    <row r="218" spans="1:31">
      <c r="A218" s="49"/>
      <c r="B218" s="99"/>
      <c r="C218" s="50"/>
      <c r="D218" s="94"/>
      <c r="E218" s="153"/>
      <c r="F218" s="62"/>
      <c r="G218" s="63"/>
    </row>
    <row r="219" spans="1:31">
      <c r="A219" s="49"/>
      <c r="B219" s="154"/>
      <c r="C219" s="50"/>
      <c r="D219" s="94"/>
      <c r="E219" s="153"/>
      <c r="F219" s="62"/>
      <c r="G219" s="63"/>
    </row>
    <row r="220" spans="1:31" ht="25.5">
      <c r="A220" s="49"/>
      <c r="B220" s="87" t="s">
        <v>62</v>
      </c>
      <c r="C220" s="50"/>
      <c r="D220" s="94"/>
      <c r="E220" s="153"/>
      <c r="F220" s="62"/>
      <c r="G220" s="63"/>
    </row>
    <row r="221" spans="1:31">
      <c r="A221" s="49"/>
      <c r="B221" s="87"/>
      <c r="C221" s="50"/>
      <c r="D221" s="94"/>
      <c r="E221" s="153"/>
      <c r="F221" s="62"/>
      <c r="G221" s="63"/>
    </row>
    <row r="222" spans="1:31" ht="38.25">
      <c r="A222" s="49" t="s">
        <v>63</v>
      </c>
      <c r="B222" s="154" t="s">
        <v>178</v>
      </c>
      <c r="C222" s="50"/>
      <c r="D222" s="94"/>
      <c r="E222" s="153"/>
      <c r="F222" s="62"/>
      <c r="G222" s="63"/>
    </row>
    <row r="223" spans="1:31">
      <c r="A223" s="49" t="s">
        <v>63</v>
      </c>
      <c r="B223" s="154" t="s">
        <v>179</v>
      </c>
      <c r="C223" s="50"/>
      <c r="D223" s="94"/>
      <c r="E223" s="153"/>
      <c r="F223" s="62"/>
      <c r="G223" s="63"/>
    </row>
    <row r="224" spans="1:31">
      <c r="A224" s="49" t="s">
        <v>63</v>
      </c>
      <c r="B224" s="154" t="s">
        <v>180</v>
      </c>
      <c r="C224" s="50"/>
      <c r="D224" s="94"/>
      <c r="E224" s="153"/>
      <c r="F224" s="62"/>
      <c r="G224" s="63"/>
    </row>
    <row r="225" spans="1:31" ht="25.5">
      <c r="A225" s="49" t="s">
        <v>63</v>
      </c>
      <c r="B225" s="154" t="s">
        <v>181</v>
      </c>
      <c r="C225" s="50"/>
      <c r="D225" s="94"/>
      <c r="E225" s="153"/>
      <c r="F225" s="62"/>
      <c r="G225" s="63"/>
    </row>
    <row r="226" spans="1:31" ht="25.5">
      <c r="A226" s="49" t="s">
        <v>63</v>
      </c>
      <c r="B226" s="154" t="s">
        <v>182</v>
      </c>
      <c r="C226" s="50"/>
      <c r="D226" s="94"/>
      <c r="E226" s="153"/>
      <c r="F226" s="62"/>
      <c r="G226" s="63"/>
    </row>
    <row r="227" spans="1:31" ht="38.25">
      <c r="A227" s="49" t="s">
        <v>63</v>
      </c>
      <c r="B227" s="154" t="s">
        <v>183</v>
      </c>
      <c r="C227" s="50"/>
      <c r="D227" s="94"/>
      <c r="E227" s="153"/>
      <c r="F227" s="62"/>
      <c r="G227" s="63"/>
    </row>
    <row r="228" spans="1:31" ht="38.25">
      <c r="A228" s="49" t="s">
        <v>63</v>
      </c>
      <c r="B228" s="154" t="s">
        <v>184</v>
      </c>
      <c r="C228" s="50"/>
      <c r="D228" s="94"/>
      <c r="E228" s="153"/>
      <c r="F228" s="62"/>
      <c r="G228" s="63"/>
    </row>
    <row r="229" spans="1:31" ht="25.5">
      <c r="A229" s="49" t="s">
        <v>63</v>
      </c>
      <c r="B229" s="154" t="s">
        <v>185</v>
      </c>
      <c r="C229" s="50"/>
      <c r="D229" s="94"/>
      <c r="E229" s="153"/>
      <c r="F229" s="62"/>
      <c r="G229" s="63"/>
    </row>
    <row r="230" spans="1:31">
      <c r="A230" s="49" t="s">
        <v>63</v>
      </c>
      <c r="B230" s="154" t="s">
        <v>186</v>
      </c>
      <c r="C230" s="50"/>
      <c r="D230" s="94"/>
      <c r="E230" s="153"/>
      <c r="F230" s="62"/>
      <c r="G230" s="63"/>
    </row>
    <row r="231" spans="1:31" ht="38.25">
      <c r="A231" s="49" t="s">
        <v>63</v>
      </c>
      <c r="B231" s="154" t="s">
        <v>187</v>
      </c>
      <c r="C231" s="50"/>
      <c r="D231" s="94"/>
      <c r="E231" s="153"/>
      <c r="F231" s="62"/>
      <c r="G231" s="63"/>
    </row>
    <row r="232" spans="1:31" ht="25.5">
      <c r="A232" s="49" t="s">
        <v>63</v>
      </c>
      <c r="B232" s="154" t="s">
        <v>188</v>
      </c>
      <c r="C232" s="50"/>
      <c r="D232" s="94"/>
      <c r="E232" s="153"/>
      <c r="F232" s="62"/>
      <c r="G232" s="63"/>
    </row>
    <row r="233" spans="1:31">
      <c r="A233" s="49"/>
      <c r="B233" s="154"/>
      <c r="C233" s="60"/>
      <c r="D233" s="94"/>
      <c r="E233" s="153"/>
      <c r="F233" s="62"/>
      <c r="G233" s="63"/>
    </row>
    <row r="234" spans="1:31">
      <c r="A234" s="49"/>
      <c r="B234" s="59"/>
      <c r="C234" s="60"/>
      <c r="D234" s="94"/>
    </row>
    <row r="235" spans="1:31" ht="25.5">
      <c r="A235" s="49">
        <v>1</v>
      </c>
      <c r="B235" s="126" t="s">
        <v>189</v>
      </c>
      <c r="C235" s="60"/>
      <c r="D235" s="94"/>
    </row>
    <row r="236" spans="1:31">
      <c r="A236" s="49"/>
      <c r="B236" s="96" t="s">
        <v>190</v>
      </c>
      <c r="C236" s="155"/>
      <c r="D236" s="156"/>
      <c r="E236" s="157"/>
    </row>
    <row r="237" spans="1:31">
      <c r="A237" s="49"/>
      <c r="B237" s="90" t="s">
        <v>191</v>
      </c>
      <c r="C237" s="60" t="s">
        <v>75</v>
      </c>
      <c r="D237" s="1568">
        <v>6.5</v>
      </c>
    </row>
    <row r="238" spans="1:31">
      <c r="A238" s="49"/>
      <c r="B238" s="59"/>
      <c r="C238" s="60"/>
      <c r="D238" s="94"/>
    </row>
    <row r="239" spans="1:31" ht="51">
      <c r="A239" s="49">
        <v>2</v>
      </c>
      <c r="B239" s="99" t="s">
        <v>1359</v>
      </c>
      <c r="C239" s="60"/>
      <c r="D239" s="94"/>
    </row>
    <row r="240" spans="1:31" ht="25.5">
      <c r="A240" s="158"/>
      <c r="B240" s="159" t="s">
        <v>193</v>
      </c>
      <c r="C240" s="160"/>
      <c r="D240" s="416"/>
      <c r="E240" s="161"/>
      <c r="F240" s="161"/>
      <c r="G240" s="158"/>
      <c r="H240" s="158"/>
      <c r="I240" s="158"/>
      <c r="J240" s="158"/>
      <c r="K240" s="158"/>
      <c r="L240" s="158"/>
      <c r="M240" s="158"/>
      <c r="N240" s="158"/>
      <c r="O240" s="158"/>
      <c r="P240" s="158"/>
      <c r="Q240" s="158"/>
      <c r="R240" s="158"/>
      <c r="S240" s="158"/>
      <c r="T240" s="158"/>
      <c r="U240" s="158"/>
      <c r="V240" s="158"/>
      <c r="W240" s="158"/>
      <c r="X240" s="158"/>
      <c r="Y240" s="158"/>
      <c r="Z240" s="158"/>
      <c r="AA240" s="158"/>
      <c r="AB240" s="158"/>
      <c r="AC240" s="158"/>
      <c r="AD240" s="158"/>
      <c r="AE240" s="158"/>
    </row>
    <row r="241" spans="1:31">
      <c r="A241" s="162"/>
      <c r="B241" s="126" t="s">
        <v>194</v>
      </c>
      <c r="C241" s="163"/>
      <c r="D241" s="94"/>
      <c r="E241" s="62"/>
      <c r="F241" s="62"/>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c r="AC241" s="148"/>
      <c r="AD241" s="148"/>
      <c r="AE241" s="148"/>
    </row>
    <row r="242" spans="1:31" ht="127.5">
      <c r="A242" s="49"/>
      <c r="B242" s="14" t="s">
        <v>195</v>
      </c>
      <c r="C242" s="164"/>
      <c r="D242" s="165"/>
      <c r="E242" s="166"/>
      <c r="F242" s="62"/>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c r="AC242" s="148"/>
      <c r="AD242" s="148"/>
      <c r="AE242" s="148"/>
    </row>
    <row r="243" spans="1:31">
      <c r="A243" s="167"/>
      <c r="B243" s="96" t="s">
        <v>196</v>
      </c>
      <c r="C243" s="164"/>
      <c r="D243" s="165"/>
    </row>
    <row r="244" spans="1:31" ht="38.25">
      <c r="A244" s="49"/>
      <c r="B244" s="99" t="s">
        <v>1352</v>
      </c>
      <c r="C244" s="60"/>
      <c r="D244" s="94"/>
    </row>
    <row r="245" spans="1:31">
      <c r="A245" s="49"/>
      <c r="B245" s="126" t="s">
        <v>197</v>
      </c>
      <c r="C245" s="60" t="s">
        <v>75</v>
      </c>
      <c r="D245" s="1568">
        <v>205</v>
      </c>
    </row>
    <row r="246" spans="1:31">
      <c r="A246" s="49"/>
      <c r="B246" s="90"/>
    </row>
    <row r="247" spans="1:31" ht="38.25">
      <c r="A247" s="64">
        <v>3</v>
      </c>
      <c r="B247" s="146" t="s">
        <v>198</v>
      </c>
      <c r="C247" s="60"/>
      <c r="D247" s="1568"/>
      <c r="E247" s="72"/>
      <c r="F247" s="72"/>
      <c r="G247" s="125"/>
      <c r="H247" s="122"/>
      <c r="I247" s="122"/>
      <c r="J247" s="122"/>
    </row>
    <row r="248" spans="1:31">
      <c r="A248" s="162"/>
      <c r="B248" s="126" t="s">
        <v>194</v>
      </c>
      <c r="C248" s="163"/>
      <c r="D248" s="94"/>
      <c r="E248" s="62"/>
      <c r="F248" s="62"/>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c r="AC248" s="148"/>
      <c r="AD248" s="148"/>
      <c r="AE248" s="148"/>
    </row>
    <row r="249" spans="1:31" ht="127.5">
      <c r="A249" s="64"/>
      <c r="B249" s="14" t="s">
        <v>195</v>
      </c>
      <c r="C249" s="128"/>
      <c r="D249" s="113"/>
      <c r="E249" s="72"/>
      <c r="F249" s="72"/>
      <c r="G249" s="125"/>
      <c r="H249" s="122"/>
      <c r="I249" s="122"/>
      <c r="J249" s="122"/>
      <c r="K249" s="148"/>
      <c r="L249" s="148"/>
      <c r="M249" s="148"/>
      <c r="N249" s="148"/>
      <c r="O249" s="148"/>
      <c r="P249" s="148"/>
      <c r="Q249" s="148"/>
      <c r="R249" s="148"/>
      <c r="S249" s="148"/>
      <c r="T249" s="148"/>
      <c r="U249" s="148"/>
      <c r="V249" s="148"/>
      <c r="W249" s="148"/>
      <c r="X249" s="148"/>
      <c r="Y249" s="148"/>
      <c r="Z249" s="148"/>
      <c r="AA249" s="148"/>
      <c r="AB249" s="148"/>
      <c r="AC249" s="148"/>
      <c r="AD249" s="148"/>
      <c r="AE249" s="148"/>
    </row>
    <row r="250" spans="1:31">
      <c r="A250" s="121"/>
      <c r="B250" s="126" t="s">
        <v>199</v>
      </c>
      <c r="C250" s="60"/>
      <c r="D250" s="1568"/>
      <c r="E250" s="72"/>
      <c r="F250" s="72"/>
      <c r="G250" s="125"/>
      <c r="H250" s="122"/>
      <c r="I250" s="122"/>
      <c r="J250" s="122"/>
    </row>
    <row r="251" spans="1:31" ht="25.5">
      <c r="A251" s="64"/>
      <c r="B251" s="96" t="s">
        <v>200</v>
      </c>
      <c r="C251" s="60"/>
      <c r="D251" s="1568"/>
      <c r="E251" s="72"/>
      <c r="F251" s="72"/>
      <c r="G251" s="125"/>
      <c r="H251" s="122"/>
      <c r="I251" s="122"/>
      <c r="J251" s="122"/>
    </row>
    <row r="252" spans="1:31">
      <c r="A252" s="167"/>
      <c r="B252" s="126" t="s">
        <v>197</v>
      </c>
      <c r="C252" s="60" t="s">
        <v>75</v>
      </c>
      <c r="D252" s="1568">
        <v>0.25</v>
      </c>
      <c r="E252" s="72"/>
      <c r="F252" s="72"/>
      <c r="G252" s="125"/>
      <c r="H252" s="122"/>
      <c r="I252" s="122"/>
      <c r="J252" s="122"/>
    </row>
    <row r="253" spans="1:31">
      <c r="A253" s="167"/>
      <c r="B253" s="126"/>
      <c r="C253" s="60"/>
      <c r="D253" s="1568"/>
      <c r="E253" s="72"/>
      <c r="F253" s="72"/>
      <c r="G253" s="125"/>
      <c r="H253" s="122"/>
      <c r="I253" s="122"/>
      <c r="J253" s="122"/>
    </row>
    <row r="254" spans="1:31" ht="25.5">
      <c r="A254" s="64">
        <v>4</v>
      </c>
      <c r="B254" s="146" t="s">
        <v>201</v>
      </c>
      <c r="C254" s="60"/>
      <c r="D254" s="1568"/>
      <c r="E254" s="72"/>
      <c r="F254" s="72"/>
      <c r="G254" s="125"/>
      <c r="H254" s="122"/>
      <c r="I254" s="122"/>
      <c r="J254" s="122"/>
    </row>
    <row r="255" spans="1:31">
      <c r="A255" s="162"/>
      <c r="B255" s="126" t="s">
        <v>194</v>
      </c>
      <c r="C255" s="163"/>
      <c r="D255" s="94"/>
      <c r="E255" s="62"/>
      <c r="F255" s="62"/>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c r="AC255" s="148"/>
      <c r="AD255" s="148"/>
      <c r="AE255" s="148"/>
    </row>
    <row r="256" spans="1:31" ht="127.5">
      <c r="A256" s="64"/>
      <c r="B256" s="14" t="s">
        <v>195</v>
      </c>
      <c r="C256" s="128"/>
      <c r="D256" s="113"/>
      <c r="E256" s="72"/>
      <c r="F256" s="72"/>
      <c r="G256" s="125"/>
      <c r="H256" s="122"/>
      <c r="I256" s="122"/>
      <c r="J256" s="122"/>
      <c r="K256" s="148"/>
      <c r="L256" s="148"/>
      <c r="M256" s="148"/>
      <c r="N256" s="148"/>
      <c r="O256" s="148"/>
      <c r="P256" s="148"/>
      <c r="Q256" s="148"/>
      <c r="R256" s="148"/>
      <c r="S256" s="148"/>
      <c r="T256" s="148"/>
      <c r="U256" s="148"/>
      <c r="V256" s="148"/>
      <c r="W256" s="148"/>
      <c r="X256" s="148"/>
      <c r="Y256" s="148"/>
      <c r="Z256" s="148"/>
      <c r="AA256" s="148"/>
      <c r="AB256" s="148"/>
      <c r="AC256" s="148"/>
      <c r="AD256" s="148"/>
      <c r="AE256" s="148"/>
    </row>
    <row r="257" spans="1:31">
      <c r="A257" s="167"/>
      <c r="B257" s="96" t="s">
        <v>196</v>
      </c>
      <c r="C257" s="60"/>
      <c r="D257" s="94"/>
    </row>
    <row r="258" spans="1:31">
      <c r="A258" s="167"/>
      <c r="B258" s="126" t="s">
        <v>197</v>
      </c>
      <c r="C258" s="60" t="s">
        <v>75</v>
      </c>
      <c r="D258" s="1568">
        <v>5.3</v>
      </c>
      <c r="E258" s="72"/>
      <c r="F258" s="72"/>
      <c r="G258" s="125"/>
      <c r="H258" s="122"/>
      <c r="I258" s="122"/>
      <c r="J258" s="122"/>
    </row>
    <row r="259" spans="1:31">
      <c r="A259" s="64"/>
      <c r="B259" s="96"/>
      <c r="C259" s="60"/>
      <c r="D259" s="1568"/>
      <c r="E259" s="72"/>
      <c r="F259" s="72"/>
      <c r="G259" s="125"/>
      <c r="H259" s="122"/>
      <c r="I259" s="122"/>
      <c r="J259" s="122"/>
    </row>
    <row r="260" spans="1:31" ht="38.25">
      <c r="A260" s="64">
        <v>5</v>
      </c>
      <c r="B260" s="146" t="s">
        <v>203</v>
      </c>
      <c r="C260" s="163"/>
      <c r="D260" s="94"/>
      <c r="E260" s="62"/>
      <c r="F260" s="62"/>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c r="AC260" s="148"/>
      <c r="AD260" s="148"/>
      <c r="AE260" s="148"/>
    </row>
    <row r="261" spans="1:31" ht="25.5">
      <c r="A261" s="49"/>
      <c r="B261" s="90" t="s">
        <v>204</v>
      </c>
      <c r="C261" s="60"/>
      <c r="D261" s="94"/>
      <c r="E261" s="62"/>
      <c r="F261" s="62"/>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c r="AC261" s="148"/>
      <c r="AD261" s="148"/>
      <c r="AE261" s="148"/>
    </row>
    <row r="262" spans="1:31">
      <c r="A262" s="162"/>
      <c r="B262" s="126" t="s">
        <v>194</v>
      </c>
      <c r="C262" s="163"/>
      <c r="D262" s="94"/>
      <c r="E262" s="62"/>
      <c r="F262" s="62"/>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c r="AC262" s="148"/>
      <c r="AD262" s="148"/>
      <c r="AE262" s="148"/>
    </row>
    <row r="263" spans="1:31" ht="127.5">
      <c r="A263" s="64"/>
      <c r="B263" s="14" t="s">
        <v>195</v>
      </c>
      <c r="C263" s="128"/>
      <c r="D263" s="113"/>
      <c r="E263" s="72"/>
      <c r="F263" s="72"/>
      <c r="G263" s="125"/>
      <c r="H263" s="122"/>
      <c r="I263" s="122"/>
      <c r="J263" s="122"/>
      <c r="K263" s="148"/>
      <c r="L263" s="148"/>
      <c r="M263" s="148"/>
      <c r="N263" s="148"/>
      <c r="O263" s="148"/>
      <c r="P263" s="148"/>
      <c r="Q263" s="148"/>
      <c r="R263" s="148"/>
      <c r="S263" s="148"/>
      <c r="T263" s="148"/>
      <c r="U263" s="148"/>
      <c r="V263" s="148"/>
      <c r="W263" s="148"/>
      <c r="X263" s="148"/>
      <c r="Y263" s="148"/>
      <c r="Z263" s="148"/>
      <c r="AA263" s="148"/>
      <c r="AB263" s="148"/>
      <c r="AC263" s="148"/>
      <c r="AD263" s="148"/>
      <c r="AE263" s="148"/>
    </row>
    <row r="264" spans="1:31" ht="25.5">
      <c r="A264" s="162"/>
      <c r="B264" s="146" t="s">
        <v>205</v>
      </c>
      <c r="C264" s="163"/>
      <c r="D264" s="94"/>
      <c r="E264" s="168"/>
      <c r="F264" s="62"/>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c r="AC264" s="148"/>
      <c r="AD264" s="148"/>
      <c r="AE264" s="148"/>
    </row>
    <row r="265" spans="1:31" ht="25.5">
      <c r="A265" s="64"/>
      <c r="B265" s="96" t="s">
        <v>200</v>
      </c>
      <c r="C265" s="60"/>
      <c r="D265" s="1568"/>
      <c r="E265" s="72"/>
      <c r="F265" s="72"/>
      <c r="G265" s="125"/>
      <c r="H265" s="122"/>
      <c r="I265" s="122"/>
      <c r="J265" s="122"/>
      <c r="K265" s="148"/>
      <c r="L265" s="148"/>
      <c r="M265" s="148"/>
      <c r="N265" s="148"/>
      <c r="O265" s="148"/>
      <c r="P265" s="148"/>
      <c r="Q265" s="148"/>
      <c r="R265" s="148"/>
      <c r="S265" s="148"/>
      <c r="T265" s="148"/>
      <c r="U265" s="148"/>
      <c r="V265" s="148"/>
      <c r="W265" s="148"/>
      <c r="X265" s="148"/>
      <c r="Y265" s="148"/>
      <c r="Z265" s="148"/>
      <c r="AA265" s="148"/>
      <c r="AB265" s="148"/>
      <c r="AC265" s="148"/>
      <c r="AD265" s="148"/>
      <c r="AE265" s="148"/>
    </row>
    <row r="266" spans="1:31">
      <c r="A266" s="167"/>
      <c r="B266" s="126" t="s">
        <v>197</v>
      </c>
      <c r="C266" s="60" t="s">
        <v>75</v>
      </c>
      <c r="D266" s="1568">
        <v>9.3000000000000007</v>
      </c>
      <c r="E266" s="72"/>
      <c r="F266" s="72"/>
      <c r="G266" s="125"/>
      <c r="H266" s="122"/>
      <c r="I266" s="122"/>
      <c r="J266" s="122"/>
    </row>
    <row r="267" spans="1:31">
      <c r="A267" s="167"/>
      <c r="B267" s="126"/>
      <c r="C267" s="60"/>
      <c r="D267" s="1568"/>
      <c r="E267" s="72"/>
      <c r="F267" s="72"/>
      <c r="G267" s="125"/>
      <c r="H267" s="122"/>
      <c r="I267" s="122"/>
      <c r="J267" s="122"/>
    </row>
    <row r="268" spans="1:31" ht="25.5">
      <c r="A268" s="64">
        <v>6</v>
      </c>
      <c r="B268" s="146" t="s">
        <v>206</v>
      </c>
      <c r="C268" s="163"/>
      <c r="D268" s="94"/>
      <c r="E268" s="62"/>
      <c r="F268" s="62"/>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c r="AC268" s="148"/>
      <c r="AD268" s="148"/>
      <c r="AE268" s="148"/>
    </row>
    <row r="269" spans="1:31">
      <c r="A269" s="64"/>
      <c r="B269" s="146" t="s">
        <v>207</v>
      </c>
      <c r="C269" s="163"/>
      <c r="D269" s="94"/>
      <c r="E269" s="62"/>
      <c r="F269" s="62"/>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c r="AC269" s="148"/>
      <c r="AD269" s="148"/>
      <c r="AE269" s="148"/>
    </row>
    <row r="270" spans="1:31" ht="25.5">
      <c r="A270" s="64"/>
      <c r="B270" s="146" t="s">
        <v>208</v>
      </c>
      <c r="C270" s="163"/>
      <c r="D270" s="94"/>
      <c r="E270" s="62"/>
      <c r="F270" s="62"/>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c r="AC270" s="148"/>
      <c r="AD270" s="148"/>
      <c r="AE270" s="148"/>
    </row>
    <row r="271" spans="1:31" ht="25.5">
      <c r="A271" s="64"/>
      <c r="B271" s="146" t="s">
        <v>209</v>
      </c>
      <c r="C271" s="163"/>
      <c r="D271" s="94"/>
      <c r="E271" s="62"/>
      <c r="F271" s="62"/>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c r="AC271" s="148"/>
      <c r="AD271" s="148"/>
      <c r="AE271" s="148"/>
    </row>
    <row r="272" spans="1:31" ht="25.5">
      <c r="A272" s="49"/>
      <c r="B272" s="126" t="s">
        <v>210</v>
      </c>
      <c r="C272" s="60"/>
      <c r="D272" s="94"/>
      <c r="E272" s="62"/>
      <c r="F272" s="62"/>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c r="AC272" s="148"/>
      <c r="AD272" s="148"/>
      <c r="AE272" s="148"/>
    </row>
    <row r="273" spans="1:31">
      <c r="A273" s="162"/>
      <c r="B273" s="126" t="s">
        <v>194</v>
      </c>
      <c r="C273" s="163"/>
      <c r="D273" s="94"/>
      <c r="E273" s="62"/>
      <c r="F273" s="62"/>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c r="AC273" s="148"/>
      <c r="AD273" s="148"/>
      <c r="AE273" s="148"/>
    </row>
    <row r="274" spans="1:31" ht="127.5">
      <c r="A274" s="64"/>
      <c r="B274" s="14" t="s">
        <v>195</v>
      </c>
      <c r="C274" s="128"/>
      <c r="D274" s="113"/>
      <c r="E274" s="72"/>
      <c r="F274" s="72"/>
      <c r="G274" s="125"/>
      <c r="H274" s="122"/>
      <c r="I274" s="122"/>
      <c r="J274" s="122"/>
      <c r="K274" s="148"/>
      <c r="L274" s="148"/>
      <c r="M274" s="148"/>
      <c r="N274" s="148"/>
      <c r="O274" s="148"/>
      <c r="P274" s="148"/>
      <c r="Q274" s="148"/>
      <c r="R274" s="148"/>
      <c r="S274" s="148"/>
      <c r="T274" s="148"/>
      <c r="U274" s="148"/>
      <c r="V274" s="148"/>
      <c r="W274" s="148"/>
      <c r="X274" s="148"/>
      <c r="Y274" s="148"/>
      <c r="Z274" s="148"/>
      <c r="AA274" s="148"/>
      <c r="AB274" s="148"/>
      <c r="AC274" s="148"/>
      <c r="AD274" s="148"/>
      <c r="AE274" s="148"/>
    </row>
    <row r="275" spans="1:31" ht="25.5">
      <c r="A275" s="162"/>
      <c r="B275" s="146" t="s">
        <v>205</v>
      </c>
      <c r="C275" s="163"/>
      <c r="D275" s="94"/>
      <c r="E275" s="168"/>
      <c r="F275" s="62"/>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c r="AC275" s="148"/>
      <c r="AD275" s="148"/>
      <c r="AE275" s="148"/>
    </row>
    <row r="276" spans="1:31" ht="25.5">
      <c r="A276" s="64"/>
      <c r="B276" s="96" t="s">
        <v>200</v>
      </c>
      <c r="C276" s="60"/>
      <c r="D276" s="1568"/>
      <c r="E276" s="72"/>
      <c r="F276" s="72"/>
      <c r="G276" s="125"/>
      <c r="H276" s="122"/>
      <c r="I276" s="122"/>
      <c r="J276" s="122"/>
      <c r="K276" s="148"/>
      <c r="L276" s="148"/>
      <c r="M276" s="148"/>
      <c r="N276" s="148"/>
      <c r="O276" s="148"/>
      <c r="P276" s="148"/>
      <c r="Q276" s="148"/>
      <c r="R276" s="148"/>
      <c r="S276" s="148"/>
      <c r="T276" s="148"/>
      <c r="U276" s="148"/>
      <c r="V276" s="148"/>
      <c r="W276" s="148"/>
      <c r="X276" s="148"/>
      <c r="Y276" s="148"/>
      <c r="Z276" s="148"/>
      <c r="AA276" s="148"/>
      <c r="AB276" s="148"/>
      <c r="AC276" s="148"/>
      <c r="AD276" s="148"/>
      <c r="AE276" s="148"/>
    </row>
    <row r="277" spans="1:31">
      <c r="A277" s="167"/>
      <c r="B277" s="126" t="s">
        <v>197</v>
      </c>
      <c r="C277" s="60" t="s">
        <v>75</v>
      </c>
      <c r="D277" s="1568">
        <v>3</v>
      </c>
      <c r="E277" s="72"/>
      <c r="F277" s="72"/>
      <c r="G277" s="125"/>
      <c r="H277" s="122"/>
      <c r="I277" s="122"/>
      <c r="J277" s="122"/>
    </row>
    <row r="278" spans="1:31">
      <c r="A278" s="167"/>
      <c r="B278" s="126"/>
      <c r="C278" s="60"/>
      <c r="D278" s="1568"/>
      <c r="E278" s="72"/>
      <c r="F278" s="72"/>
      <c r="G278" s="125"/>
      <c r="H278" s="122"/>
      <c r="I278" s="122"/>
      <c r="J278" s="122"/>
    </row>
    <row r="279" spans="1:31" ht="25.5">
      <c r="A279" s="64">
        <v>7</v>
      </c>
      <c r="B279" s="146" t="s">
        <v>211</v>
      </c>
      <c r="C279" s="60"/>
      <c r="D279" s="1568"/>
      <c r="E279" s="72"/>
      <c r="F279" s="72"/>
      <c r="G279" s="125"/>
      <c r="H279" s="122"/>
      <c r="I279" s="122"/>
      <c r="J279" s="122"/>
      <c r="K279" s="148"/>
      <c r="L279" s="148"/>
      <c r="M279" s="148"/>
      <c r="N279" s="148"/>
      <c r="O279" s="148"/>
      <c r="P279" s="148"/>
      <c r="Q279" s="148"/>
      <c r="R279" s="148"/>
      <c r="S279" s="148"/>
      <c r="T279" s="148"/>
      <c r="U279" s="148"/>
      <c r="V279" s="148"/>
      <c r="W279" s="148"/>
      <c r="X279" s="148"/>
      <c r="Y279" s="148"/>
      <c r="Z279" s="148"/>
      <c r="AA279" s="148"/>
      <c r="AB279" s="148"/>
      <c r="AC279" s="148"/>
      <c r="AD279" s="148"/>
      <c r="AE279" s="148"/>
    </row>
    <row r="280" spans="1:31">
      <c r="A280" s="64"/>
      <c r="B280" s="146" t="s">
        <v>212</v>
      </c>
      <c r="C280" s="60"/>
      <c r="D280" s="1568"/>
      <c r="E280" s="72"/>
      <c r="F280" s="72"/>
      <c r="G280" s="125"/>
      <c r="H280" s="122"/>
      <c r="I280" s="122"/>
      <c r="J280" s="122"/>
      <c r="K280" s="148"/>
      <c r="L280" s="148"/>
      <c r="M280" s="148"/>
      <c r="N280" s="148"/>
      <c r="O280" s="148"/>
      <c r="P280" s="148"/>
      <c r="Q280" s="148"/>
      <c r="R280" s="148"/>
      <c r="S280" s="148"/>
      <c r="T280" s="148"/>
      <c r="U280" s="148"/>
      <c r="V280" s="148"/>
      <c r="W280" s="148"/>
      <c r="X280" s="148"/>
      <c r="Y280" s="148"/>
      <c r="Z280" s="148"/>
      <c r="AA280" s="148"/>
      <c r="AB280" s="148"/>
      <c r="AC280" s="148"/>
      <c r="AD280" s="148"/>
      <c r="AE280" s="148"/>
    </row>
    <row r="281" spans="1:31" ht="38.25">
      <c r="A281" s="64"/>
      <c r="B281" s="146" t="s">
        <v>213</v>
      </c>
      <c r="C281" s="60"/>
      <c r="D281" s="1568"/>
      <c r="E281" s="72"/>
      <c r="F281" s="72"/>
      <c r="G281" s="125"/>
      <c r="H281" s="122"/>
      <c r="I281" s="122"/>
      <c r="J281" s="122"/>
      <c r="K281" s="148"/>
      <c r="L281" s="148"/>
      <c r="M281" s="148"/>
      <c r="N281" s="148"/>
      <c r="O281" s="148"/>
      <c r="P281" s="148"/>
      <c r="Q281" s="148"/>
      <c r="R281" s="148"/>
      <c r="S281" s="148"/>
      <c r="T281" s="148"/>
      <c r="U281" s="148"/>
      <c r="V281" s="148"/>
      <c r="W281" s="148"/>
      <c r="X281" s="148"/>
      <c r="Y281" s="148"/>
      <c r="Z281" s="148"/>
      <c r="AA281" s="148"/>
      <c r="AB281" s="148"/>
      <c r="AC281" s="148"/>
      <c r="AD281" s="148"/>
      <c r="AE281" s="148"/>
    </row>
    <row r="282" spans="1:31" ht="25.5">
      <c r="A282" s="64"/>
      <c r="B282" s="90" t="s">
        <v>193</v>
      </c>
      <c r="C282" s="60"/>
      <c r="D282" s="1568"/>
      <c r="E282" s="72"/>
      <c r="F282" s="72"/>
      <c r="G282" s="125"/>
      <c r="H282" s="122"/>
      <c r="I282" s="122"/>
      <c r="J282" s="122"/>
      <c r="K282" s="148"/>
      <c r="L282" s="148"/>
      <c r="M282" s="148"/>
      <c r="N282" s="148"/>
      <c r="O282" s="148"/>
      <c r="P282" s="148"/>
      <c r="Q282" s="148"/>
      <c r="R282" s="148"/>
      <c r="S282" s="148"/>
      <c r="T282" s="148"/>
      <c r="U282" s="148"/>
      <c r="V282" s="148"/>
      <c r="W282" s="148"/>
      <c r="X282" s="148"/>
      <c r="Y282" s="148"/>
      <c r="Z282" s="148"/>
      <c r="AA282" s="148"/>
      <c r="AB282" s="148"/>
      <c r="AC282" s="148"/>
      <c r="AD282" s="148"/>
      <c r="AE282" s="148"/>
    </row>
    <row r="283" spans="1:31">
      <c r="A283" s="64"/>
      <c r="B283" s="90" t="s">
        <v>214</v>
      </c>
      <c r="C283" s="60"/>
      <c r="D283" s="1568"/>
      <c r="E283" s="72"/>
      <c r="F283" s="72"/>
      <c r="G283" s="125"/>
      <c r="H283" s="122"/>
      <c r="I283" s="122"/>
      <c r="J283" s="122"/>
      <c r="K283" s="148"/>
      <c r="L283" s="148"/>
      <c r="M283" s="148"/>
      <c r="N283" s="148"/>
      <c r="O283" s="148"/>
      <c r="P283" s="148"/>
      <c r="Q283" s="148"/>
      <c r="R283" s="148"/>
      <c r="S283" s="148"/>
      <c r="T283" s="148"/>
      <c r="U283" s="148"/>
      <c r="V283" s="148"/>
      <c r="W283" s="148"/>
      <c r="X283" s="148"/>
      <c r="Y283" s="148"/>
      <c r="Z283" s="148"/>
      <c r="AA283" s="148"/>
      <c r="AB283" s="148"/>
      <c r="AC283" s="148"/>
      <c r="AD283" s="148"/>
      <c r="AE283" s="148"/>
    </row>
    <row r="284" spans="1:31" ht="25.5">
      <c r="A284" s="64"/>
      <c r="B284" s="96" t="s">
        <v>200</v>
      </c>
      <c r="C284" s="60"/>
      <c r="D284" s="1568"/>
      <c r="E284" s="72"/>
      <c r="F284" s="72"/>
      <c r="G284" s="125"/>
      <c r="H284" s="122"/>
      <c r="I284" s="122"/>
      <c r="J284" s="122"/>
      <c r="K284" s="148"/>
      <c r="L284" s="148"/>
      <c r="M284" s="148"/>
      <c r="N284" s="148"/>
      <c r="O284" s="148"/>
      <c r="P284" s="148"/>
      <c r="Q284" s="148"/>
      <c r="R284" s="148"/>
      <c r="S284" s="148"/>
      <c r="T284" s="148"/>
      <c r="U284" s="148"/>
      <c r="V284" s="148"/>
      <c r="W284" s="148"/>
      <c r="X284" s="148"/>
      <c r="Y284" s="148"/>
      <c r="Z284" s="148"/>
      <c r="AA284" s="148"/>
      <c r="AB284" s="148"/>
      <c r="AC284" s="148"/>
      <c r="AD284" s="148"/>
      <c r="AE284" s="148"/>
    </row>
    <row r="285" spans="1:31" ht="127.5">
      <c r="A285" s="64"/>
      <c r="B285" s="14" t="s">
        <v>195</v>
      </c>
      <c r="C285" s="164"/>
      <c r="D285" s="165"/>
      <c r="E285" s="72"/>
      <c r="F285" s="72"/>
      <c r="G285" s="125"/>
      <c r="H285" s="122"/>
      <c r="I285" s="122"/>
      <c r="J285" s="122"/>
      <c r="K285" s="148"/>
      <c r="L285" s="148"/>
      <c r="M285" s="148"/>
      <c r="N285" s="148"/>
      <c r="O285" s="148"/>
      <c r="P285" s="148"/>
      <c r="Q285" s="148"/>
      <c r="R285" s="148"/>
      <c r="S285" s="148"/>
      <c r="T285" s="148"/>
      <c r="U285" s="148"/>
      <c r="V285" s="148"/>
      <c r="W285" s="148"/>
      <c r="X285" s="148"/>
      <c r="Y285" s="148"/>
      <c r="Z285" s="148"/>
      <c r="AA285" s="148"/>
      <c r="AB285" s="148"/>
      <c r="AC285" s="148"/>
      <c r="AD285" s="148"/>
      <c r="AE285" s="148"/>
    </row>
    <row r="286" spans="1:31" ht="25.5">
      <c r="A286" s="64"/>
      <c r="B286" s="146" t="s">
        <v>215</v>
      </c>
      <c r="C286" s="164"/>
      <c r="D286" s="165"/>
      <c r="E286" s="72"/>
      <c r="F286" s="72"/>
      <c r="G286" s="125"/>
      <c r="H286" s="122"/>
      <c r="I286" s="122"/>
      <c r="J286" s="122"/>
      <c r="K286" s="148"/>
      <c r="L286" s="148"/>
      <c r="M286" s="148"/>
      <c r="N286" s="148"/>
      <c r="O286" s="148"/>
      <c r="P286" s="148"/>
      <c r="Q286" s="148"/>
      <c r="R286" s="148"/>
      <c r="S286" s="148"/>
      <c r="T286" s="148"/>
      <c r="U286" s="148"/>
      <c r="V286" s="148"/>
      <c r="W286" s="148"/>
      <c r="X286" s="148"/>
      <c r="Y286" s="148"/>
      <c r="Z286" s="148"/>
      <c r="AA286" s="148"/>
      <c r="AB286" s="148"/>
      <c r="AC286" s="148"/>
      <c r="AD286" s="148"/>
      <c r="AE286" s="148"/>
    </row>
    <row r="287" spans="1:31" ht="25.5">
      <c r="A287" s="64"/>
      <c r="B287" s="96" t="s">
        <v>200</v>
      </c>
      <c r="C287" s="60"/>
      <c r="D287" s="1568"/>
      <c r="E287" s="72"/>
      <c r="F287" s="72"/>
      <c r="G287" s="125"/>
      <c r="H287" s="122"/>
      <c r="I287" s="122"/>
      <c r="J287" s="122"/>
      <c r="K287" s="148"/>
      <c r="L287" s="148"/>
      <c r="M287" s="148"/>
      <c r="N287" s="148"/>
      <c r="O287" s="148"/>
      <c r="P287" s="148"/>
      <c r="Q287" s="148"/>
      <c r="R287" s="148"/>
      <c r="S287" s="148"/>
      <c r="T287" s="148"/>
      <c r="U287" s="148"/>
      <c r="V287" s="148"/>
      <c r="W287" s="148"/>
      <c r="X287" s="148"/>
      <c r="Y287" s="148"/>
      <c r="Z287" s="148"/>
      <c r="AA287" s="148"/>
      <c r="AB287" s="148"/>
      <c r="AC287" s="148"/>
      <c r="AD287" s="148"/>
      <c r="AE287" s="148"/>
    </row>
    <row r="288" spans="1:31">
      <c r="A288" s="64"/>
      <c r="B288" s="149" t="s">
        <v>197</v>
      </c>
      <c r="C288" s="60" t="s">
        <v>75</v>
      </c>
      <c r="D288" s="1568">
        <v>0.5</v>
      </c>
      <c r="E288" s="72"/>
      <c r="F288" s="72"/>
      <c r="G288" s="125"/>
      <c r="H288" s="122"/>
      <c r="I288" s="122"/>
      <c r="J288" s="122"/>
      <c r="K288" s="148"/>
      <c r="L288" s="148"/>
      <c r="M288" s="148"/>
      <c r="N288" s="148"/>
      <c r="O288" s="148"/>
      <c r="P288" s="148"/>
      <c r="Q288" s="148"/>
      <c r="R288" s="148"/>
      <c r="S288" s="148"/>
      <c r="T288" s="148"/>
      <c r="U288" s="148"/>
      <c r="V288" s="148"/>
      <c r="W288" s="148"/>
      <c r="X288" s="148"/>
      <c r="Y288" s="148"/>
      <c r="Z288" s="148"/>
      <c r="AA288" s="148"/>
      <c r="AB288" s="148"/>
      <c r="AC288" s="148"/>
      <c r="AD288" s="148"/>
      <c r="AE288" s="148"/>
    </row>
    <row r="289" spans="1:31">
      <c r="A289" s="64"/>
      <c r="B289" s="149"/>
      <c r="C289" s="60"/>
      <c r="D289" s="1568"/>
      <c r="E289" s="72"/>
      <c r="F289" s="72"/>
      <c r="G289" s="125"/>
      <c r="H289" s="122"/>
      <c r="I289" s="122"/>
      <c r="J289" s="122"/>
      <c r="K289" s="148"/>
      <c r="L289" s="148"/>
      <c r="M289" s="148"/>
      <c r="N289" s="148"/>
      <c r="O289" s="148"/>
      <c r="P289" s="148"/>
      <c r="Q289" s="148"/>
      <c r="R289" s="148"/>
      <c r="S289" s="148"/>
      <c r="T289" s="148"/>
      <c r="U289" s="148"/>
      <c r="V289" s="148"/>
      <c r="W289" s="148"/>
      <c r="X289" s="148"/>
      <c r="Y289" s="148"/>
      <c r="Z289" s="148"/>
      <c r="AA289" s="148"/>
      <c r="AB289" s="148"/>
      <c r="AC289" s="148"/>
      <c r="AD289" s="148"/>
      <c r="AE289" s="148"/>
    </row>
    <row r="290" spans="1:31" ht="25.5">
      <c r="A290" s="49">
        <v>8</v>
      </c>
      <c r="B290" s="126" t="s">
        <v>216</v>
      </c>
      <c r="C290" s="60"/>
      <c r="D290" s="94"/>
      <c r="E290" s="62"/>
      <c r="F290" s="62"/>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c r="AC290" s="148"/>
      <c r="AD290" s="148"/>
      <c r="AE290" s="148"/>
    </row>
    <row r="291" spans="1:31" ht="51">
      <c r="A291" s="49"/>
      <c r="B291" s="126" t="s">
        <v>1360</v>
      </c>
      <c r="C291" s="60"/>
      <c r="D291" s="94"/>
      <c r="E291" s="62"/>
      <c r="F291" s="62"/>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c r="AC291" s="148"/>
      <c r="AD291" s="148"/>
      <c r="AE291" s="148"/>
    </row>
    <row r="292" spans="1:31">
      <c r="A292" s="162"/>
      <c r="B292" s="126" t="s">
        <v>194</v>
      </c>
      <c r="C292" s="163"/>
      <c r="D292" s="94"/>
      <c r="E292" s="62"/>
      <c r="F292" s="62"/>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c r="AC292" s="148"/>
      <c r="AD292" s="148"/>
      <c r="AE292" s="148"/>
    </row>
    <row r="293" spans="1:31" ht="127.5">
      <c r="A293" s="64"/>
      <c r="B293" s="14" t="s">
        <v>195</v>
      </c>
      <c r="C293" s="164"/>
      <c r="D293" s="165"/>
      <c r="E293" s="72"/>
      <c r="F293" s="72"/>
      <c r="G293" s="125"/>
      <c r="H293" s="122"/>
      <c r="I293" s="122"/>
      <c r="J293" s="122"/>
      <c r="K293" s="148"/>
      <c r="L293" s="148"/>
      <c r="M293" s="148"/>
      <c r="N293" s="148"/>
      <c r="O293" s="148"/>
      <c r="P293" s="148"/>
      <c r="Q293" s="148"/>
      <c r="R293" s="148"/>
      <c r="S293" s="148"/>
      <c r="T293" s="148"/>
      <c r="U293" s="148"/>
      <c r="V293" s="148"/>
      <c r="W293" s="148"/>
      <c r="X293" s="148"/>
      <c r="Y293" s="148"/>
      <c r="Z293" s="148"/>
      <c r="AA293" s="148"/>
      <c r="AB293" s="148"/>
      <c r="AC293" s="148"/>
      <c r="AD293" s="148"/>
      <c r="AE293" s="148"/>
    </row>
    <row r="294" spans="1:31">
      <c r="A294" s="49"/>
      <c r="B294" s="149" t="s">
        <v>275</v>
      </c>
      <c r="C294" s="60" t="s">
        <v>83</v>
      </c>
      <c r="D294" s="94">
        <v>400</v>
      </c>
      <c r="E294" s="62"/>
      <c r="F294" s="62"/>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c r="AC294" s="148"/>
      <c r="AD294" s="148"/>
      <c r="AE294" s="148"/>
    </row>
    <row r="295" spans="1:31">
      <c r="A295" s="49"/>
      <c r="B295" s="144"/>
      <c r="E295" s="62"/>
      <c r="F295" s="62"/>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c r="AC295" s="148"/>
      <c r="AD295" s="148"/>
      <c r="AE295" s="148"/>
    </row>
    <row r="296" spans="1:31" ht="25.5">
      <c r="A296" s="49">
        <v>9</v>
      </c>
      <c r="B296" s="126" t="s">
        <v>220</v>
      </c>
      <c r="C296" s="60"/>
      <c r="D296" s="94"/>
      <c r="E296" s="62"/>
      <c r="F296" s="62"/>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c r="AC296" s="148"/>
      <c r="AD296" s="148"/>
      <c r="AE296" s="148"/>
    </row>
    <row r="297" spans="1:31">
      <c r="A297" s="162"/>
      <c r="B297" s="126" t="s">
        <v>194</v>
      </c>
      <c r="C297" s="163"/>
      <c r="D297" s="94"/>
      <c r="E297" s="62"/>
      <c r="F297" s="62"/>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c r="AC297" s="148"/>
      <c r="AD297" s="148"/>
      <c r="AE297" s="148"/>
    </row>
    <row r="298" spans="1:31" ht="25.5">
      <c r="A298" s="49"/>
      <c r="B298" s="154" t="s">
        <v>221</v>
      </c>
      <c r="C298" s="50"/>
      <c r="D298" s="94"/>
      <c r="E298" s="62"/>
      <c r="F298" s="62"/>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c r="AC298" s="148"/>
      <c r="AD298" s="148"/>
      <c r="AE298" s="148"/>
    </row>
    <row r="299" spans="1:31" ht="51">
      <c r="A299" s="49"/>
      <c r="B299" s="154" t="s">
        <v>222</v>
      </c>
      <c r="C299" s="50"/>
      <c r="D299" s="94"/>
      <c r="E299" s="62"/>
      <c r="F299" s="62"/>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c r="AC299" s="148"/>
      <c r="AD299" s="148"/>
      <c r="AE299" s="148"/>
    </row>
    <row r="300" spans="1:31" ht="25.5">
      <c r="A300" s="49"/>
      <c r="B300" s="97" t="s">
        <v>223</v>
      </c>
      <c r="C300" s="50"/>
      <c r="D300" s="94"/>
      <c r="E300" s="62"/>
      <c r="F300" s="62"/>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c r="AC300" s="148"/>
      <c r="AD300" s="148"/>
      <c r="AE300" s="148"/>
    </row>
    <row r="301" spans="1:31">
      <c r="A301" s="49"/>
      <c r="B301" s="96" t="s">
        <v>224</v>
      </c>
      <c r="C301" s="50" t="s">
        <v>75</v>
      </c>
      <c r="D301" s="94">
        <v>22</v>
      </c>
      <c r="E301" s="62"/>
      <c r="F301" s="62"/>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c r="AC301" s="148"/>
      <c r="AD301" s="148"/>
      <c r="AE301" s="148"/>
    </row>
    <row r="302" spans="1:31">
      <c r="A302" s="49"/>
      <c r="B302" s="126"/>
      <c r="C302" s="60"/>
      <c r="D302" s="94"/>
      <c r="E302" s="62"/>
      <c r="F302" s="62"/>
    </row>
    <row r="303" spans="1:31" ht="25.5">
      <c r="A303" s="49">
        <v>10</v>
      </c>
      <c r="B303" s="154" t="s">
        <v>225</v>
      </c>
      <c r="C303" s="50"/>
      <c r="D303" s="94"/>
      <c r="E303" s="62"/>
      <c r="F303" s="62"/>
    </row>
    <row r="304" spans="1:31">
      <c r="A304" s="162"/>
      <c r="B304" s="154" t="s">
        <v>194</v>
      </c>
      <c r="C304" s="163"/>
      <c r="D304" s="94"/>
      <c r="E304" s="62"/>
      <c r="F304" s="62"/>
    </row>
    <row r="305" spans="1:31" ht="25.5">
      <c r="A305" s="49"/>
      <c r="B305" s="154" t="s">
        <v>221</v>
      </c>
      <c r="C305" s="50"/>
      <c r="D305" s="94"/>
      <c r="E305" s="62"/>
      <c r="F305" s="62"/>
    </row>
    <row r="306" spans="1:31" ht="51">
      <c r="A306" s="49"/>
      <c r="B306" s="154" t="s">
        <v>222</v>
      </c>
      <c r="C306" s="50"/>
      <c r="D306" s="94"/>
      <c r="E306" s="62"/>
      <c r="F306" s="62"/>
    </row>
    <row r="307" spans="1:31" ht="25.5">
      <c r="A307" s="49"/>
      <c r="B307" s="97" t="s">
        <v>223</v>
      </c>
      <c r="C307" s="71"/>
      <c r="D307" s="94"/>
    </row>
    <row r="308" spans="1:31">
      <c r="A308" s="49"/>
      <c r="B308" s="96" t="s">
        <v>224</v>
      </c>
      <c r="C308" s="50" t="s">
        <v>75</v>
      </c>
      <c r="D308" s="94">
        <v>12</v>
      </c>
    </row>
    <row r="309" spans="1:31">
      <c r="A309" s="162"/>
      <c r="B309" s="169"/>
      <c r="C309" s="163"/>
      <c r="D309" s="94"/>
    </row>
    <row r="310" spans="1:31">
      <c r="A310" s="49">
        <v>11</v>
      </c>
      <c r="B310" s="149" t="s">
        <v>226</v>
      </c>
      <c r="C310" s="60"/>
      <c r="D310" s="94"/>
      <c r="E310" s="62"/>
      <c r="F310" s="62"/>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c r="AC310" s="148"/>
      <c r="AD310" s="148"/>
      <c r="AE310" s="148"/>
    </row>
    <row r="311" spans="1:31" ht="25.5">
      <c r="A311" s="49"/>
      <c r="B311" s="90" t="s">
        <v>204</v>
      </c>
      <c r="C311" s="60"/>
      <c r="D311" s="94"/>
      <c r="E311" s="62"/>
      <c r="F311" s="62"/>
    </row>
    <row r="312" spans="1:31" ht="25.5">
      <c r="A312" s="49"/>
      <c r="B312" s="154" t="s">
        <v>227</v>
      </c>
      <c r="C312" s="60"/>
      <c r="D312" s="94"/>
    </row>
    <row r="313" spans="1:31">
      <c r="A313" s="162"/>
      <c r="B313" s="154" t="s">
        <v>194</v>
      </c>
      <c r="C313" s="163"/>
      <c r="D313" s="94"/>
      <c r="E313" s="62"/>
      <c r="F313" s="62"/>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c r="AC313" s="148"/>
      <c r="AD313" s="148"/>
      <c r="AE313" s="148"/>
    </row>
    <row r="314" spans="1:31" ht="25.5">
      <c r="A314" s="64"/>
      <c r="B314" s="96" t="s">
        <v>200</v>
      </c>
      <c r="C314" s="60"/>
      <c r="D314" s="1568"/>
      <c r="E314" s="72"/>
      <c r="F314" s="72"/>
      <c r="G314" s="125"/>
      <c r="H314" s="122"/>
      <c r="I314" s="122"/>
      <c r="J314" s="122"/>
      <c r="K314" s="148"/>
      <c r="L314" s="148"/>
      <c r="M314" s="148"/>
      <c r="N314" s="148"/>
      <c r="O314" s="148"/>
      <c r="P314" s="148"/>
      <c r="Q314" s="148"/>
      <c r="R314" s="148"/>
      <c r="S314" s="148"/>
      <c r="T314" s="148"/>
      <c r="U314" s="148"/>
      <c r="V314" s="148"/>
      <c r="W314" s="148"/>
      <c r="X314" s="148"/>
      <c r="Y314" s="148"/>
      <c r="Z314" s="148"/>
      <c r="AA314" s="148"/>
      <c r="AB314" s="148"/>
      <c r="AC314" s="148"/>
      <c r="AD314" s="148"/>
      <c r="AE314" s="148"/>
    </row>
    <row r="315" spans="1:31">
      <c r="A315" s="167"/>
      <c r="B315" s="126" t="s">
        <v>197</v>
      </c>
      <c r="C315" s="60" t="s">
        <v>75</v>
      </c>
      <c r="D315" s="1568">
        <v>57</v>
      </c>
      <c r="E315" s="72"/>
      <c r="F315" s="72"/>
      <c r="G315" s="125"/>
      <c r="H315" s="122"/>
      <c r="I315" s="122"/>
      <c r="J315" s="122"/>
    </row>
    <row r="316" spans="1:31">
      <c r="A316" s="49"/>
      <c r="B316" s="59"/>
      <c r="C316" s="60"/>
      <c r="D316" s="94"/>
      <c r="E316" s="62"/>
      <c r="F316" s="62"/>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c r="AC316" s="170"/>
      <c r="AD316" s="170"/>
      <c r="AE316" s="170"/>
    </row>
    <row r="317" spans="1:31" ht="25.5">
      <c r="A317" s="64">
        <v>12</v>
      </c>
      <c r="B317" s="90" t="s">
        <v>228</v>
      </c>
      <c r="C317" s="60"/>
      <c r="D317" s="1568"/>
      <c r="E317" s="72"/>
      <c r="F317" s="72"/>
      <c r="G317" s="125"/>
      <c r="H317" s="122"/>
      <c r="I317" s="122"/>
      <c r="J317" s="122"/>
      <c r="K317" s="148"/>
      <c r="L317" s="148"/>
      <c r="M317" s="148"/>
      <c r="N317" s="148"/>
      <c r="O317" s="148"/>
      <c r="P317" s="148"/>
      <c r="Q317" s="148"/>
      <c r="R317" s="148"/>
      <c r="S317" s="148"/>
      <c r="T317" s="148"/>
      <c r="U317" s="148"/>
      <c r="V317" s="148"/>
      <c r="W317" s="148"/>
      <c r="X317" s="148"/>
      <c r="Y317" s="148"/>
      <c r="Z317" s="148"/>
      <c r="AA317" s="148"/>
      <c r="AB317" s="148"/>
      <c r="AC317" s="148"/>
      <c r="AD317" s="148"/>
      <c r="AE317" s="148"/>
    </row>
    <row r="318" spans="1:31" ht="63.75">
      <c r="A318" s="167"/>
      <c r="B318" s="96" t="s">
        <v>229</v>
      </c>
      <c r="C318" s="60"/>
      <c r="D318" s="1568"/>
      <c r="E318" s="72"/>
      <c r="F318" s="72"/>
      <c r="G318" s="125"/>
      <c r="H318" s="122"/>
      <c r="I318" s="122"/>
      <c r="J318" s="122"/>
    </row>
    <row r="319" spans="1:31" ht="38.25">
      <c r="A319" s="167"/>
      <c r="B319" s="96" t="s">
        <v>230</v>
      </c>
      <c r="C319" s="60"/>
      <c r="D319" s="1568"/>
      <c r="E319" s="72"/>
      <c r="F319" s="72"/>
      <c r="G319" s="125"/>
      <c r="H319" s="122"/>
      <c r="I319" s="122"/>
      <c r="J319" s="122"/>
    </row>
    <row r="320" spans="1:31">
      <c r="A320" s="167"/>
      <c r="B320" s="96" t="s">
        <v>224</v>
      </c>
      <c r="C320" s="60" t="s">
        <v>75</v>
      </c>
      <c r="D320" s="1568">
        <v>7</v>
      </c>
      <c r="E320" s="72"/>
      <c r="F320" s="72"/>
      <c r="G320" s="125"/>
      <c r="H320" s="122"/>
      <c r="I320" s="122"/>
      <c r="J320" s="122"/>
    </row>
    <row r="321" spans="1:10">
      <c r="A321" s="167"/>
      <c r="B321" s="96"/>
      <c r="C321" s="60"/>
      <c r="D321" s="1568"/>
      <c r="E321" s="72"/>
      <c r="F321" s="72"/>
      <c r="G321" s="125"/>
      <c r="H321" s="122"/>
      <c r="I321" s="122"/>
      <c r="J321" s="122"/>
    </row>
    <row r="322" spans="1:10">
      <c r="A322" s="64">
        <v>13</v>
      </c>
      <c r="B322" s="90" t="s">
        <v>231</v>
      </c>
      <c r="C322" s="60"/>
      <c r="D322" s="1568"/>
      <c r="E322" s="72"/>
      <c r="F322" s="72"/>
      <c r="G322" s="125"/>
      <c r="H322" s="122"/>
      <c r="I322" s="122"/>
      <c r="J322" s="122"/>
    </row>
    <row r="323" spans="1:10" ht="63.75">
      <c r="A323" s="167"/>
      <c r="B323" s="96" t="s">
        <v>229</v>
      </c>
      <c r="C323" s="60"/>
      <c r="D323" s="1568"/>
      <c r="E323" s="72"/>
      <c r="F323" s="72"/>
      <c r="G323" s="125"/>
      <c r="H323" s="122"/>
      <c r="I323" s="122"/>
      <c r="J323" s="122"/>
    </row>
    <row r="324" spans="1:10" ht="38.25">
      <c r="A324" s="167"/>
      <c r="B324" s="96" t="s">
        <v>230</v>
      </c>
      <c r="C324" s="60"/>
      <c r="D324" s="1568"/>
      <c r="E324" s="72"/>
      <c r="F324" s="72"/>
      <c r="G324" s="125"/>
      <c r="H324" s="122"/>
      <c r="I324" s="122"/>
      <c r="J324" s="122"/>
    </row>
    <row r="325" spans="1:10">
      <c r="A325" s="167"/>
      <c r="B325" s="96" t="s">
        <v>224</v>
      </c>
      <c r="C325" s="60" t="s">
        <v>75</v>
      </c>
      <c r="D325" s="1568">
        <v>63</v>
      </c>
      <c r="E325" s="72"/>
      <c r="F325" s="72"/>
      <c r="G325" s="125"/>
      <c r="H325" s="122"/>
      <c r="I325" s="122"/>
      <c r="J325" s="122"/>
    </row>
    <row r="326" spans="1:10">
      <c r="A326" s="167"/>
      <c r="B326" s="96"/>
      <c r="C326" s="60"/>
      <c r="D326" s="1568"/>
      <c r="E326" s="72"/>
      <c r="F326" s="72"/>
      <c r="G326" s="125"/>
      <c r="H326" s="122"/>
      <c r="I326" s="122"/>
      <c r="J326" s="122"/>
    </row>
    <row r="327" spans="1:10" ht="38.25">
      <c r="A327" s="64">
        <v>14</v>
      </c>
      <c r="B327" s="126" t="s">
        <v>232</v>
      </c>
      <c r="C327" s="60"/>
      <c r="D327" s="1568"/>
      <c r="E327" s="72"/>
      <c r="F327" s="72"/>
      <c r="G327" s="125"/>
      <c r="H327" s="122"/>
      <c r="I327" s="122"/>
      <c r="J327" s="122"/>
    </row>
    <row r="328" spans="1:10" ht="51">
      <c r="A328" s="167"/>
      <c r="B328" s="96" t="s">
        <v>233</v>
      </c>
      <c r="C328" s="60"/>
      <c r="D328" s="1568"/>
      <c r="E328" s="72"/>
      <c r="F328" s="72"/>
      <c r="G328" s="125"/>
      <c r="H328" s="122"/>
      <c r="I328" s="122"/>
      <c r="J328" s="122"/>
    </row>
    <row r="329" spans="1:10" ht="38.25">
      <c r="A329" s="167"/>
      <c r="B329" s="96" t="s">
        <v>230</v>
      </c>
      <c r="C329" s="60"/>
      <c r="D329" s="1568"/>
      <c r="E329" s="72"/>
      <c r="F329" s="72"/>
      <c r="G329" s="125"/>
      <c r="H329" s="122"/>
      <c r="I329" s="122"/>
      <c r="J329" s="122"/>
    </row>
    <row r="330" spans="1:10">
      <c r="A330" s="167"/>
      <c r="B330" s="96" t="s">
        <v>224</v>
      </c>
      <c r="C330" s="60" t="s">
        <v>75</v>
      </c>
      <c r="D330" s="1568">
        <v>18</v>
      </c>
      <c r="E330" s="72"/>
      <c r="F330" s="72"/>
      <c r="G330" s="125"/>
      <c r="H330" s="122"/>
      <c r="I330" s="122"/>
      <c r="J330" s="122"/>
    </row>
    <row r="331" spans="1:10">
      <c r="A331" s="167"/>
      <c r="B331" s="96"/>
      <c r="C331" s="60"/>
      <c r="D331" s="1568"/>
      <c r="E331" s="72"/>
      <c r="F331" s="72"/>
      <c r="G331" s="125"/>
      <c r="H331" s="122"/>
      <c r="I331" s="122"/>
      <c r="J331" s="122"/>
    </row>
    <row r="332" spans="1:10" ht="63.75">
      <c r="A332" s="49">
        <v>15</v>
      </c>
      <c r="B332" s="96" t="s">
        <v>234</v>
      </c>
      <c r="C332" s="60"/>
      <c r="D332" s="1568"/>
    </row>
    <row r="333" spans="1:10">
      <c r="A333" s="49"/>
      <c r="B333" s="171"/>
      <c r="C333" s="60"/>
      <c r="D333" s="1568"/>
    </row>
    <row r="334" spans="1:10" ht="38.25">
      <c r="A334" s="49"/>
      <c r="B334" s="96" t="s">
        <v>235</v>
      </c>
      <c r="C334" s="60"/>
      <c r="D334" s="1568"/>
    </row>
    <row r="335" spans="1:10">
      <c r="A335" s="49"/>
      <c r="B335" s="172" t="s">
        <v>236</v>
      </c>
      <c r="C335" s="60"/>
      <c r="D335" s="1568"/>
      <c r="E335" s="153"/>
      <c r="F335" s="62"/>
      <c r="G335" s="63"/>
    </row>
    <row r="336" spans="1:10" ht="51">
      <c r="A336" s="49"/>
      <c r="B336" s="172" t="s">
        <v>237</v>
      </c>
      <c r="C336" s="60"/>
      <c r="D336" s="1568"/>
    </row>
    <row r="337" spans="1:31" ht="63.75">
      <c r="A337" s="49"/>
      <c r="B337" s="126" t="s">
        <v>238</v>
      </c>
      <c r="C337" s="60"/>
      <c r="D337" s="1568"/>
    </row>
    <row r="338" spans="1:31">
      <c r="A338" s="49"/>
      <c r="B338" s="171"/>
      <c r="C338" s="60"/>
      <c r="D338" s="1568"/>
    </row>
    <row r="339" spans="1:31">
      <c r="A339" s="49"/>
      <c r="B339" s="172" t="s">
        <v>236</v>
      </c>
      <c r="D339" s="117"/>
      <c r="E339" s="153"/>
      <c r="F339" s="62"/>
      <c r="G339" s="63"/>
    </row>
    <row r="340" spans="1:31" ht="51">
      <c r="A340" s="49"/>
      <c r="B340" s="172" t="s">
        <v>239</v>
      </c>
      <c r="C340" s="112"/>
      <c r="D340" s="117"/>
    </row>
    <row r="341" spans="1:31" ht="25.5">
      <c r="A341" s="49"/>
      <c r="B341" s="96" t="s">
        <v>240</v>
      </c>
      <c r="C341" s="60" t="s">
        <v>83</v>
      </c>
      <c r="D341" s="1568">
        <v>20</v>
      </c>
    </row>
    <row r="342" spans="1:31">
      <c r="A342" s="167"/>
      <c r="B342" s="96"/>
      <c r="C342" s="60"/>
      <c r="D342" s="1568"/>
      <c r="E342" s="72"/>
      <c r="F342" s="72"/>
      <c r="G342" s="125"/>
      <c r="H342" s="122"/>
      <c r="I342" s="122"/>
      <c r="J342" s="122"/>
    </row>
    <row r="343" spans="1:31" ht="25.5">
      <c r="A343" s="64">
        <v>16</v>
      </c>
      <c r="B343" s="96" t="s">
        <v>241</v>
      </c>
      <c r="D343" s="117"/>
      <c r="E343" s="72"/>
      <c r="F343" s="72"/>
      <c r="G343" s="125"/>
      <c r="H343" s="122"/>
      <c r="I343" s="122"/>
      <c r="J343" s="122"/>
    </row>
    <row r="344" spans="1:31" ht="38.25">
      <c r="A344" s="64"/>
      <c r="B344" s="96" t="s">
        <v>242</v>
      </c>
      <c r="C344" s="112"/>
      <c r="D344" s="117"/>
      <c r="E344" s="72"/>
      <c r="F344" s="72"/>
      <c r="G344" s="125"/>
      <c r="H344" s="122"/>
      <c r="I344" s="122"/>
      <c r="J344" s="122"/>
      <c r="K344" s="148"/>
      <c r="L344" s="148"/>
      <c r="M344" s="148"/>
      <c r="N344" s="148"/>
      <c r="O344" s="148"/>
      <c r="P344" s="148"/>
      <c r="Q344" s="148"/>
      <c r="R344" s="148"/>
      <c r="S344" s="148"/>
      <c r="T344" s="148"/>
      <c r="U344" s="148"/>
      <c r="V344" s="148"/>
      <c r="W344" s="148"/>
      <c r="X344" s="148"/>
      <c r="Y344" s="148"/>
      <c r="Z344" s="148"/>
      <c r="AA344" s="148"/>
      <c r="AB344" s="148"/>
      <c r="AC344" s="148"/>
      <c r="AD344" s="148"/>
      <c r="AE344" s="148"/>
    </row>
    <row r="345" spans="1:31" ht="38.25">
      <c r="A345" s="64"/>
      <c r="B345" s="96" t="s">
        <v>243</v>
      </c>
      <c r="C345" s="112"/>
      <c r="D345" s="117"/>
      <c r="E345" s="72"/>
      <c r="F345" s="72"/>
      <c r="G345" s="125"/>
      <c r="H345" s="122"/>
      <c r="I345" s="122"/>
      <c r="J345" s="122"/>
      <c r="K345" s="148"/>
      <c r="L345" s="148"/>
      <c r="M345" s="148"/>
      <c r="N345" s="148"/>
      <c r="O345" s="148"/>
      <c r="P345" s="148"/>
      <c r="Q345" s="148"/>
      <c r="R345" s="148"/>
      <c r="S345" s="148"/>
      <c r="T345" s="148"/>
      <c r="U345" s="148"/>
      <c r="V345" s="148"/>
      <c r="W345" s="148"/>
      <c r="X345" s="148"/>
      <c r="Y345" s="148"/>
      <c r="Z345" s="148"/>
      <c r="AA345" s="148"/>
      <c r="AB345" s="148"/>
      <c r="AC345" s="148"/>
      <c r="AD345" s="148"/>
      <c r="AE345" s="148"/>
    </row>
    <row r="346" spans="1:31">
      <c r="A346" s="49"/>
      <c r="B346" s="90" t="s">
        <v>244</v>
      </c>
      <c r="C346" s="60"/>
      <c r="D346" s="1568"/>
      <c r="E346" s="62"/>
      <c r="F346" s="62"/>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c r="AC346" s="127"/>
      <c r="AD346" s="127"/>
      <c r="AE346" s="127"/>
    </row>
    <row r="347" spans="1:31">
      <c r="A347" s="167"/>
      <c r="B347" s="96" t="s">
        <v>245</v>
      </c>
      <c r="C347" s="60" t="s">
        <v>83</v>
      </c>
      <c r="D347" s="1568">
        <v>675</v>
      </c>
      <c r="E347" s="72"/>
      <c r="F347" s="72"/>
      <c r="G347" s="125"/>
      <c r="H347" s="122"/>
      <c r="I347" s="122"/>
      <c r="J347" s="122"/>
      <c r="K347" s="148"/>
      <c r="L347" s="148"/>
      <c r="M347" s="148"/>
      <c r="N347" s="148"/>
      <c r="O347" s="148"/>
      <c r="P347" s="148"/>
      <c r="Q347" s="148"/>
      <c r="R347" s="148"/>
      <c r="S347" s="148"/>
      <c r="T347" s="148"/>
      <c r="U347" s="148"/>
      <c r="V347" s="148"/>
      <c r="W347" s="148"/>
      <c r="X347" s="148"/>
      <c r="Y347" s="148"/>
      <c r="Z347" s="148"/>
      <c r="AA347" s="148"/>
      <c r="AB347" s="148"/>
      <c r="AC347" s="148"/>
      <c r="AD347" s="148"/>
      <c r="AE347" s="148"/>
    </row>
    <row r="348" spans="1:31">
      <c r="A348" s="49"/>
      <c r="B348" s="144"/>
      <c r="C348" s="60"/>
      <c r="D348" s="94"/>
      <c r="E348" s="62"/>
      <c r="F348" s="62"/>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c r="AC348" s="148"/>
      <c r="AD348" s="148"/>
      <c r="AE348" s="148"/>
    </row>
    <row r="349" spans="1:31" ht="38.25">
      <c r="A349" s="175">
        <v>17</v>
      </c>
      <c r="B349" s="96" t="s">
        <v>246</v>
      </c>
      <c r="C349" s="96"/>
      <c r="D349" s="176"/>
      <c r="E349" s="177"/>
      <c r="F349" s="177"/>
      <c r="G349" s="96"/>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row>
    <row r="350" spans="1:31">
      <c r="A350" s="49"/>
      <c r="B350" s="90" t="s">
        <v>244</v>
      </c>
      <c r="C350" s="60"/>
      <c r="D350" s="1568"/>
      <c r="E350" s="62"/>
      <c r="F350" s="62"/>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c r="AC350" s="127"/>
      <c r="AD350" s="127"/>
      <c r="AE350" s="127"/>
    </row>
    <row r="351" spans="1:31">
      <c r="A351" s="167"/>
      <c r="B351" s="96" t="s">
        <v>245</v>
      </c>
      <c r="C351" s="60" t="s">
        <v>83</v>
      </c>
      <c r="D351" s="1568">
        <v>225</v>
      </c>
      <c r="E351" s="72"/>
      <c r="F351" s="72"/>
      <c r="G351" s="125"/>
      <c r="H351" s="122"/>
      <c r="I351" s="122"/>
      <c r="J351" s="122"/>
      <c r="K351" s="148"/>
      <c r="L351" s="148"/>
      <c r="M351" s="148"/>
      <c r="N351" s="148"/>
      <c r="O351" s="148"/>
      <c r="P351" s="148"/>
      <c r="Q351" s="148"/>
      <c r="R351" s="148"/>
      <c r="S351" s="148"/>
      <c r="T351" s="148"/>
      <c r="U351" s="148"/>
      <c r="V351" s="148"/>
      <c r="W351" s="148"/>
      <c r="X351" s="148"/>
      <c r="Y351" s="148"/>
      <c r="Z351" s="148"/>
      <c r="AA351" s="148"/>
      <c r="AB351" s="148"/>
      <c r="AC351" s="148"/>
      <c r="AD351" s="148"/>
      <c r="AE351" s="148"/>
    </row>
    <row r="352" spans="1:31">
      <c r="A352" s="49"/>
      <c r="B352" s="126"/>
      <c r="C352" s="60"/>
      <c r="D352" s="94"/>
    </row>
    <row r="353" spans="1:31" ht="25.5">
      <c r="A353" s="49">
        <v>18</v>
      </c>
      <c r="B353" s="97" t="s">
        <v>247</v>
      </c>
      <c r="C353" s="50"/>
      <c r="D353" s="94"/>
      <c r="E353" s="153"/>
      <c r="F353" s="141"/>
      <c r="G353" s="142"/>
      <c r="H353" s="71"/>
      <c r="I353" s="71"/>
      <c r="J353" s="71"/>
      <c r="K353" s="71"/>
      <c r="L353" s="71"/>
      <c r="M353" s="71"/>
      <c r="N353" s="71"/>
      <c r="O353" s="71"/>
      <c r="P353" s="71"/>
      <c r="Q353" s="71"/>
      <c r="R353" s="71"/>
      <c r="S353" s="71"/>
      <c r="T353" s="71"/>
      <c r="U353" s="71"/>
      <c r="V353" s="71"/>
      <c r="W353" s="71"/>
      <c r="X353" s="71"/>
      <c r="Y353" s="71"/>
      <c r="Z353" s="71"/>
      <c r="AA353" s="71"/>
      <c r="AB353" s="71"/>
      <c r="AC353" s="71"/>
      <c r="AD353" s="71"/>
      <c r="AE353" s="71"/>
    </row>
    <row r="354" spans="1:31" ht="51">
      <c r="A354" s="167"/>
      <c r="B354" s="96" t="s">
        <v>233</v>
      </c>
      <c r="C354" s="60"/>
      <c r="D354" s="1568"/>
      <c r="E354" s="72"/>
      <c r="F354" s="72"/>
      <c r="G354" s="125"/>
      <c r="H354" s="122"/>
      <c r="I354" s="122"/>
      <c r="J354" s="122"/>
      <c r="K354" s="148"/>
      <c r="L354" s="148"/>
      <c r="M354" s="148"/>
      <c r="N354" s="148"/>
      <c r="O354" s="148"/>
      <c r="P354" s="148"/>
      <c r="Q354" s="148"/>
      <c r="R354" s="148"/>
      <c r="S354" s="148"/>
      <c r="T354" s="148"/>
      <c r="U354" s="148"/>
      <c r="V354" s="148"/>
      <c r="W354" s="148"/>
      <c r="X354" s="148"/>
      <c r="Y354" s="148"/>
      <c r="Z354" s="148"/>
      <c r="AA354" s="148"/>
      <c r="AB354" s="148"/>
      <c r="AC354" s="148"/>
      <c r="AD354" s="148"/>
      <c r="AE354" s="148"/>
    </row>
    <row r="355" spans="1:31" ht="38.25">
      <c r="A355" s="167"/>
      <c r="B355" s="96" t="s">
        <v>230</v>
      </c>
      <c r="C355" s="60"/>
      <c r="D355" s="1568"/>
      <c r="E355" s="72"/>
      <c r="F355" s="72"/>
      <c r="G355" s="125"/>
      <c r="H355" s="122"/>
      <c r="I355" s="122"/>
      <c r="J355" s="122"/>
      <c r="K355" s="148"/>
      <c r="L355" s="148"/>
      <c r="M355" s="148"/>
      <c r="N355" s="148"/>
      <c r="O355" s="148"/>
      <c r="P355" s="148"/>
      <c r="Q355" s="148"/>
      <c r="R355" s="148"/>
      <c r="S355" s="148"/>
      <c r="T355" s="148"/>
      <c r="U355" s="148"/>
      <c r="V355" s="148"/>
      <c r="W355" s="148"/>
      <c r="X355" s="148"/>
      <c r="Y355" s="148"/>
      <c r="Z355" s="148"/>
      <c r="AA355" s="148"/>
      <c r="AB355" s="148"/>
      <c r="AC355" s="148"/>
      <c r="AD355" s="148"/>
      <c r="AE355" s="148"/>
    </row>
    <row r="356" spans="1:31">
      <c r="A356" s="167"/>
      <c r="B356" s="96" t="s">
        <v>224</v>
      </c>
      <c r="C356" s="71"/>
      <c r="D356" s="115"/>
      <c r="E356" s="72"/>
      <c r="F356" s="72"/>
      <c r="G356" s="125"/>
      <c r="H356" s="122"/>
      <c r="I356" s="122"/>
      <c r="J356" s="122"/>
    </row>
    <row r="357" spans="1:31">
      <c r="A357" s="145" t="s">
        <v>63</v>
      </c>
      <c r="B357" s="154" t="s">
        <v>248</v>
      </c>
      <c r="C357" s="60" t="s">
        <v>75</v>
      </c>
      <c r="D357" s="1568">
        <v>18</v>
      </c>
      <c r="E357" s="153"/>
      <c r="F357" s="141"/>
      <c r="G357" s="142"/>
      <c r="H357" s="71"/>
      <c r="I357" s="71"/>
      <c r="J357" s="71"/>
      <c r="K357" s="71"/>
      <c r="L357" s="71"/>
      <c r="M357" s="71"/>
      <c r="N357" s="71"/>
      <c r="O357" s="71"/>
      <c r="P357" s="71"/>
      <c r="Q357" s="71"/>
      <c r="R357" s="71"/>
      <c r="S357" s="71"/>
      <c r="T357" s="71"/>
      <c r="U357" s="71"/>
      <c r="V357" s="71"/>
      <c r="W357" s="71"/>
      <c r="X357" s="71"/>
      <c r="Y357" s="71"/>
      <c r="Z357" s="71"/>
      <c r="AA357" s="71"/>
      <c r="AB357" s="71"/>
      <c r="AC357" s="71"/>
      <c r="AD357" s="71"/>
      <c r="AE357" s="71"/>
    </row>
    <row r="358" spans="1:31">
      <c r="A358" s="49"/>
      <c r="B358" s="126"/>
      <c r="C358" s="60"/>
      <c r="D358" s="94"/>
      <c r="E358" s="62"/>
      <c r="F358" s="62"/>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c r="AC358" s="148"/>
      <c r="AD358" s="148"/>
      <c r="AE358" s="148"/>
    </row>
    <row r="359" spans="1:31" s="418" customFormat="1" ht="25.5">
      <c r="A359" s="413">
        <v>19</v>
      </c>
      <c r="B359" s="90" t="s">
        <v>249</v>
      </c>
      <c r="C359" s="1567"/>
      <c r="D359" s="94"/>
    </row>
    <row r="360" spans="1:31" s="418" customFormat="1" ht="51">
      <c r="A360" s="167"/>
      <c r="B360" s="96" t="s">
        <v>3825</v>
      </c>
      <c r="C360" s="1567"/>
      <c r="D360" s="1568"/>
      <c r="E360" s="72"/>
      <c r="F360" s="72"/>
      <c r="G360" s="125"/>
      <c r="H360" s="122"/>
      <c r="I360" s="122"/>
      <c r="J360" s="122"/>
    </row>
    <row r="361" spans="1:31" s="418" customFormat="1" ht="25.5">
      <c r="A361" s="64"/>
      <c r="B361" s="96" t="s">
        <v>200</v>
      </c>
      <c r="C361" s="1567"/>
      <c r="D361" s="1568"/>
      <c r="E361" s="72"/>
      <c r="F361" s="72"/>
      <c r="G361" s="125"/>
      <c r="H361" s="122"/>
      <c r="I361" s="122"/>
      <c r="J361" s="122"/>
    </row>
    <row r="362" spans="1:31" s="418" customFormat="1" ht="25.5">
      <c r="A362" s="413"/>
      <c r="B362" s="126" t="s">
        <v>250</v>
      </c>
      <c r="C362" s="1567" t="s">
        <v>81</v>
      </c>
      <c r="D362" s="94">
        <v>6</v>
      </c>
    </row>
    <row r="363" spans="1:31" s="418" customFormat="1">
      <c r="A363" s="413"/>
      <c r="B363" s="90" t="s">
        <v>3826</v>
      </c>
      <c r="C363" s="1567" t="s">
        <v>81</v>
      </c>
      <c r="D363" s="94">
        <v>6</v>
      </c>
    </row>
    <row r="364" spans="1:31" s="418" customFormat="1">
      <c r="A364" s="413"/>
      <c r="B364" s="96" t="s">
        <v>3827</v>
      </c>
      <c r="C364" s="1567" t="s">
        <v>256</v>
      </c>
      <c r="D364" s="94">
        <v>162</v>
      </c>
    </row>
    <row r="365" spans="1:31">
      <c r="A365" s="49"/>
      <c r="B365" s="90"/>
      <c r="C365" s="60"/>
      <c r="D365" s="94"/>
    </row>
    <row r="366" spans="1:31" ht="38.25">
      <c r="A366" s="49">
        <v>20</v>
      </c>
      <c r="B366" s="90" t="s">
        <v>3828</v>
      </c>
      <c r="C366" s="60"/>
      <c r="D366" s="94"/>
    </row>
    <row r="367" spans="1:31" s="418" customFormat="1" ht="51">
      <c r="A367" s="167"/>
      <c r="B367" s="96" t="s">
        <v>3825</v>
      </c>
      <c r="C367" s="1567"/>
      <c r="D367" s="1568"/>
      <c r="E367" s="72"/>
      <c r="F367" s="72"/>
      <c r="G367" s="125"/>
      <c r="H367" s="122"/>
      <c r="I367" s="122"/>
      <c r="J367" s="122"/>
    </row>
    <row r="368" spans="1:31" ht="25.5">
      <c r="A368" s="49"/>
      <c r="B368" s="90" t="s">
        <v>251</v>
      </c>
    </row>
    <row r="369" spans="1:31" s="418" customFormat="1" ht="25.5">
      <c r="A369" s="64"/>
      <c r="B369" s="96" t="s">
        <v>200</v>
      </c>
      <c r="C369" s="60" t="s">
        <v>72</v>
      </c>
      <c r="D369" s="94">
        <v>16</v>
      </c>
      <c r="E369" s="72"/>
      <c r="F369" s="72"/>
      <c r="G369" s="125"/>
      <c r="H369" s="122"/>
      <c r="I369" s="122"/>
      <c r="J369" s="122"/>
    </row>
    <row r="370" spans="1:31">
      <c r="A370" s="49"/>
      <c r="B370" s="90"/>
      <c r="C370" s="60"/>
      <c r="D370" s="94"/>
      <c r="E370" s="62"/>
      <c r="F370" s="62"/>
      <c r="G370" s="148"/>
      <c r="H370" s="148"/>
      <c r="I370" s="148"/>
      <c r="J370" s="148"/>
      <c r="K370" s="148"/>
      <c r="L370" s="148"/>
      <c r="M370" s="148"/>
      <c r="N370" s="148"/>
      <c r="O370" s="148"/>
      <c r="P370" s="148"/>
      <c r="Q370" s="148"/>
      <c r="R370" s="148"/>
      <c r="S370" s="148"/>
      <c r="T370" s="148"/>
      <c r="U370" s="148"/>
      <c r="V370" s="148"/>
      <c r="W370" s="148"/>
      <c r="X370" s="148"/>
      <c r="Y370" s="148"/>
      <c r="Z370" s="148"/>
      <c r="AA370" s="148"/>
      <c r="AB370" s="148"/>
      <c r="AC370" s="148"/>
      <c r="AD370" s="148"/>
      <c r="AE370" s="148"/>
    </row>
    <row r="371" spans="1:31" ht="38.25">
      <c r="A371" s="49">
        <v>21</v>
      </c>
      <c r="B371" s="90" t="s">
        <v>1362</v>
      </c>
      <c r="C371" s="112"/>
    </row>
    <row r="372" spans="1:31" ht="51">
      <c r="A372" s="49"/>
      <c r="B372" s="126" t="s">
        <v>253</v>
      </c>
      <c r="C372" s="60"/>
      <c r="D372" s="94"/>
    </row>
    <row r="373" spans="1:31">
      <c r="A373" s="49"/>
      <c r="B373" s="90" t="s">
        <v>254</v>
      </c>
      <c r="C373" s="71"/>
      <c r="D373" s="1568"/>
    </row>
    <row r="374" spans="1:31">
      <c r="A374" s="49"/>
      <c r="B374" s="90" t="s">
        <v>255</v>
      </c>
      <c r="C374" s="60" t="s">
        <v>256</v>
      </c>
      <c r="D374" s="94">
        <v>9930</v>
      </c>
    </row>
    <row r="375" spans="1:31">
      <c r="A375" s="49"/>
      <c r="B375" s="90" t="s">
        <v>257</v>
      </c>
      <c r="C375" s="60" t="s">
        <v>256</v>
      </c>
      <c r="D375" s="94">
        <v>17000</v>
      </c>
      <c r="E375" s="62"/>
      <c r="F375" s="62"/>
      <c r="G375" s="148"/>
      <c r="H375" s="148"/>
      <c r="I375" s="148"/>
      <c r="J375" s="148"/>
      <c r="K375" s="148"/>
      <c r="L375" s="148"/>
      <c r="M375" s="148"/>
      <c r="N375" s="148"/>
      <c r="O375" s="148"/>
      <c r="P375" s="148"/>
      <c r="Q375" s="148"/>
      <c r="R375" s="148"/>
      <c r="S375" s="148"/>
      <c r="T375" s="148"/>
      <c r="U375" s="148"/>
      <c r="V375" s="148"/>
      <c r="W375" s="148"/>
      <c r="X375" s="148"/>
      <c r="Y375" s="148"/>
      <c r="Z375" s="148"/>
      <c r="AA375" s="148"/>
      <c r="AB375" s="148"/>
      <c r="AC375" s="148"/>
      <c r="AD375" s="148"/>
      <c r="AE375" s="148"/>
    </row>
    <row r="376" spans="1:31">
      <c r="A376" s="49"/>
      <c r="B376" s="90"/>
      <c r="C376" s="60"/>
      <c r="D376" s="1568"/>
      <c r="E376" s="62"/>
      <c r="F376" s="62"/>
    </row>
    <row r="377" spans="1:31" ht="63.75">
      <c r="A377" s="49">
        <v>22</v>
      </c>
      <c r="B377" s="96" t="s">
        <v>3834</v>
      </c>
      <c r="C377" s="60"/>
      <c r="D377" s="1568"/>
      <c r="E377" s="62"/>
      <c r="F377" s="62"/>
    </row>
    <row r="378" spans="1:31">
      <c r="A378" s="49"/>
      <c r="B378" s="90" t="s">
        <v>258</v>
      </c>
      <c r="C378" s="60" t="s">
        <v>81</v>
      </c>
      <c r="D378" s="1568">
        <v>65</v>
      </c>
      <c r="E378" s="62"/>
      <c r="F378" s="62"/>
    </row>
    <row r="379" spans="1:31">
      <c r="A379" s="49"/>
      <c r="B379" s="90" t="s">
        <v>259</v>
      </c>
      <c r="C379" s="60" t="s">
        <v>81</v>
      </c>
      <c r="D379" s="1568">
        <v>13</v>
      </c>
      <c r="E379" s="62"/>
      <c r="F379" s="62"/>
    </row>
    <row r="380" spans="1:31">
      <c r="A380" s="49"/>
      <c r="B380" s="90" t="s">
        <v>260</v>
      </c>
      <c r="C380" s="60" t="s">
        <v>81</v>
      </c>
      <c r="D380" s="1568">
        <v>20</v>
      </c>
      <c r="E380" s="62"/>
      <c r="F380" s="62"/>
    </row>
    <row r="381" spans="1:31">
      <c r="A381" s="49"/>
      <c r="B381" s="90"/>
      <c r="C381" s="60"/>
      <c r="D381" s="1568"/>
      <c r="E381" s="62"/>
      <c r="F381" s="62"/>
    </row>
    <row r="382" spans="1:31" ht="63.75">
      <c r="A382" s="49">
        <v>23</v>
      </c>
      <c r="B382" s="126" t="s">
        <v>3833</v>
      </c>
      <c r="C382" s="60"/>
      <c r="D382" s="1568"/>
      <c r="E382" s="62"/>
      <c r="F382" s="62"/>
    </row>
    <row r="383" spans="1:31">
      <c r="A383" s="49"/>
      <c r="B383" s="90" t="s">
        <v>261</v>
      </c>
      <c r="C383" s="60" t="s">
        <v>81</v>
      </c>
      <c r="D383" s="1568">
        <v>270</v>
      </c>
      <c r="E383" s="62"/>
      <c r="F383" s="62"/>
    </row>
    <row r="384" spans="1:31">
      <c r="A384" s="49"/>
      <c r="B384" s="90"/>
      <c r="C384" s="60"/>
      <c r="D384" s="1568"/>
      <c r="E384" s="62"/>
      <c r="F384" s="62"/>
    </row>
    <row r="385" spans="1:31" ht="63.75">
      <c r="A385" s="49">
        <v>24</v>
      </c>
      <c r="B385" s="126" t="s">
        <v>262</v>
      </c>
      <c r="C385" s="60" t="s">
        <v>83</v>
      </c>
      <c r="D385" s="1568">
        <v>200</v>
      </c>
      <c r="E385" s="62"/>
      <c r="F385" s="62"/>
    </row>
    <row r="386" spans="1:31">
      <c r="A386" s="49"/>
      <c r="B386" s="90"/>
      <c r="C386" s="60"/>
      <c r="D386" s="1568"/>
      <c r="E386" s="62"/>
      <c r="F386" s="62"/>
    </row>
    <row r="387" spans="1:31" ht="38.25">
      <c r="A387" s="49">
        <v>25</v>
      </c>
      <c r="B387" s="90" t="s">
        <v>263</v>
      </c>
      <c r="C387" s="60"/>
      <c r="D387" s="94"/>
    </row>
    <row r="388" spans="1:31" ht="38.25">
      <c r="A388" s="49"/>
      <c r="B388" s="90" t="s">
        <v>264</v>
      </c>
    </row>
    <row r="389" spans="1:31">
      <c r="A389" s="49"/>
      <c r="B389" s="154" t="s">
        <v>248</v>
      </c>
      <c r="C389" s="60" t="s">
        <v>75</v>
      </c>
      <c r="D389" s="94">
        <v>4</v>
      </c>
    </row>
    <row r="390" spans="1:31">
      <c r="A390" s="49"/>
      <c r="B390" s="90" t="s">
        <v>265</v>
      </c>
      <c r="C390" s="60" t="s">
        <v>256</v>
      </c>
      <c r="D390" s="94">
        <v>200</v>
      </c>
    </row>
    <row r="391" spans="1:31">
      <c r="A391" s="49"/>
      <c r="B391" s="59"/>
      <c r="C391" s="60"/>
      <c r="D391" s="1568"/>
    </row>
    <row r="392" spans="1:31" ht="25.5">
      <c r="A392" s="131"/>
      <c r="B392" s="132" t="s">
        <v>266</v>
      </c>
      <c r="C392" s="133"/>
      <c r="D392" s="134"/>
      <c r="E392" s="135"/>
      <c r="F392" s="136"/>
      <c r="G392" s="148"/>
      <c r="H392" s="148"/>
      <c r="I392" s="148"/>
      <c r="J392" s="148"/>
      <c r="K392" s="148"/>
      <c r="L392" s="148"/>
      <c r="M392" s="148"/>
      <c r="N392" s="148"/>
      <c r="O392" s="148"/>
      <c r="P392" s="148"/>
      <c r="Q392" s="148"/>
      <c r="R392" s="148"/>
      <c r="S392" s="148"/>
      <c r="T392" s="148"/>
      <c r="U392" s="148"/>
      <c r="V392" s="148"/>
      <c r="W392" s="148"/>
      <c r="X392" s="148"/>
      <c r="Y392" s="148"/>
      <c r="Z392" s="148"/>
      <c r="AA392" s="148"/>
      <c r="AB392" s="148"/>
      <c r="AC392" s="148"/>
      <c r="AD392" s="148"/>
      <c r="AE392" s="148"/>
    </row>
    <row r="393" spans="1:31">
      <c r="A393" s="49"/>
      <c r="B393" s="59"/>
      <c r="C393" s="60"/>
      <c r="D393" s="94"/>
      <c r="E393" s="62"/>
      <c r="F393" s="62"/>
      <c r="G393" s="148"/>
      <c r="H393" s="148"/>
      <c r="I393" s="148"/>
      <c r="J393" s="148"/>
      <c r="K393" s="148"/>
      <c r="L393" s="148"/>
      <c r="M393" s="148"/>
      <c r="N393" s="148"/>
      <c r="O393" s="148"/>
      <c r="P393" s="148"/>
      <c r="Q393" s="148"/>
      <c r="R393" s="148"/>
      <c r="S393" s="148"/>
      <c r="T393" s="148"/>
      <c r="U393" s="148"/>
      <c r="V393" s="148"/>
      <c r="W393" s="148"/>
      <c r="X393" s="148"/>
      <c r="Y393" s="148"/>
      <c r="Z393" s="148"/>
      <c r="AA393" s="148"/>
      <c r="AB393" s="148"/>
      <c r="AC393" s="148"/>
      <c r="AD393" s="148"/>
      <c r="AE393" s="148"/>
    </row>
    <row r="394" spans="1:31">
      <c r="A394" s="49"/>
      <c r="B394" s="90"/>
      <c r="C394" s="60"/>
      <c r="D394" s="94"/>
      <c r="E394" s="62"/>
      <c r="F394" s="62"/>
      <c r="G394" s="148"/>
      <c r="H394" s="148"/>
      <c r="I394" s="148"/>
      <c r="J394" s="148"/>
      <c r="K394" s="148"/>
      <c r="L394" s="148"/>
      <c r="M394" s="148"/>
      <c r="N394" s="148"/>
      <c r="O394" s="148"/>
      <c r="P394" s="148"/>
      <c r="Q394" s="148"/>
      <c r="R394" s="148"/>
      <c r="S394" s="148"/>
      <c r="T394" s="148"/>
      <c r="U394" s="148"/>
      <c r="V394" s="148"/>
      <c r="W394" s="148"/>
      <c r="X394" s="148"/>
      <c r="Y394" s="148"/>
      <c r="Z394" s="148"/>
      <c r="AA394" s="148"/>
      <c r="AB394" s="148"/>
      <c r="AC394" s="148"/>
      <c r="AD394" s="148"/>
      <c r="AE394" s="148"/>
    </row>
    <row r="395" spans="1:31">
      <c r="A395" s="49"/>
      <c r="B395" s="59" t="s">
        <v>267</v>
      </c>
      <c r="C395" s="60"/>
      <c r="D395" s="94"/>
      <c r="E395" s="62"/>
      <c r="F395" s="62"/>
      <c r="G395" s="148"/>
      <c r="H395" s="148"/>
      <c r="I395" s="148"/>
      <c r="J395" s="148"/>
      <c r="K395" s="148"/>
      <c r="L395" s="148"/>
      <c r="M395" s="148"/>
      <c r="N395" s="148"/>
      <c r="O395" s="148"/>
      <c r="P395" s="148"/>
      <c r="Q395" s="148"/>
      <c r="R395" s="148"/>
      <c r="S395" s="148"/>
      <c r="T395" s="148"/>
      <c r="U395" s="148"/>
      <c r="V395" s="148"/>
      <c r="W395" s="148"/>
      <c r="X395" s="148"/>
      <c r="Y395" s="148"/>
      <c r="Z395" s="148"/>
      <c r="AA395" s="148"/>
      <c r="AB395" s="148"/>
      <c r="AC395" s="148"/>
      <c r="AD395" s="148"/>
      <c r="AE395" s="148"/>
    </row>
    <row r="396" spans="1:31">
      <c r="A396" s="49"/>
      <c r="B396" s="59"/>
      <c r="C396" s="60"/>
      <c r="D396" s="94"/>
      <c r="E396" s="62"/>
      <c r="F396" s="62"/>
      <c r="G396" s="148"/>
      <c r="H396" s="148"/>
      <c r="I396" s="148"/>
      <c r="J396" s="148"/>
      <c r="K396" s="148"/>
      <c r="L396" s="148"/>
      <c r="M396" s="148"/>
      <c r="N396" s="148"/>
      <c r="O396" s="148"/>
      <c r="P396" s="148"/>
      <c r="Q396" s="148"/>
      <c r="R396" s="148"/>
      <c r="S396" s="148"/>
      <c r="T396" s="148"/>
      <c r="U396" s="148"/>
      <c r="V396" s="148"/>
      <c r="W396" s="148"/>
      <c r="X396" s="148"/>
      <c r="Y396" s="148"/>
      <c r="Z396" s="148"/>
      <c r="AA396" s="148"/>
      <c r="AB396" s="148"/>
      <c r="AC396" s="148"/>
      <c r="AD396" s="148"/>
      <c r="AE396" s="148"/>
    </row>
    <row r="397" spans="1:31">
      <c r="A397" s="49"/>
      <c r="B397" s="59"/>
      <c r="C397" s="60"/>
      <c r="D397" s="94"/>
      <c r="E397" s="62"/>
      <c r="F397" s="62"/>
      <c r="G397" s="148"/>
      <c r="H397" s="148"/>
      <c r="I397" s="148"/>
      <c r="J397" s="148"/>
      <c r="K397" s="148"/>
      <c r="L397" s="148"/>
      <c r="M397" s="148"/>
      <c r="N397" s="148"/>
      <c r="O397" s="148"/>
      <c r="P397" s="148"/>
      <c r="Q397" s="148"/>
      <c r="R397" s="148"/>
      <c r="S397" s="148"/>
      <c r="T397" s="148"/>
      <c r="U397" s="148"/>
      <c r="V397" s="148"/>
      <c r="W397" s="148"/>
      <c r="X397" s="148"/>
      <c r="Y397" s="148"/>
      <c r="Z397" s="148"/>
      <c r="AA397" s="148"/>
      <c r="AB397" s="148"/>
      <c r="AC397" s="148"/>
      <c r="AD397" s="148"/>
      <c r="AE397" s="148"/>
    </row>
    <row r="398" spans="1:31">
      <c r="A398" s="49"/>
      <c r="B398" s="185" t="s">
        <v>268</v>
      </c>
      <c r="C398" s="60"/>
      <c r="D398" s="94"/>
      <c r="E398" s="62"/>
      <c r="F398" s="62"/>
      <c r="G398" s="148"/>
      <c r="H398" s="148"/>
      <c r="I398" s="148"/>
      <c r="J398" s="148"/>
      <c r="K398" s="148"/>
      <c r="L398" s="148"/>
      <c r="M398" s="148"/>
      <c r="N398" s="148"/>
      <c r="O398" s="148"/>
      <c r="P398" s="148"/>
      <c r="Q398" s="148"/>
      <c r="R398" s="148"/>
      <c r="S398" s="148"/>
      <c r="T398" s="148"/>
      <c r="U398" s="148"/>
      <c r="V398" s="148"/>
      <c r="W398" s="148"/>
      <c r="X398" s="148"/>
      <c r="Y398" s="148"/>
      <c r="Z398" s="148"/>
      <c r="AA398" s="148"/>
      <c r="AB398" s="148"/>
      <c r="AC398" s="148"/>
      <c r="AD398" s="148"/>
      <c r="AE398" s="148"/>
    </row>
    <row r="399" spans="1:31" ht="51">
      <c r="A399" s="49"/>
      <c r="B399" s="185" t="s">
        <v>269</v>
      </c>
      <c r="C399" s="60"/>
      <c r="D399" s="94"/>
      <c r="E399" s="62"/>
      <c r="F399" s="62"/>
      <c r="G399" s="148"/>
      <c r="H399" s="148"/>
      <c r="I399" s="148"/>
      <c r="J399" s="148"/>
      <c r="K399" s="148"/>
      <c r="L399" s="148"/>
      <c r="M399" s="148"/>
      <c r="N399" s="148"/>
      <c r="O399" s="148"/>
      <c r="P399" s="148"/>
      <c r="Q399" s="148"/>
      <c r="R399" s="148"/>
      <c r="S399" s="148"/>
      <c r="T399" s="148"/>
      <c r="U399" s="148"/>
      <c r="V399" s="148"/>
      <c r="W399" s="148"/>
      <c r="X399" s="148"/>
      <c r="Y399" s="148"/>
      <c r="Z399" s="148"/>
      <c r="AA399" s="148"/>
      <c r="AB399" s="148"/>
      <c r="AC399" s="148"/>
      <c r="AD399" s="148"/>
      <c r="AE399" s="148"/>
    </row>
    <row r="400" spans="1:31">
      <c r="A400" s="49"/>
      <c r="B400" s="59"/>
      <c r="C400" s="60"/>
      <c r="D400" s="94"/>
      <c r="E400" s="62"/>
      <c r="F400" s="62"/>
    </row>
    <row r="401" spans="1:7">
      <c r="A401" s="49"/>
      <c r="B401" s="154"/>
      <c r="C401" s="60"/>
      <c r="D401" s="94"/>
      <c r="E401" s="153"/>
      <c r="F401" s="62"/>
      <c r="G401" s="63"/>
    </row>
    <row r="402" spans="1:7">
      <c r="A402" s="49">
        <v>1</v>
      </c>
      <c r="B402" s="186" t="s">
        <v>270</v>
      </c>
      <c r="C402" s="187"/>
      <c r="D402" s="188"/>
      <c r="E402" s="189"/>
      <c r="F402" s="189"/>
      <c r="G402" s="71"/>
    </row>
    <row r="403" spans="1:7" ht="38.25">
      <c r="A403" s="71"/>
      <c r="B403" s="154" t="s">
        <v>271</v>
      </c>
      <c r="C403" s="71"/>
      <c r="D403" s="115"/>
      <c r="E403" s="189"/>
      <c r="F403" s="189"/>
      <c r="G403" s="71"/>
    </row>
    <row r="404" spans="1:7" ht="25.5">
      <c r="A404" s="190"/>
      <c r="B404" s="97" t="s">
        <v>272</v>
      </c>
      <c r="C404" s="187"/>
      <c r="D404" s="188"/>
      <c r="E404" s="189"/>
      <c r="F404" s="189"/>
      <c r="G404" s="71"/>
    </row>
    <row r="405" spans="1:7" ht="38.25">
      <c r="A405" s="190"/>
      <c r="B405" s="97" t="s">
        <v>273</v>
      </c>
      <c r="C405" s="187"/>
      <c r="D405" s="188"/>
      <c r="E405" s="189"/>
      <c r="F405" s="189"/>
      <c r="G405" s="71"/>
    </row>
    <row r="406" spans="1:7">
      <c r="A406" s="49"/>
      <c r="B406" s="97" t="s">
        <v>274</v>
      </c>
      <c r="C406" s="71"/>
      <c r="D406" s="115"/>
      <c r="E406" s="189"/>
      <c r="F406" s="189"/>
      <c r="G406" s="71"/>
    </row>
    <row r="407" spans="1:7">
      <c r="A407" s="190"/>
      <c r="B407" s="97" t="s">
        <v>275</v>
      </c>
      <c r="C407" s="50" t="s">
        <v>83</v>
      </c>
      <c r="D407" s="94">
        <v>150</v>
      </c>
      <c r="E407" s="189"/>
      <c r="F407" s="189"/>
      <c r="G407" s="71"/>
    </row>
    <row r="408" spans="1:7">
      <c r="A408" s="190"/>
      <c r="B408" s="97"/>
      <c r="C408" s="187"/>
      <c r="D408" s="188"/>
      <c r="E408" s="189"/>
      <c r="F408" s="189"/>
      <c r="G408" s="71"/>
    </row>
    <row r="409" spans="1:7" ht="25.5">
      <c r="A409" s="49">
        <v>2</v>
      </c>
      <c r="B409" s="26" t="s">
        <v>276</v>
      </c>
      <c r="C409" s="187"/>
      <c r="D409" s="188"/>
      <c r="E409" s="189"/>
      <c r="F409" s="189"/>
      <c r="G409" s="71"/>
    </row>
    <row r="410" spans="1:7">
      <c r="A410" s="54"/>
      <c r="B410" s="143" t="s">
        <v>277</v>
      </c>
      <c r="C410" s="112"/>
      <c r="D410" s="118"/>
      <c r="E410" s="62"/>
      <c r="F410" s="166"/>
    </row>
    <row r="411" spans="1:7" ht="76.5">
      <c r="A411" s="190"/>
      <c r="B411" s="97" t="s">
        <v>278</v>
      </c>
      <c r="C411" s="187"/>
      <c r="D411" s="188"/>
      <c r="E411" s="189"/>
      <c r="F411" s="189"/>
      <c r="G411" s="71"/>
    </row>
    <row r="412" spans="1:7" ht="51">
      <c r="A412" s="190"/>
      <c r="B412" s="99" t="s">
        <v>1367</v>
      </c>
      <c r="C412" s="187"/>
      <c r="D412" s="188"/>
      <c r="E412" s="189"/>
      <c r="F412" s="189"/>
      <c r="G412" s="71"/>
    </row>
    <row r="413" spans="1:7">
      <c r="A413" s="190"/>
      <c r="B413" s="97" t="s">
        <v>280</v>
      </c>
      <c r="C413" s="187"/>
      <c r="D413" s="188"/>
      <c r="E413" s="189"/>
      <c r="F413" s="189"/>
      <c r="G413" s="71"/>
    </row>
    <row r="414" spans="1:7">
      <c r="A414" s="49" t="s">
        <v>63</v>
      </c>
      <c r="B414" s="149" t="s">
        <v>281</v>
      </c>
      <c r="C414" s="191" t="s">
        <v>72</v>
      </c>
      <c r="D414" s="192">
        <v>1</v>
      </c>
      <c r="E414" s="189"/>
      <c r="F414" s="189"/>
      <c r="G414" s="71"/>
    </row>
    <row r="415" spans="1:7">
      <c r="A415" s="49" t="s">
        <v>63</v>
      </c>
      <c r="B415" s="149" t="s">
        <v>282</v>
      </c>
      <c r="C415" s="191" t="s">
        <v>72</v>
      </c>
      <c r="D415" s="192">
        <v>1</v>
      </c>
      <c r="E415" s="189"/>
      <c r="F415" s="189"/>
      <c r="G415" s="71"/>
    </row>
    <row r="416" spans="1:7">
      <c r="A416" s="49" t="s">
        <v>63</v>
      </c>
      <c r="B416" s="149" t="s">
        <v>283</v>
      </c>
      <c r="C416" s="191" t="s">
        <v>72</v>
      </c>
      <c r="D416" s="192">
        <v>4</v>
      </c>
      <c r="E416" s="189"/>
      <c r="F416" s="189"/>
      <c r="G416" s="71"/>
    </row>
    <row r="417" spans="1:7">
      <c r="A417" s="49"/>
      <c r="B417" s="59"/>
      <c r="D417" s="94"/>
    </row>
    <row r="418" spans="1:7" ht="38.25">
      <c r="A418" s="49">
        <v>3</v>
      </c>
      <c r="B418" s="144" t="s">
        <v>284</v>
      </c>
      <c r="C418" s="60"/>
      <c r="D418" s="94"/>
    </row>
    <row r="419" spans="1:7" ht="51">
      <c r="A419" s="49"/>
      <c r="B419" s="143" t="s">
        <v>285</v>
      </c>
      <c r="C419" s="60"/>
      <c r="D419" s="94"/>
    </row>
    <row r="420" spans="1:7" ht="51">
      <c r="A420" s="49"/>
      <c r="B420" s="99" t="s">
        <v>1367</v>
      </c>
      <c r="C420" s="112" t="s">
        <v>83</v>
      </c>
      <c r="D420" s="118">
        <v>12</v>
      </c>
      <c r="F420" s="166"/>
    </row>
    <row r="421" spans="1:7">
      <c r="A421" s="54"/>
      <c r="B421" s="143"/>
      <c r="C421" s="112"/>
      <c r="F421" s="166"/>
    </row>
    <row r="422" spans="1:7">
      <c r="A422" s="64"/>
      <c r="B422" s="126"/>
      <c r="C422" s="60"/>
      <c r="D422" s="1568"/>
      <c r="E422" s="72"/>
    </row>
    <row r="423" spans="1:7">
      <c r="A423" s="64"/>
      <c r="B423" s="186" t="s">
        <v>286</v>
      </c>
      <c r="C423" s="60"/>
      <c r="D423" s="1568"/>
      <c r="E423" s="72"/>
    </row>
    <row r="424" spans="1:7">
      <c r="A424" s="64"/>
      <c r="B424" s="126"/>
      <c r="C424" s="60"/>
      <c r="D424" s="1568"/>
      <c r="E424" s="72"/>
    </row>
    <row r="425" spans="1:7" ht="25.5">
      <c r="A425" s="49">
        <v>4</v>
      </c>
      <c r="B425" s="97" t="s">
        <v>287</v>
      </c>
      <c r="C425" s="50"/>
      <c r="D425" s="94"/>
      <c r="E425" s="72"/>
      <c r="F425" s="62"/>
    </row>
    <row r="426" spans="1:7" ht="51">
      <c r="A426" s="49"/>
      <c r="B426" s="97" t="s">
        <v>288</v>
      </c>
      <c r="C426" s="50"/>
      <c r="D426" s="94"/>
      <c r="E426" s="72"/>
      <c r="F426" s="62"/>
    </row>
    <row r="427" spans="1:7">
      <c r="A427" s="49"/>
      <c r="B427" s="97"/>
      <c r="C427" s="50"/>
      <c r="D427" s="1568"/>
      <c r="E427" s="72"/>
      <c r="F427" s="62"/>
    </row>
    <row r="428" spans="1:7" ht="25.5">
      <c r="A428" s="95" t="s">
        <v>63</v>
      </c>
      <c r="B428" s="123" t="s">
        <v>289</v>
      </c>
      <c r="C428" s="112"/>
      <c r="D428" s="118"/>
      <c r="E428" s="72"/>
      <c r="F428" s="62"/>
    </row>
    <row r="429" spans="1:7">
      <c r="A429" s="95"/>
      <c r="B429" s="193"/>
      <c r="C429" s="112"/>
      <c r="D429" s="118"/>
      <c r="E429" s="72"/>
      <c r="F429" s="62"/>
    </row>
    <row r="430" spans="1:7">
      <c r="A430" s="49"/>
      <c r="B430" s="172" t="s">
        <v>236</v>
      </c>
      <c r="C430" s="50"/>
      <c r="D430" s="638"/>
      <c r="E430" s="153"/>
      <c r="F430" s="62"/>
      <c r="G430" s="63"/>
    </row>
    <row r="431" spans="1:7" ht="76.5">
      <c r="A431" s="95"/>
      <c r="B431" s="172" t="s">
        <v>290</v>
      </c>
      <c r="C431" s="112"/>
      <c r="D431" s="118"/>
      <c r="E431" s="72"/>
      <c r="F431" s="62"/>
    </row>
    <row r="432" spans="1:7">
      <c r="A432" s="95"/>
      <c r="B432" s="126"/>
      <c r="C432" s="112"/>
      <c r="D432" s="118"/>
      <c r="E432" s="72"/>
      <c r="F432" s="62"/>
    </row>
    <row r="433" spans="1:7" ht="38.25">
      <c r="A433" s="121"/>
      <c r="B433" s="92" t="s">
        <v>291</v>
      </c>
      <c r="C433" s="112"/>
      <c r="D433" s="1568"/>
      <c r="E433" s="72"/>
      <c r="F433" s="62"/>
    </row>
    <row r="434" spans="1:7" ht="51">
      <c r="A434" s="194"/>
      <c r="B434" s="92" t="s">
        <v>292</v>
      </c>
      <c r="C434" s="50"/>
      <c r="D434" s="1568"/>
      <c r="E434" s="72"/>
      <c r="F434" s="62"/>
    </row>
    <row r="435" spans="1:7" ht="38.25">
      <c r="A435" s="194"/>
      <c r="B435" s="92" t="s">
        <v>293</v>
      </c>
      <c r="C435" s="50"/>
      <c r="D435" s="1568"/>
      <c r="E435" s="72"/>
      <c r="F435" s="62"/>
    </row>
    <row r="436" spans="1:7">
      <c r="A436" s="194"/>
      <c r="B436" s="171"/>
      <c r="C436" s="50"/>
      <c r="D436" s="1568"/>
      <c r="E436" s="72"/>
      <c r="F436" s="62"/>
    </row>
    <row r="437" spans="1:7">
      <c r="A437" s="49"/>
      <c r="B437" s="172" t="s">
        <v>236</v>
      </c>
      <c r="C437" s="50"/>
      <c r="D437" s="638"/>
      <c r="E437" s="153"/>
      <c r="F437" s="62"/>
      <c r="G437" s="63"/>
    </row>
    <row r="438" spans="1:7">
      <c r="A438" s="194"/>
      <c r="B438" s="149" t="s">
        <v>294</v>
      </c>
      <c r="C438" s="50"/>
      <c r="D438" s="1568"/>
      <c r="E438" s="72"/>
      <c r="F438" s="62"/>
    </row>
    <row r="439" spans="1:7">
      <c r="A439" s="194"/>
      <c r="B439" s="149"/>
      <c r="C439" s="50"/>
      <c r="D439" s="1568"/>
      <c r="E439" s="72"/>
      <c r="F439" s="62"/>
    </row>
    <row r="440" spans="1:7">
      <c r="A440" s="121"/>
      <c r="B440" s="92" t="s">
        <v>295</v>
      </c>
      <c r="C440" s="112"/>
      <c r="D440" s="118"/>
      <c r="E440" s="72"/>
      <c r="F440" s="62"/>
    </row>
    <row r="441" spans="1:7">
      <c r="A441" s="121"/>
      <c r="B441" s="92" t="s">
        <v>296</v>
      </c>
      <c r="C441" s="112" t="s">
        <v>83</v>
      </c>
      <c r="D441" s="118">
        <v>260</v>
      </c>
      <c r="E441" s="72"/>
      <c r="F441" s="62"/>
    </row>
    <row r="442" spans="1:7">
      <c r="A442" s="121"/>
      <c r="B442" s="92"/>
      <c r="C442" s="112"/>
      <c r="D442" s="118"/>
      <c r="E442" s="72"/>
    </row>
    <row r="443" spans="1:7" ht="38.25">
      <c r="A443" s="49">
        <v>5</v>
      </c>
      <c r="B443" s="154" t="s">
        <v>297</v>
      </c>
      <c r="C443" s="138"/>
      <c r="D443" s="139"/>
      <c r="E443" s="72"/>
    </row>
    <row r="444" spans="1:7" ht="25.5">
      <c r="A444" s="49"/>
      <c r="B444" s="97" t="s">
        <v>298</v>
      </c>
      <c r="C444" s="138"/>
      <c r="D444" s="139"/>
      <c r="E444" s="72"/>
    </row>
    <row r="445" spans="1:7" ht="51">
      <c r="A445" s="49"/>
      <c r="B445" s="97" t="s">
        <v>299</v>
      </c>
      <c r="C445" s="50"/>
      <c r="D445" s="94"/>
      <c r="E445" s="72"/>
    </row>
    <row r="446" spans="1:7">
      <c r="A446" s="121"/>
      <c r="B446" s="92" t="s">
        <v>296</v>
      </c>
      <c r="C446" s="112" t="s">
        <v>83</v>
      </c>
      <c r="D446" s="118">
        <v>260</v>
      </c>
      <c r="E446" s="72"/>
      <c r="F446" s="62"/>
    </row>
    <row r="447" spans="1:7">
      <c r="A447" s="49"/>
      <c r="B447" s="97"/>
      <c r="C447" s="50"/>
      <c r="D447" s="94"/>
      <c r="E447" s="72"/>
    </row>
    <row r="448" spans="1:7" ht="51">
      <c r="A448" s="49">
        <v>6</v>
      </c>
      <c r="B448" s="154" t="s">
        <v>300</v>
      </c>
      <c r="C448" s="50"/>
      <c r="D448" s="1568"/>
      <c r="E448" s="72"/>
    </row>
    <row r="449" spans="1:31">
      <c r="A449" s="121"/>
      <c r="B449" s="92" t="s">
        <v>296</v>
      </c>
      <c r="C449" s="112" t="s">
        <v>83</v>
      </c>
      <c r="D449" s="118">
        <v>260</v>
      </c>
      <c r="E449" s="72"/>
      <c r="F449" s="62"/>
    </row>
    <row r="450" spans="1:31">
      <c r="A450" s="49"/>
      <c r="B450" s="97"/>
      <c r="C450" s="50"/>
      <c r="D450" s="94"/>
      <c r="E450" s="72"/>
    </row>
    <row r="451" spans="1:31" ht="25.5">
      <c r="A451" s="49">
        <v>7</v>
      </c>
      <c r="B451" s="154" t="s">
        <v>301</v>
      </c>
      <c r="C451" s="50"/>
      <c r="D451" s="1568"/>
      <c r="E451" s="72"/>
    </row>
    <row r="452" spans="1:31">
      <c r="A452" s="121"/>
      <c r="B452" s="92" t="s">
        <v>296</v>
      </c>
      <c r="C452" s="112" t="s">
        <v>83</v>
      </c>
      <c r="D452" s="118">
        <v>260</v>
      </c>
      <c r="E452" s="72"/>
      <c r="F452" s="62"/>
    </row>
    <row r="453" spans="1:31">
      <c r="A453" s="49"/>
      <c r="B453" s="154"/>
      <c r="C453" s="50"/>
      <c r="D453" s="1568"/>
      <c r="E453" s="72"/>
    </row>
    <row r="454" spans="1:31" ht="38.25">
      <c r="A454" s="49">
        <v>8</v>
      </c>
      <c r="B454" s="97" t="s">
        <v>302</v>
      </c>
      <c r="C454" s="50"/>
      <c r="D454" s="94"/>
      <c r="E454" s="72"/>
    </row>
    <row r="455" spans="1:31" ht="38.25">
      <c r="A455" s="54"/>
      <c r="B455" s="97" t="s">
        <v>304</v>
      </c>
      <c r="C455" s="50"/>
      <c r="D455" s="94"/>
      <c r="E455" s="72"/>
    </row>
    <row r="456" spans="1:31" ht="25.5">
      <c r="A456" s="54"/>
      <c r="B456" s="143" t="s">
        <v>303</v>
      </c>
      <c r="C456" s="112" t="s">
        <v>83</v>
      </c>
      <c r="D456" s="118">
        <v>260</v>
      </c>
      <c r="E456" s="72"/>
    </row>
    <row r="457" spans="1:31">
      <c r="A457" s="121"/>
      <c r="B457" s="92"/>
      <c r="E457" s="72"/>
      <c r="F457" s="62"/>
    </row>
    <row r="458" spans="1:31">
      <c r="A458" s="54"/>
      <c r="B458" s="97"/>
      <c r="C458" s="50"/>
      <c r="D458" s="94"/>
      <c r="E458" s="72"/>
    </row>
    <row r="459" spans="1:31">
      <c r="A459" s="54"/>
      <c r="B459" s="97"/>
      <c r="C459" s="50"/>
      <c r="D459" s="94"/>
      <c r="E459" s="72"/>
    </row>
    <row r="460" spans="1:31">
      <c r="A460" s="64"/>
      <c r="B460" s="186" t="s">
        <v>305</v>
      </c>
      <c r="C460" s="60"/>
      <c r="D460" s="1568"/>
      <c r="E460" s="72"/>
    </row>
    <row r="461" spans="1:31">
      <c r="A461" s="64"/>
      <c r="B461" s="186"/>
      <c r="C461" s="60"/>
      <c r="D461" s="1568"/>
      <c r="E461" s="72"/>
    </row>
    <row r="462" spans="1:31" ht="38.25">
      <c r="A462" s="64">
        <v>9</v>
      </c>
      <c r="B462" s="143" t="s">
        <v>306</v>
      </c>
      <c r="C462" s="50"/>
      <c r="D462" s="94"/>
      <c r="E462" s="72"/>
    </row>
    <row r="463" spans="1:31">
      <c r="A463" s="64"/>
      <c r="B463" s="195" t="s">
        <v>307</v>
      </c>
      <c r="C463" s="60"/>
      <c r="D463" s="1568"/>
      <c r="E463" s="72"/>
      <c r="F463" s="72"/>
      <c r="G463" s="125"/>
      <c r="H463" s="122"/>
      <c r="I463" s="122"/>
      <c r="J463" s="122"/>
      <c r="K463" s="148"/>
      <c r="L463" s="148"/>
      <c r="M463" s="148"/>
      <c r="N463" s="148"/>
      <c r="O463" s="148"/>
      <c r="P463" s="148"/>
      <c r="Q463" s="148"/>
      <c r="R463" s="148"/>
      <c r="S463" s="148"/>
      <c r="T463" s="148"/>
      <c r="U463" s="148"/>
      <c r="V463" s="148"/>
      <c r="W463" s="148"/>
      <c r="X463" s="148"/>
      <c r="Y463" s="148"/>
      <c r="Z463" s="148"/>
      <c r="AA463" s="148"/>
      <c r="AB463" s="148"/>
      <c r="AC463" s="148"/>
      <c r="AD463" s="148"/>
      <c r="AE463" s="148"/>
    </row>
    <row r="464" spans="1:31">
      <c r="A464" s="49"/>
      <c r="B464" s="196" t="s">
        <v>308</v>
      </c>
      <c r="C464" s="50"/>
      <c r="D464" s="638"/>
      <c r="E464" s="153"/>
      <c r="F464" s="62"/>
      <c r="G464" s="63"/>
    </row>
    <row r="465" spans="1:31" ht="63.75">
      <c r="A465" s="49"/>
      <c r="B465" s="197" t="s">
        <v>309</v>
      </c>
      <c r="C465" s="50"/>
      <c r="D465" s="638"/>
      <c r="E465" s="153"/>
      <c r="F465" s="62"/>
      <c r="G465" s="63"/>
    </row>
    <row r="466" spans="1:31" ht="25.5">
      <c r="A466" s="49"/>
      <c r="B466" s="172" t="s">
        <v>310</v>
      </c>
      <c r="C466" s="50"/>
      <c r="D466" s="638"/>
      <c r="E466" s="153"/>
      <c r="F466" s="62"/>
      <c r="G466" s="63"/>
    </row>
    <row r="467" spans="1:31">
      <c r="A467" s="49"/>
      <c r="B467" s="172"/>
      <c r="C467" s="50"/>
      <c r="D467" s="638"/>
      <c r="E467" s="153"/>
      <c r="F467" s="62"/>
      <c r="G467" s="63"/>
    </row>
    <row r="468" spans="1:31">
      <c r="A468" s="198"/>
      <c r="B468" s="111" t="s">
        <v>296</v>
      </c>
      <c r="C468" s="199" t="s">
        <v>83</v>
      </c>
      <c r="D468" s="94">
        <v>260</v>
      </c>
      <c r="E468" s="72"/>
    </row>
    <row r="469" spans="1:31">
      <c r="A469" s="64"/>
      <c r="B469" s="96"/>
      <c r="C469" s="60"/>
      <c r="D469" s="1568"/>
      <c r="E469" s="72"/>
      <c r="F469" s="72"/>
      <c r="G469" s="125"/>
      <c r="H469" s="122"/>
      <c r="I469" s="122"/>
      <c r="J469" s="122"/>
      <c r="K469" s="148"/>
      <c r="L469" s="148"/>
      <c r="M469" s="148"/>
      <c r="N469" s="148"/>
      <c r="O469" s="148"/>
      <c r="P469" s="148"/>
      <c r="Q469" s="148"/>
      <c r="R469" s="148"/>
      <c r="S469" s="148"/>
      <c r="T469" s="148"/>
      <c r="U469" s="148"/>
      <c r="V469" s="148"/>
      <c r="W469" s="148"/>
      <c r="X469" s="148"/>
      <c r="Y469" s="148"/>
      <c r="Z469" s="148"/>
      <c r="AA469" s="148"/>
      <c r="AB469" s="148"/>
      <c r="AC469" s="148"/>
      <c r="AD469" s="148"/>
      <c r="AE469" s="148"/>
    </row>
    <row r="470" spans="1:31" ht="38.25">
      <c r="A470" s="49">
        <v>10</v>
      </c>
      <c r="B470" s="154" t="s">
        <v>297</v>
      </c>
      <c r="C470" s="138"/>
      <c r="D470" s="139"/>
      <c r="E470" s="72"/>
      <c r="F470" s="62"/>
      <c r="G470" s="148"/>
      <c r="H470" s="148"/>
      <c r="I470" s="148"/>
      <c r="J470" s="148"/>
      <c r="K470" s="148"/>
      <c r="L470" s="148"/>
      <c r="M470" s="148"/>
      <c r="N470" s="148"/>
      <c r="O470" s="148"/>
      <c r="P470" s="148"/>
      <c r="Q470" s="148"/>
      <c r="R470" s="148"/>
      <c r="S470" s="148"/>
      <c r="T470" s="148"/>
      <c r="U470" s="148"/>
      <c r="V470" s="148"/>
      <c r="W470" s="148"/>
      <c r="X470" s="148"/>
      <c r="Y470" s="148"/>
      <c r="Z470" s="148"/>
      <c r="AA470" s="148"/>
      <c r="AB470" s="148"/>
      <c r="AC470" s="148"/>
      <c r="AD470" s="148"/>
      <c r="AE470" s="148"/>
    </row>
    <row r="471" spans="1:31" ht="25.5">
      <c r="A471" s="49"/>
      <c r="B471" s="97" t="s">
        <v>298</v>
      </c>
      <c r="C471" s="138"/>
      <c r="D471" s="139"/>
      <c r="E471" s="72"/>
      <c r="F471" s="62"/>
      <c r="G471" s="148"/>
      <c r="H471" s="148"/>
      <c r="I471" s="148"/>
      <c r="J471" s="148"/>
      <c r="K471" s="148"/>
      <c r="L471" s="148"/>
      <c r="M471" s="148"/>
      <c r="N471" s="148"/>
      <c r="O471" s="148"/>
      <c r="P471" s="148"/>
      <c r="Q471" s="148"/>
      <c r="R471" s="148"/>
      <c r="S471" s="148"/>
      <c r="T471" s="148"/>
      <c r="U471" s="148"/>
      <c r="V471" s="148"/>
      <c r="W471" s="148"/>
      <c r="X471" s="148"/>
      <c r="Y471" s="148"/>
      <c r="Z471" s="148"/>
      <c r="AA471" s="148"/>
      <c r="AB471" s="148"/>
      <c r="AC471" s="148"/>
      <c r="AD471" s="148"/>
      <c r="AE471" s="148"/>
    </row>
    <row r="472" spans="1:31" ht="51">
      <c r="A472" s="49"/>
      <c r="B472" s="97" t="s">
        <v>311</v>
      </c>
      <c r="C472" s="50"/>
      <c r="D472" s="94"/>
      <c r="E472" s="72"/>
      <c r="F472" s="62"/>
    </row>
    <row r="473" spans="1:31">
      <c r="A473" s="198"/>
      <c r="B473" s="111" t="s">
        <v>296</v>
      </c>
      <c r="C473" s="199" t="s">
        <v>83</v>
      </c>
      <c r="D473" s="94">
        <v>260</v>
      </c>
      <c r="E473" s="72"/>
    </row>
    <row r="474" spans="1:31">
      <c r="A474" s="49"/>
      <c r="B474" s="97"/>
      <c r="C474" s="50"/>
      <c r="D474" s="94"/>
      <c r="E474" s="72"/>
      <c r="F474" s="62"/>
    </row>
    <row r="475" spans="1:31" ht="25.5">
      <c r="A475" s="49">
        <v>11</v>
      </c>
      <c r="B475" s="154" t="s">
        <v>301</v>
      </c>
      <c r="C475" s="50"/>
      <c r="E475" s="72"/>
      <c r="F475" s="62"/>
    </row>
    <row r="476" spans="1:31">
      <c r="A476" s="198"/>
      <c r="B476" s="111" t="s">
        <v>296</v>
      </c>
      <c r="C476" s="199" t="s">
        <v>83</v>
      </c>
      <c r="D476" s="1568">
        <v>260</v>
      </c>
      <c r="E476" s="72"/>
    </row>
    <row r="477" spans="1:31">
      <c r="A477" s="49"/>
      <c r="B477" s="154"/>
      <c r="C477" s="50"/>
      <c r="D477" s="1568"/>
      <c r="E477" s="72"/>
    </row>
    <row r="478" spans="1:31" ht="38.25">
      <c r="A478" s="49">
        <v>12</v>
      </c>
      <c r="B478" s="97" t="s">
        <v>302</v>
      </c>
      <c r="C478" s="50"/>
      <c r="D478" s="94"/>
      <c r="E478" s="72"/>
    </row>
    <row r="479" spans="1:31" ht="38.25">
      <c r="A479" s="54"/>
      <c r="B479" s="97" t="s">
        <v>304</v>
      </c>
      <c r="C479" s="50"/>
      <c r="D479" s="94"/>
      <c r="E479" s="72"/>
    </row>
    <row r="480" spans="1:31" ht="25.5">
      <c r="A480" s="54"/>
      <c r="B480" s="143" t="s">
        <v>303</v>
      </c>
      <c r="C480" s="199" t="s">
        <v>83</v>
      </c>
      <c r="D480" s="94">
        <v>260</v>
      </c>
      <c r="E480" s="72"/>
    </row>
    <row r="481" spans="1:7">
      <c r="A481" s="54"/>
      <c r="B481" s="97"/>
      <c r="C481" s="50"/>
      <c r="D481" s="94"/>
      <c r="E481" s="72"/>
    </row>
    <row r="482" spans="1:7">
      <c r="A482" s="64"/>
      <c r="B482" s="126"/>
      <c r="C482" s="60"/>
      <c r="D482" s="1568"/>
      <c r="E482" s="72"/>
    </row>
    <row r="483" spans="1:7">
      <c r="A483" s="64"/>
      <c r="B483" s="186" t="s">
        <v>312</v>
      </c>
      <c r="C483" s="60"/>
      <c r="D483" s="1568"/>
      <c r="E483" s="72"/>
    </row>
    <row r="484" spans="1:7">
      <c r="A484" s="64"/>
      <c r="B484" s="149"/>
      <c r="C484" s="60"/>
      <c r="D484" s="1568"/>
      <c r="E484" s="72"/>
    </row>
    <row r="485" spans="1:7">
      <c r="A485" s="64"/>
      <c r="B485" s="126"/>
      <c r="C485" s="60"/>
      <c r="D485" s="1568"/>
      <c r="E485" s="72"/>
    </row>
    <row r="486" spans="1:7" ht="38.25">
      <c r="A486" s="121">
        <v>13</v>
      </c>
      <c r="B486" s="123" t="s">
        <v>1368</v>
      </c>
      <c r="C486" s="112"/>
      <c r="D486" s="1568"/>
      <c r="E486" s="72"/>
    </row>
    <row r="487" spans="1:7">
      <c r="A487" s="121"/>
      <c r="B487" s="200"/>
      <c r="C487" s="112"/>
      <c r="D487" s="1568"/>
      <c r="E487" s="72"/>
    </row>
    <row r="488" spans="1:7">
      <c r="A488" s="49"/>
      <c r="B488" s="172" t="s">
        <v>236</v>
      </c>
      <c r="C488" s="50"/>
      <c r="D488" s="638"/>
      <c r="E488" s="153"/>
      <c r="F488" s="62"/>
      <c r="G488" s="63"/>
    </row>
    <row r="489" spans="1:7" ht="15">
      <c r="A489" s="49"/>
      <c r="B489" s="201" t="s">
        <v>314</v>
      </c>
      <c r="C489" s="50"/>
      <c r="D489" s="638"/>
      <c r="E489" s="153"/>
      <c r="F489" s="62"/>
      <c r="G489" s="63"/>
    </row>
    <row r="490" spans="1:7" ht="15">
      <c r="A490" s="49"/>
      <c r="B490" s="201" t="s">
        <v>315</v>
      </c>
      <c r="C490" s="50"/>
      <c r="D490" s="638"/>
      <c r="E490" s="153"/>
      <c r="F490" s="62"/>
      <c r="G490" s="63"/>
    </row>
    <row r="491" spans="1:7" ht="25.5">
      <c r="A491" s="49"/>
      <c r="B491" s="172" t="s">
        <v>316</v>
      </c>
      <c r="C491" s="50"/>
      <c r="D491" s="638"/>
      <c r="E491" s="153"/>
      <c r="F491" s="62"/>
      <c r="G491" s="63"/>
    </row>
    <row r="492" spans="1:7" ht="25.5">
      <c r="A492" s="49"/>
      <c r="B492" s="172" t="s">
        <v>317</v>
      </c>
      <c r="C492" s="50"/>
      <c r="D492" s="638"/>
      <c r="E492" s="153"/>
      <c r="F492" s="62"/>
      <c r="G492" s="63"/>
    </row>
    <row r="493" spans="1:7">
      <c r="A493" s="49"/>
      <c r="B493" s="172" t="s">
        <v>318</v>
      </c>
      <c r="C493" s="50"/>
      <c r="D493" s="638"/>
      <c r="E493" s="153"/>
      <c r="F493" s="62"/>
      <c r="G493" s="63"/>
    </row>
    <row r="494" spans="1:7">
      <c r="A494" s="121"/>
      <c r="B494" s="143"/>
      <c r="C494" s="112"/>
      <c r="D494" s="1568"/>
      <c r="E494" s="72"/>
    </row>
    <row r="495" spans="1:7" ht="38.25">
      <c r="A495" s="121"/>
      <c r="B495" s="116" t="s">
        <v>319</v>
      </c>
      <c r="C495" s="112"/>
      <c r="D495" s="1568"/>
      <c r="E495" s="72"/>
    </row>
    <row r="496" spans="1:7">
      <c r="A496" s="121"/>
      <c r="C496" s="112"/>
      <c r="D496" s="1568"/>
      <c r="E496" s="72"/>
    </row>
    <row r="497" spans="1:7">
      <c r="A497" s="121"/>
      <c r="B497" s="116" t="s">
        <v>320</v>
      </c>
      <c r="C497" s="112"/>
      <c r="D497" s="1568"/>
      <c r="E497" s="72"/>
    </row>
    <row r="498" spans="1:7" ht="102">
      <c r="A498" s="121"/>
      <c r="B498" s="202" t="s">
        <v>1369</v>
      </c>
      <c r="C498" s="112"/>
      <c r="D498" s="1568"/>
      <c r="E498" s="72"/>
    </row>
    <row r="499" spans="1:7">
      <c r="A499" s="121"/>
      <c r="C499" s="112"/>
      <c r="D499" s="1568"/>
      <c r="E499" s="72"/>
    </row>
    <row r="500" spans="1:7" ht="38.25">
      <c r="A500" s="121"/>
      <c r="B500" s="116" t="s">
        <v>322</v>
      </c>
      <c r="C500" s="112"/>
      <c r="D500" s="1568"/>
      <c r="E500" s="72"/>
      <c r="F500" s="62"/>
    </row>
    <row r="501" spans="1:7">
      <c r="A501" s="121"/>
      <c r="B501" s="116"/>
      <c r="C501" s="112"/>
      <c r="D501" s="1568"/>
      <c r="E501" s="72"/>
      <c r="F501" s="62"/>
    </row>
    <row r="502" spans="1:7" ht="63.75">
      <c r="A502" s="121"/>
      <c r="B502" s="116" t="s">
        <v>1370</v>
      </c>
      <c r="C502" s="112"/>
      <c r="D502" s="1568"/>
      <c r="E502" s="72"/>
      <c r="F502" s="62"/>
    </row>
    <row r="503" spans="1:7">
      <c r="A503" s="121"/>
      <c r="B503" s="92" t="s">
        <v>296</v>
      </c>
      <c r="C503" s="112" t="s">
        <v>83</v>
      </c>
      <c r="D503" s="118">
        <v>900</v>
      </c>
      <c r="E503" s="72"/>
    </row>
    <row r="504" spans="1:7">
      <c r="A504" s="49"/>
      <c r="B504" s="59"/>
      <c r="C504" s="112"/>
    </row>
    <row r="505" spans="1:7">
      <c r="A505" s="49"/>
      <c r="B505" s="59"/>
      <c r="C505" s="112"/>
    </row>
    <row r="506" spans="1:7">
      <c r="A506" s="64"/>
      <c r="B506" s="186" t="s">
        <v>324</v>
      </c>
      <c r="C506" s="60"/>
      <c r="D506" s="1568"/>
      <c r="E506" s="72"/>
    </row>
    <row r="507" spans="1:7">
      <c r="A507" s="64"/>
      <c r="B507" s="90"/>
      <c r="C507" s="60"/>
      <c r="D507" s="1568"/>
      <c r="E507" s="72"/>
    </row>
    <row r="508" spans="1:7" ht="38.25">
      <c r="A508" s="198">
        <v>14</v>
      </c>
      <c r="B508" s="111" t="s">
        <v>325</v>
      </c>
      <c r="C508" s="199"/>
      <c r="D508" s="1568"/>
      <c r="E508" s="72"/>
      <c r="F508" s="62"/>
    </row>
    <row r="509" spans="1:7" ht="63.75">
      <c r="A509" s="198"/>
      <c r="B509" s="203" t="s">
        <v>326</v>
      </c>
      <c r="C509" s="204"/>
      <c r="D509" s="205"/>
      <c r="E509" s="206"/>
      <c r="F509" s="206"/>
    </row>
    <row r="510" spans="1:7">
      <c r="A510" s="198"/>
      <c r="B510" s="207"/>
      <c r="C510" s="204"/>
      <c r="D510" s="205"/>
      <c r="E510" s="206"/>
      <c r="F510" s="206"/>
    </row>
    <row r="511" spans="1:7">
      <c r="A511" s="49"/>
      <c r="B511" s="172" t="s">
        <v>236</v>
      </c>
      <c r="C511" s="50"/>
      <c r="D511" s="638"/>
      <c r="E511" s="153"/>
      <c r="F511" s="62"/>
      <c r="G511" s="63"/>
    </row>
    <row r="512" spans="1:7" ht="25.5">
      <c r="A512" s="198"/>
      <c r="B512" s="197" t="s">
        <v>327</v>
      </c>
      <c r="C512" s="204"/>
      <c r="D512" s="205"/>
      <c r="E512" s="206"/>
      <c r="F512" s="206"/>
    </row>
    <row r="513" spans="1:7">
      <c r="A513" s="198"/>
      <c r="B513" s="197"/>
      <c r="C513" s="204"/>
      <c r="D513" s="205"/>
      <c r="E513" s="206"/>
      <c r="F513" s="206"/>
    </row>
    <row r="514" spans="1:7" ht="38.25">
      <c r="A514" s="198"/>
      <c r="B514" s="203" t="s">
        <v>328</v>
      </c>
      <c r="C514" s="199"/>
      <c r="D514" s="94"/>
      <c r="E514" s="72"/>
    </row>
    <row r="515" spans="1:7">
      <c r="A515" s="198"/>
      <c r="B515" s="208"/>
      <c r="C515" s="199"/>
      <c r="D515" s="94"/>
      <c r="E515" s="72"/>
    </row>
    <row r="516" spans="1:7">
      <c r="A516" s="49"/>
      <c r="B516" s="172" t="s">
        <v>236</v>
      </c>
      <c r="C516" s="50"/>
      <c r="D516" s="638"/>
      <c r="E516" s="153"/>
      <c r="F516" s="62"/>
      <c r="G516" s="63"/>
    </row>
    <row r="517" spans="1:7" ht="25.5">
      <c r="A517" s="198"/>
      <c r="B517" s="209" t="s">
        <v>329</v>
      </c>
      <c r="C517" s="199"/>
      <c r="D517" s="94"/>
      <c r="E517" s="72"/>
    </row>
    <row r="518" spans="1:7">
      <c r="A518" s="198"/>
      <c r="B518" s="209"/>
      <c r="C518" s="199"/>
      <c r="D518" s="94"/>
      <c r="E518" s="72"/>
    </row>
    <row r="519" spans="1:7" ht="51">
      <c r="A519" s="198"/>
      <c r="B519" s="203" t="s">
        <v>330</v>
      </c>
      <c r="C519" s="199"/>
      <c r="D519" s="94"/>
      <c r="E519" s="72"/>
    </row>
    <row r="520" spans="1:7">
      <c r="A520" s="198"/>
      <c r="B520" s="208"/>
      <c r="C520" s="199"/>
      <c r="D520" s="94"/>
      <c r="E520" s="72"/>
    </row>
    <row r="521" spans="1:7">
      <c r="A521" s="198"/>
      <c r="B521" s="172" t="s">
        <v>236</v>
      </c>
      <c r="C521" s="199"/>
      <c r="D521" s="94"/>
      <c r="E521" s="72"/>
    </row>
    <row r="522" spans="1:7" ht="25.5">
      <c r="A522" s="198"/>
      <c r="B522" s="209" t="s">
        <v>331</v>
      </c>
      <c r="C522" s="199"/>
      <c r="D522" s="94"/>
      <c r="E522" s="72"/>
    </row>
    <row r="523" spans="1:7">
      <c r="A523" s="198"/>
      <c r="B523" s="203" t="s">
        <v>296</v>
      </c>
      <c r="C523" s="199" t="s">
        <v>83</v>
      </c>
      <c r="D523" s="94">
        <v>60</v>
      </c>
      <c r="E523" s="72"/>
    </row>
    <row r="524" spans="1:7">
      <c r="A524" s="64"/>
      <c r="B524" s="90"/>
      <c r="C524" s="60"/>
      <c r="D524" s="1568"/>
      <c r="E524" s="72"/>
    </row>
    <row r="525" spans="1:7" ht="38.25">
      <c r="A525" s="49">
        <v>15</v>
      </c>
      <c r="B525" s="111" t="s">
        <v>332</v>
      </c>
      <c r="C525" s="50"/>
      <c r="D525" s="94"/>
      <c r="E525" s="72"/>
    </row>
    <row r="526" spans="1:7">
      <c r="A526" s="49"/>
      <c r="B526" s="212"/>
      <c r="C526" s="50"/>
      <c r="D526" s="94"/>
      <c r="E526" s="72"/>
    </row>
    <row r="527" spans="1:7">
      <c r="A527" s="49"/>
      <c r="B527" s="172" t="s">
        <v>236</v>
      </c>
      <c r="C527" s="50"/>
      <c r="D527" s="94"/>
      <c r="E527" s="72"/>
    </row>
    <row r="528" spans="1:7" ht="25.5">
      <c r="A528" s="49"/>
      <c r="B528" s="99" t="s">
        <v>333</v>
      </c>
      <c r="C528" s="50"/>
      <c r="D528" s="94"/>
      <c r="E528" s="72"/>
    </row>
    <row r="529" spans="1:23">
      <c r="A529" s="49"/>
      <c r="B529" s="99"/>
      <c r="C529" s="50"/>
      <c r="D529" s="94"/>
      <c r="E529" s="72"/>
    </row>
    <row r="530" spans="1:23" ht="76.5">
      <c r="A530" s="213"/>
      <c r="B530" s="111" t="s">
        <v>334</v>
      </c>
      <c r="C530" s="50"/>
      <c r="D530" s="94"/>
      <c r="E530" s="72"/>
    </row>
    <row r="531" spans="1:23" ht="25.5">
      <c r="A531" s="49"/>
      <c r="B531" s="111" t="s">
        <v>335</v>
      </c>
      <c r="C531" s="50"/>
      <c r="D531" s="94"/>
      <c r="E531" s="72"/>
    </row>
    <row r="532" spans="1:23">
      <c r="A532" s="198"/>
      <c r="B532" s="111" t="s">
        <v>296</v>
      </c>
      <c r="C532" s="199" t="s">
        <v>83</v>
      </c>
      <c r="D532" s="94">
        <v>87</v>
      </c>
      <c r="E532" s="72"/>
    </row>
    <row r="533" spans="1:23">
      <c r="A533" s="49"/>
      <c r="B533" s="154"/>
      <c r="C533" s="50"/>
      <c r="D533" s="1568"/>
      <c r="E533" s="72"/>
    </row>
    <row r="534" spans="1:23">
      <c r="A534" s="49"/>
      <c r="B534" s="186" t="s">
        <v>336</v>
      </c>
      <c r="C534" s="60"/>
      <c r="D534" s="94"/>
      <c r="E534" s="62"/>
      <c r="F534" s="72"/>
      <c r="G534" s="122"/>
      <c r="H534" s="122"/>
      <c r="I534" s="122"/>
      <c r="J534" s="122"/>
      <c r="K534" s="122"/>
      <c r="L534" s="122"/>
      <c r="M534" s="122"/>
      <c r="N534" s="122"/>
      <c r="O534" s="122"/>
      <c r="P534" s="122"/>
      <c r="Q534" s="122"/>
      <c r="R534" s="122"/>
      <c r="S534" s="122"/>
      <c r="T534" s="122"/>
      <c r="U534" s="122"/>
      <c r="V534" s="122"/>
      <c r="W534" s="122"/>
    </row>
    <row r="535" spans="1:23">
      <c r="A535" s="49"/>
      <c r="B535" s="99"/>
      <c r="C535" s="60"/>
      <c r="D535" s="1568"/>
      <c r="G535" s="122"/>
      <c r="H535" s="122"/>
      <c r="I535" s="122"/>
      <c r="J535" s="122"/>
      <c r="K535" s="122"/>
      <c r="L535" s="122"/>
      <c r="M535" s="122"/>
      <c r="N535" s="122"/>
      <c r="O535" s="122"/>
      <c r="P535" s="122"/>
      <c r="Q535" s="122"/>
      <c r="R535" s="122"/>
      <c r="S535" s="122"/>
      <c r="T535" s="122"/>
      <c r="U535" s="122"/>
      <c r="V535" s="122"/>
      <c r="W535" s="122"/>
    </row>
    <row r="536" spans="1:23" ht="38.25">
      <c r="A536" s="198">
        <v>16</v>
      </c>
      <c r="B536" s="111" t="s">
        <v>325</v>
      </c>
      <c r="C536" s="199"/>
      <c r="D536" s="1568"/>
      <c r="E536" s="72"/>
      <c r="F536" s="62"/>
      <c r="G536" s="122"/>
      <c r="H536" s="122"/>
      <c r="I536" s="122"/>
      <c r="J536" s="122"/>
      <c r="K536" s="122"/>
      <c r="L536" s="122"/>
      <c r="M536" s="122"/>
      <c r="N536" s="122"/>
      <c r="O536" s="122"/>
      <c r="P536" s="122"/>
      <c r="Q536" s="122"/>
      <c r="R536" s="122"/>
      <c r="S536" s="122"/>
      <c r="T536" s="122"/>
      <c r="U536" s="122"/>
      <c r="V536" s="122"/>
      <c r="W536" s="122"/>
    </row>
    <row r="537" spans="1:23" ht="63.75">
      <c r="A537" s="198"/>
      <c r="B537" s="111" t="s">
        <v>337</v>
      </c>
      <c r="C537" s="204"/>
      <c r="D537" s="205"/>
      <c r="E537" s="206"/>
      <c r="F537" s="206"/>
      <c r="G537" s="122"/>
      <c r="H537" s="122"/>
      <c r="I537" s="122"/>
      <c r="J537" s="122"/>
      <c r="K537" s="122"/>
      <c r="L537" s="122"/>
      <c r="M537" s="122"/>
      <c r="N537" s="122"/>
      <c r="O537" s="122"/>
      <c r="P537" s="122"/>
      <c r="Q537" s="122"/>
      <c r="R537" s="122"/>
      <c r="S537" s="122"/>
      <c r="T537" s="122"/>
      <c r="U537" s="122"/>
      <c r="V537" s="122"/>
      <c r="W537" s="122"/>
    </row>
    <row r="538" spans="1:23">
      <c r="A538" s="198"/>
      <c r="B538" s="212"/>
      <c r="C538" s="204"/>
      <c r="D538" s="205"/>
      <c r="E538" s="206"/>
      <c r="F538" s="206"/>
    </row>
    <row r="539" spans="1:23">
      <c r="A539" s="49"/>
      <c r="B539" s="172" t="s">
        <v>236</v>
      </c>
      <c r="C539" s="50"/>
      <c r="D539" s="638"/>
      <c r="E539" s="153"/>
      <c r="F539" s="62"/>
      <c r="G539" s="63"/>
    </row>
    <row r="540" spans="1:23" ht="25.5">
      <c r="A540" s="198"/>
      <c r="B540" s="197" t="s">
        <v>327</v>
      </c>
      <c r="C540" s="204"/>
      <c r="D540" s="205"/>
      <c r="E540" s="206"/>
      <c r="F540" s="206"/>
    </row>
    <row r="541" spans="1:23">
      <c r="A541" s="198"/>
      <c r="B541" s="197"/>
      <c r="C541" s="204"/>
      <c r="D541" s="205"/>
      <c r="E541" s="206"/>
      <c r="F541" s="206"/>
    </row>
    <row r="542" spans="1:23" ht="38.25">
      <c r="A542" s="198"/>
      <c r="B542" s="111" t="s">
        <v>338</v>
      </c>
      <c r="C542" s="199"/>
      <c r="D542" s="94"/>
      <c r="E542" s="72"/>
    </row>
    <row r="543" spans="1:23">
      <c r="A543" s="198"/>
      <c r="B543" s="212"/>
      <c r="C543" s="199"/>
      <c r="D543" s="94"/>
      <c r="E543" s="72"/>
    </row>
    <row r="544" spans="1:23">
      <c r="A544" s="49"/>
      <c r="B544" s="172" t="s">
        <v>236</v>
      </c>
      <c r="C544" s="50"/>
      <c r="D544" s="638"/>
      <c r="E544" s="153"/>
      <c r="F544" s="62"/>
      <c r="G544" s="63"/>
    </row>
    <row r="545" spans="1:23" ht="25.5">
      <c r="A545" s="198"/>
      <c r="B545" s="209" t="s">
        <v>329</v>
      </c>
      <c r="C545" s="199"/>
      <c r="D545" s="94"/>
      <c r="E545" s="72"/>
    </row>
    <row r="546" spans="1:23">
      <c r="A546" s="198"/>
      <c r="B546" s="209"/>
      <c r="C546" s="199"/>
      <c r="D546" s="94"/>
      <c r="E546" s="72"/>
    </row>
    <row r="547" spans="1:23" ht="51">
      <c r="A547" s="198"/>
      <c r="B547" s="111" t="s">
        <v>339</v>
      </c>
      <c r="C547" s="199"/>
      <c r="D547" s="94"/>
      <c r="E547" s="72"/>
    </row>
    <row r="548" spans="1:23">
      <c r="A548" s="198"/>
      <c r="B548" s="212"/>
      <c r="C548" s="199"/>
      <c r="D548" s="94"/>
      <c r="E548" s="72"/>
    </row>
    <row r="549" spans="1:23">
      <c r="A549" s="198"/>
      <c r="B549" s="172" t="s">
        <v>236</v>
      </c>
      <c r="C549" s="199"/>
      <c r="D549" s="94"/>
      <c r="E549" s="72"/>
    </row>
    <row r="550" spans="1:23" ht="25.5">
      <c r="A550" s="198"/>
      <c r="B550" s="209" t="s">
        <v>331</v>
      </c>
      <c r="C550" s="199"/>
      <c r="D550" s="94"/>
      <c r="E550" s="72"/>
    </row>
    <row r="551" spans="1:23">
      <c r="A551" s="198"/>
      <c r="B551" s="99"/>
      <c r="C551" s="199"/>
      <c r="D551" s="94"/>
      <c r="E551" s="72"/>
    </row>
    <row r="552" spans="1:23">
      <c r="A552" s="198"/>
      <c r="B552" s="111" t="s">
        <v>296</v>
      </c>
      <c r="C552" s="199" t="s">
        <v>83</v>
      </c>
      <c r="D552" s="94">
        <v>260</v>
      </c>
      <c r="E552" s="72"/>
    </row>
    <row r="553" spans="1:23">
      <c r="A553" s="198"/>
      <c r="B553" s="111"/>
      <c r="C553" s="199"/>
      <c r="D553" s="94"/>
      <c r="E553" s="72"/>
      <c r="F553" s="62"/>
    </row>
    <row r="554" spans="1:23" ht="25.5">
      <c r="A554" s="49">
        <v>17</v>
      </c>
      <c r="B554" s="143" t="s">
        <v>340</v>
      </c>
      <c r="C554" s="60"/>
      <c r="D554" s="1568"/>
      <c r="E554" s="62"/>
      <c r="F554" s="62"/>
      <c r="G554" s="122"/>
      <c r="H554" s="122"/>
      <c r="I554" s="122"/>
      <c r="J554" s="122"/>
      <c r="K554" s="122"/>
      <c r="L554" s="122"/>
      <c r="M554" s="122"/>
      <c r="N554" s="122"/>
      <c r="O554" s="122"/>
      <c r="P554" s="122"/>
      <c r="Q554" s="122"/>
      <c r="R554" s="122"/>
      <c r="S554" s="122"/>
      <c r="T554" s="122"/>
      <c r="U554" s="122"/>
      <c r="V554" s="122"/>
      <c r="W554" s="122"/>
    </row>
    <row r="555" spans="1:23">
      <c r="A555" s="198"/>
      <c r="B555" s="111" t="s">
        <v>296</v>
      </c>
      <c r="C555" s="199" t="s">
        <v>83</v>
      </c>
      <c r="D555" s="94">
        <v>260</v>
      </c>
      <c r="E555" s="72"/>
    </row>
    <row r="556" spans="1:23">
      <c r="A556" s="49"/>
      <c r="B556" s="143"/>
      <c r="C556" s="60"/>
      <c r="D556" s="1568"/>
      <c r="E556" s="62"/>
      <c r="F556" s="62"/>
      <c r="G556" s="122"/>
      <c r="H556" s="122"/>
      <c r="I556" s="122"/>
      <c r="J556" s="122"/>
      <c r="K556" s="122"/>
      <c r="L556" s="122"/>
      <c r="M556" s="122"/>
      <c r="N556" s="122"/>
      <c r="O556" s="122"/>
      <c r="P556" s="122"/>
      <c r="Q556" s="122"/>
      <c r="R556" s="122"/>
      <c r="S556" s="122"/>
      <c r="T556" s="122"/>
      <c r="U556" s="122"/>
      <c r="V556" s="122"/>
      <c r="W556" s="122"/>
    </row>
    <row r="557" spans="1:23">
      <c r="A557" s="49"/>
      <c r="B557" s="186" t="s">
        <v>341</v>
      </c>
      <c r="C557" s="60"/>
      <c r="D557" s="94"/>
      <c r="F557" s="72"/>
      <c r="G557" s="122"/>
      <c r="H557" s="122"/>
      <c r="I557" s="122"/>
      <c r="J557" s="122"/>
      <c r="K557" s="122"/>
      <c r="L557" s="122"/>
      <c r="M557" s="122"/>
      <c r="N557" s="122"/>
      <c r="O557" s="122"/>
      <c r="P557" s="122"/>
      <c r="Q557" s="122"/>
      <c r="R557" s="122"/>
      <c r="S557" s="122"/>
      <c r="T557" s="122"/>
      <c r="U557" s="122"/>
      <c r="V557" s="122"/>
      <c r="W557" s="122"/>
    </row>
    <row r="558" spans="1:23">
      <c r="A558" s="49"/>
      <c r="B558" s="186"/>
      <c r="C558" s="60"/>
      <c r="D558" s="94"/>
      <c r="F558" s="72"/>
      <c r="G558" s="122"/>
      <c r="H558" s="122"/>
      <c r="I558" s="122"/>
      <c r="J558" s="122"/>
      <c r="K558" s="122"/>
      <c r="L558" s="122"/>
      <c r="M558" s="122"/>
      <c r="N558" s="122"/>
      <c r="O558" s="122"/>
      <c r="P558" s="122"/>
      <c r="Q558" s="122"/>
      <c r="R558" s="122"/>
      <c r="S558" s="122"/>
      <c r="T558" s="122"/>
      <c r="U558" s="122"/>
      <c r="V558" s="122"/>
      <c r="W558" s="122"/>
    </row>
    <row r="559" spans="1:23">
      <c r="A559" s="49">
        <v>18</v>
      </c>
      <c r="B559" s="111" t="s">
        <v>342</v>
      </c>
      <c r="C559" s="60"/>
      <c r="D559" s="94"/>
      <c r="E559" s="62"/>
      <c r="F559" s="72"/>
      <c r="G559" s="122"/>
      <c r="H559" s="122"/>
      <c r="I559" s="122"/>
      <c r="J559" s="122"/>
      <c r="K559" s="122"/>
      <c r="L559" s="122"/>
      <c r="M559" s="122"/>
      <c r="N559" s="122"/>
      <c r="O559" s="122"/>
      <c r="P559" s="122"/>
      <c r="Q559" s="122"/>
      <c r="R559" s="122"/>
      <c r="S559" s="122"/>
      <c r="T559" s="122"/>
      <c r="U559" s="122"/>
      <c r="V559" s="122"/>
      <c r="W559" s="122"/>
    </row>
    <row r="560" spans="1:23" ht="25.5">
      <c r="A560" s="49"/>
      <c r="B560" s="111" t="s">
        <v>343</v>
      </c>
      <c r="C560" s="60"/>
      <c r="D560" s="94"/>
      <c r="E560" s="62"/>
      <c r="F560" s="72"/>
      <c r="G560" s="122"/>
      <c r="H560" s="122"/>
      <c r="I560" s="122"/>
      <c r="J560" s="122"/>
      <c r="K560" s="122"/>
      <c r="L560" s="122"/>
      <c r="M560" s="122"/>
      <c r="N560" s="122"/>
      <c r="O560" s="122"/>
      <c r="P560" s="122"/>
      <c r="Q560" s="122"/>
      <c r="R560" s="122"/>
      <c r="S560" s="122"/>
      <c r="T560" s="122"/>
      <c r="U560" s="122"/>
      <c r="V560" s="122"/>
      <c r="W560" s="122"/>
    </row>
    <row r="561" spans="1:23">
      <c r="A561" s="145" t="s">
        <v>63</v>
      </c>
      <c r="B561" s="111" t="s">
        <v>344</v>
      </c>
      <c r="C561" s="60"/>
      <c r="D561" s="94"/>
      <c r="E561" s="62"/>
      <c r="F561" s="72"/>
      <c r="G561" s="122"/>
      <c r="H561" s="122"/>
      <c r="I561" s="122"/>
      <c r="J561" s="122"/>
      <c r="K561" s="122"/>
      <c r="L561" s="122"/>
      <c r="M561" s="122"/>
      <c r="N561" s="122"/>
      <c r="O561" s="122"/>
      <c r="P561" s="122"/>
      <c r="Q561" s="122"/>
      <c r="R561" s="122"/>
      <c r="S561" s="122"/>
      <c r="T561" s="122"/>
      <c r="U561" s="122"/>
      <c r="V561" s="122"/>
      <c r="W561" s="122"/>
    </row>
    <row r="562" spans="1:23">
      <c r="A562" s="145" t="s">
        <v>63</v>
      </c>
      <c r="B562" s="111" t="s">
        <v>345</v>
      </c>
      <c r="C562" s="60"/>
      <c r="D562" s="94"/>
      <c r="E562" s="62"/>
      <c r="F562" s="72"/>
      <c r="G562" s="122"/>
      <c r="H562" s="122"/>
      <c r="I562" s="122"/>
      <c r="J562" s="122"/>
      <c r="K562" s="122"/>
      <c r="L562" s="122"/>
      <c r="M562" s="122"/>
      <c r="N562" s="122"/>
      <c r="O562" s="122"/>
      <c r="P562" s="122"/>
      <c r="Q562" s="122"/>
      <c r="R562" s="122"/>
      <c r="S562" s="122"/>
      <c r="T562" s="122"/>
      <c r="U562" s="122"/>
      <c r="V562" s="122"/>
      <c r="W562" s="122"/>
    </row>
    <row r="563" spans="1:23">
      <c r="A563" s="49"/>
      <c r="B563" s="186"/>
      <c r="C563" s="60" t="s">
        <v>79</v>
      </c>
      <c r="D563" s="94">
        <v>8</v>
      </c>
      <c r="E563" s="62"/>
      <c r="F563" s="72"/>
      <c r="G563" s="122"/>
      <c r="H563" s="122"/>
      <c r="I563" s="122"/>
      <c r="J563" s="122"/>
      <c r="K563" s="122"/>
      <c r="L563" s="122"/>
      <c r="M563" s="122"/>
      <c r="N563" s="122"/>
      <c r="O563" s="122"/>
      <c r="P563" s="122"/>
      <c r="Q563" s="122"/>
      <c r="R563" s="122"/>
      <c r="S563" s="122"/>
      <c r="T563" s="122"/>
      <c r="U563" s="122"/>
      <c r="V563" s="122"/>
      <c r="W563" s="122"/>
    </row>
    <row r="564" spans="1:23">
      <c r="A564" s="49"/>
      <c r="B564" s="186"/>
      <c r="C564" s="60"/>
      <c r="D564" s="94"/>
      <c r="E564" s="62"/>
      <c r="F564" s="72"/>
      <c r="G564" s="122"/>
      <c r="H564" s="122"/>
      <c r="I564" s="122"/>
      <c r="J564" s="122"/>
      <c r="K564" s="122"/>
      <c r="L564" s="122"/>
      <c r="M564" s="122"/>
      <c r="N564" s="122"/>
      <c r="O564" s="122"/>
      <c r="P564" s="122"/>
      <c r="Q564" s="122"/>
      <c r="R564" s="122"/>
      <c r="S564" s="122"/>
      <c r="T564" s="122"/>
      <c r="U564" s="122"/>
      <c r="V564" s="122"/>
      <c r="W564" s="122"/>
    </row>
    <row r="565" spans="1:23">
      <c r="A565" s="49">
        <v>19</v>
      </c>
      <c r="B565" s="111" t="s">
        <v>346</v>
      </c>
      <c r="C565" s="60"/>
      <c r="D565" s="94"/>
      <c r="E565" s="62"/>
      <c r="F565" s="72"/>
      <c r="G565" s="122"/>
      <c r="H565" s="122"/>
      <c r="I565" s="122"/>
      <c r="J565" s="122"/>
      <c r="K565" s="122"/>
      <c r="L565" s="122"/>
      <c r="M565" s="122"/>
      <c r="N565" s="122"/>
      <c r="O565" s="122"/>
      <c r="P565" s="122"/>
      <c r="Q565" s="122"/>
      <c r="R565" s="122"/>
      <c r="S565" s="122"/>
      <c r="T565" s="122"/>
      <c r="U565" s="122"/>
      <c r="V565" s="122"/>
      <c r="W565" s="122"/>
    </row>
    <row r="566" spans="1:23" ht="38.25">
      <c r="A566" s="49"/>
      <c r="B566" s="214" t="s">
        <v>347</v>
      </c>
      <c r="C566" s="60"/>
      <c r="D566" s="94"/>
      <c r="E566" s="62"/>
      <c r="F566" s="72"/>
      <c r="G566" s="122"/>
      <c r="H566" s="122"/>
      <c r="I566" s="122"/>
      <c r="J566" s="122"/>
      <c r="K566" s="122"/>
      <c r="L566" s="122"/>
      <c r="M566" s="122"/>
      <c r="N566" s="122"/>
      <c r="O566" s="122"/>
      <c r="P566" s="122"/>
      <c r="Q566" s="122"/>
      <c r="R566" s="122"/>
      <c r="S566" s="122"/>
      <c r="T566" s="122"/>
      <c r="U566" s="122"/>
      <c r="V566" s="122"/>
      <c r="W566" s="122"/>
    </row>
    <row r="567" spans="1:23">
      <c r="A567" s="49"/>
      <c r="B567" s="214" t="s">
        <v>348</v>
      </c>
      <c r="C567" s="60"/>
      <c r="D567" s="94"/>
      <c r="E567" s="62"/>
      <c r="F567" s="72"/>
      <c r="G567" s="122"/>
      <c r="H567" s="122"/>
      <c r="I567" s="122"/>
      <c r="J567" s="122"/>
      <c r="K567" s="122"/>
      <c r="L567" s="122"/>
      <c r="M567" s="122"/>
      <c r="N567" s="122"/>
      <c r="O567" s="122"/>
      <c r="P567" s="122"/>
      <c r="Q567" s="122"/>
      <c r="R567" s="122"/>
      <c r="S567" s="122"/>
      <c r="T567" s="122"/>
      <c r="U567" s="122"/>
      <c r="V567" s="122"/>
      <c r="W567" s="122"/>
    </row>
    <row r="568" spans="1:23">
      <c r="A568" s="49"/>
      <c r="B568" s="215" t="s">
        <v>349</v>
      </c>
      <c r="C568" s="60" t="s">
        <v>81</v>
      </c>
      <c r="D568" s="94">
        <v>25</v>
      </c>
      <c r="E568" s="62"/>
      <c r="F568" s="72"/>
      <c r="G568" s="122"/>
      <c r="H568" s="122"/>
      <c r="I568" s="122"/>
      <c r="J568" s="122"/>
      <c r="K568" s="122"/>
      <c r="L568" s="122"/>
      <c r="M568" s="122"/>
      <c r="N568" s="122"/>
      <c r="O568" s="122"/>
      <c r="P568" s="122"/>
      <c r="Q568" s="122"/>
      <c r="R568" s="122"/>
      <c r="S568" s="122"/>
      <c r="T568" s="122"/>
      <c r="U568" s="122"/>
      <c r="V568" s="122"/>
      <c r="W568" s="122"/>
    </row>
    <row r="569" spans="1:23">
      <c r="A569" s="49"/>
      <c r="B569" s="215" t="s">
        <v>350</v>
      </c>
      <c r="C569" s="60" t="s">
        <v>81</v>
      </c>
      <c r="D569" s="94">
        <v>35</v>
      </c>
      <c r="E569" s="62"/>
      <c r="F569" s="72"/>
      <c r="G569" s="122"/>
      <c r="H569" s="122"/>
      <c r="I569" s="122"/>
      <c r="J569" s="122"/>
      <c r="K569" s="122"/>
      <c r="L569" s="122"/>
      <c r="M569" s="122"/>
      <c r="N569" s="122"/>
      <c r="O569" s="122"/>
      <c r="P569" s="122"/>
      <c r="Q569" s="122"/>
      <c r="R569" s="122"/>
      <c r="S569" s="122"/>
      <c r="T569" s="122"/>
      <c r="U569" s="122"/>
      <c r="V569" s="122"/>
      <c r="W569" s="122"/>
    </row>
    <row r="570" spans="1:23">
      <c r="A570" s="49"/>
      <c r="B570" s="215"/>
      <c r="C570" s="60"/>
      <c r="D570" s="94"/>
      <c r="E570" s="62"/>
      <c r="F570" s="72"/>
      <c r="G570" s="122"/>
      <c r="H570" s="122"/>
      <c r="I570" s="122"/>
      <c r="J570" s="122"/>
      <c r="K570" s="122"/>
      <c r="L570" s="122"/>
      <c r="M570" s="122"/>
      <c r="N570" s="122"/>
      <c r="O570" s="122"/>
      <c r="P570" s="122"/>
      <c r="Q570" s="122"/>
      <c r="R570" s="122"/>
      <c r="S570" s="122"/>
      <c r="T570" s="122"/>
      <c r="U570" s="122"/>
      <c r="V570" s="122"/>
      <c r="W570" s="122"/>
    </row>
    <row r="571" spans="1:23">
      <c r="A571" s="49">
        <v>20</v>
      </c>
      <c r="B571" s="215" t="s">
        <v>1371</v>
      </c>
      <c r="C571" s="60"/>
      <c r="D571" s="94"/>
      <c r="E571" s="62"/>
      <c r="F571" s="72"/>
      <c r="G571" s="122"/>
      <c r="H571" s="122"/>
      <c r="I571" s="122"/>
      <c r="J571" s="122"/>
      <c r="K571" s="122"/>
      <c r="L571" s="122"/>
      <c r="M571" s="122"/>
      <c r="N571" s="122"/>
      <c r="O571" s="122"/>
      <c r="P571" s="122"/>
      <c r="Q571" s="122"/>
      <c r="R571" s="122"/>
      <c r="S571" s="122"/>
      <c r="T571" s="122"/>
      <c r="U571" s="122"/>
      <c r="V571" s="122"/>
      <c r="W571" s="122"/>
    </row>
    <row r="572" spans="1:23">
      <c r="A572" s="49"/>
      <c r="B572" s="214" t="s">
        <v>348</v>
      </c>
      <c r="C572" s="60" t="s">
        <v>72</v>
      </c>
      <c r="D572" s="94">
        <v>336</v>
      </c>
      <c r="E572" s="62"/>
      <c r="F572" s="72"/>
      <c r="G572" s="122"/>
      <c r="H572" s="122"/>
      <c r="I572" s="122"/>
      <c r="J572" s="122"/>
      <c r="K572" s="122"/>
      <c r="L572" s="122"/>
      <c r="M572" s="122"/>
      <c r="N572" s="122"/>
      <c r="O572" s="122"/>
      <c r="P572" s="122"/>
      <c r="Q572" s="122"/>
      <c r="R572" s="122"/>
      <c r="S572" s="122"/>
      <c r="T572" s="122"/>
      <c r="U572" s="122"/>
      <c r="V572" s="122"/>
      <c r="W572" s="122"/>
    </row>
    <row r="573" spans="1:23">
      <c r="A573" s="49"/>
      <c r="B573" s="186"/>
      <c r="C573" s="60"/>
      <c r="D573" s="94"/>
      <c r="E573" s="62"/>
      <c r="F573" s="72"/>
      <c r="G573" s="122"/>
      <c r="H573" s="122"/>
      <c r="I573" s="122"/>
      <c r="J573" s="122"/>
      <c r="K573" s="122"/>
      <c r="L573" s="122"/>
      <c r="M573" s="122"/>
      <c r="N573" s="122"/>
      <c r="O573" s="122"/>
      <c r="P573" s="122"/>
      <c r="Q573" s="122"/>
      <c r="R573" s="122"/>
      <c r="S573" s="122"/>
      <c r="T573" s="122"/>
      <c r="U573" s="122"/>
      <c r="V573" s="122"/>
      <c r="W573" s="122"/>
    </row>
    <row r="574" spans="1:23" ht="25.5">
      <c r="A574" s="49">
        <v>21</v>
      </c>
      <c r="B574" s="99" t="s">
        <v>352</v>
      </c>
      <c r="C574" s="60"/>
      <c r="D574" s="94"/>
      <c r="E574" s="62"/>
      <c r="F574" s="72"/>
      <c r="G574" s="122"/>
      <c r="H574" s="122"/>
      <c r="I574" s="122"/>
      <c r="J574" s="122"/>
      <c r="K574" s="122"/>
      <c r="L574" s="122"/>
      <c r="M574" s="122"/>
      <c r="N574" s="122"/>
      <c r="O574" s="122"/>
      <c r="P574" s="122"/>
      <c r="Q574" s="122"/>
      <c r="R574" s="122"/>
      <c r="S574" s="122"/>
      <c r="T574" s="122"/>
      <c r="U574" s="122"/>
      <c r="V574" s="122"/>
      <c r="W574" s="122"/>
    </row>
    <row r="575" spans="1:23" ht="63.75">
      <c r="A575" s="49"/>
      <c r="B575" s="99" t="s">
        <v>353</v>
      </c>
      <c r="C575" s="60" t="s">
        <v>72</v>
      </c>
      <c r="D575" s="94">
        <v>90</v>
      </c>
      <c r="E575" s="62"/>
      <c r="F575" s="72"/>
      <c r="G575" s="122"/>
      <c r="H575" s="122"/>
      <c r="I575" s="122"/>
      <c r="J575" s="122"/>
      <c r="K575" s="122"/>
      <c r="L575" s="122"/>
      <c r="M575" s="122"/>
      <c r="N575" s="122"/>
      <c r="O575" s="122"/>
      <c r="P575" s="122"/>
      <c r="Q575" s="122"/>
      <c r="R575" s="122"/>
      <c r="S575" s="122"/>
      <c r="T575" s="122"/>
      <c r="U575" s="122"/>
      <c r="V575" s="122"/>
      <c r="W575" s="122"/>
    </row>
    <row r="576" spans="1:23">
      <c r="A576" s="49"/>
      <c r="B576" s="186"/>
      <c r="C576" s="60"/>
      <c r="D576" s="94"/>
      <c r="E576" s="62"/>
      <c r="F576" s="72"/>
      <c r="G576" s="122"/>
      <c r="H576" s="122"/>
      <c r="I576" s="122"/>
      <c r="J576" s="122"/>
      <c r="K576" s="122"/>
      <c r="L576" s="122"/>
      <c r="M576" s="122"/>
      <c r="N576" s="122"/>
      <c r="O576" s="122"/>
      <c r="P576" s="122"/>
      <c r="Q576" s="122"/>
      <c r="R576" s="122"/>
      <c r="S576" s="122"/>
      <c r="T576" s="122"/>
      <c r="U576" s="122"/>
      <c r="V576" s="122"/>
      <c r="W576" s="122"/>
    </row>
    <row r="577" spans="1:23">
      <c r="A577" s="49">
        <v>22</v>
      </c>
      <c r="B577" s="111" t="s">
        <v>354</v>
      </c>
      <c r="C577" s="199"/>
      <c r="D577" s="1568"/>
      <c r="E577" s="72"/>
      <c r="F577" s="62"/>
      <c r="G577" s="122"/>
      <c r="H577" s="122"/>
      <c r="I577" s="122"/>
      <c r="J577" s="122"/>
      <c r="K577" s="122"/>
      <c r="L577" s="122"/>
      <c r="M577" s="122"/>
      <c r="N577" s="122"/>
      <c r="O577" s="122"/>
      <c r="P577" s="122"/>
      <c r="Q577" s="122"/>
      <c r="R577" s="122"/>
      <c r="S577" s="122"/>
      <c r="T577" s="122"/>
      <c r="U577" s="122"/>
      <c r="V577" s="122"/>
      <c r="W577" s="122"/>
    </row>
    <row r="578" spans="1:23" ht="102">
      <c r="A578" s="194"/>
      <c r="B578" s="21" t="s">
        <v>355</v>
      </c>
      <c r="C578" s="60"/>
      <c r="D578" s="94"/>
      <c r="E578" s="62"/>
      <c r="F578" s="72"/>
      <c r="G578" s="122"/>
      <c r="H578" s="122"/>
      <c r="I578" s="122"/>
      <c r="J578" s="122"/>
      <c r="K578" s="122"/>
      <c r="L578" s="122"/>
      <c r="M578" s="122"/>
      <c r="N578" s="122"/>
      <c r="O578" s="122"/>
      <c r="P578" s="122"/>
      <c r="Q578" s="122"/>
      <c r="R578" s="122"/>
      <c r="S578" s="122"/>
      <c r="T578" s="122"/>
      <c r="U578" s="122"/>
      <c r="V578" s="122"/>
      <c r="W578" s="122"/>
    </row>
    <row r="579" spans="1:23" ht="38.25">
      <c r="A579" s="194"/>
      <c r="B579" s="111" t="s">
        <v>356</v>
      </c>
      <c r="C579" s="60"/>
      <c r="D579" s="94"/>
      <c r="E579" s="62"/>
      <c r="F579" s="72"/>
    </row>
    <row r="580" spans="1:23">
      <c r="A580" s="194"/>
      <c r="B580" s="212"/>
      <c r="C580" s="60"/>
      <c r="D580" s="94"/>
      <c r="E580" s="62"/>
      <c r="F580" s="72"/>
      <c r="G580" s="122"/>
      <c r="H580" s="122"/>
      <c r="I580" s="122"/>
      <c r="J580" s="122"/>
      <c r="K580" s="122"/>
      <c r="L580" s="122"/>
      <c r="M580" s="122"/>
      <c r="N580" s="122"/>
      <c r="O580" s="122"/>
      <c r="P580" s="122"/>
      <c r="Q580" s="122"/>
      <c r="R580" s="122"/>
      <c r="S580" s="122"/>
      <c r="T580" s="122"/>
      <c r="U580" s="122"/>
      <c r="V580" s="122"/>
      <c r="W580" s="122"/>
    </row>
    <row r="581" spans="1:23">
      <c r="A581" s="49"/>
      <c r="B581" s="172" t="s">
        <v>236</v>
      </c>
      <c r="C581" s="50"/>
      <c r="D581" s="638"/>
      <c r="E581" s="153"/>
      <c r="F581" s="62"/>
      <c r="G581" s="63"/>
    </row>
    <row r="582" spans="1:23" ht="25.5">
      <c r="A582" s="198"/>
      <c r="B582" s="197" t="s">
        <v>327</v>
      </c>
      <c r="C582" s="204"/>
      <c r="D582" s="205"/>
      <c r="E582" s="206"/>
      <c r="F582" s="206"/>
    </row>
    <row r="583" spans="1:23">
      <c r="A583" s="198"/>
      <c r="B583" s="197"/>
      <c r="C583" s="204"/>
      <c r="D583" s="205"/>
      <c r="E583" s="206"/>
      <c r="F583" s="206"/>
    </row>
    <row r="584" spans="1:23" ht="51">
      <c r="A584" s="194"/>
      <c r="B584" s="111" t="s">
        <v>357</v>
      </c>
      <c r="C584" s="60"/>
      <c r="D584" s="94"/>
      <c r="F584" s="72"/>
      <c r="G584" s="122"/>
      <c r="H584" s="122"/>
      <c r="I584" s="122"/>
      <c r="J584" s="122"/>
      <c r="K584" s="122"/>
      <c r="L584" s="122"/>
      <c r="M584" s="122"/>
      <c r="N584" s="122"/>
      <c r="O584" s="122"/>
      <c r="P584" s="122"/>
      <c r="Q584" s="122"/>
      <c r="R584" s="122"/>
      <c r="S584" s="122"/>
      <c r="T584" s="122"/>
      <c r="U584" s="122"/>
      <c r="V584" s="122"/>
      <c r="W584" s="122"/>
    </row>
    <row r="585" spans="1:23">
      <c r="A585" s="198"/>
      <c r="B585" s="111" t="s">
        <v>296</v>
      </c>
      <c r="C585" s="199" t="s">
        <v>83</v>
      </c>
      <c r="D585" s="94">
        <v>75</v>
      </c>
      <c r="E585" s="72"/>
      <c r="F585" s="62"/>
      <c r="G585" s="122"/>
      <c r="H585" s="122"/>
      <c r="I585" s="122"/>
      <c r="J585" s="122"/>
      <c r="K585" s="122"/>
      <c r="L585" s="122"/>
      <c r="M585" s="122"/>
      <c r="N585" s="122"/>
      <c r="O585" s="122"/>
      <c r="P585" s="122"/>
      <c r="Q585" s="122"/>
      <c r="R585" s="122"/>
      <c r="S585" s="122"/>
      <c r="T585" s="122"/>
      <c r="U585" s="122"/>
      <c r="V585" s="122"/>
      <c r="W585" s="122"/>
    </row>
    <row r="586" spans="1:23">
      <c r="A586" s="49"/>
      <c r="B586" s="186"/>
      <c r="C586" s="60"/>
      <c r="D586" s="94"/>
      <c r="E586" s="62"/>
      <c r="F586" s="72"/>
      <c r="G586" s="122"/>
      <c r="H586" s="122"/>
      <c r="I586" s="122"/>
      <c r="J586" s="122"/>
      <c r="K586" s="122"/>
      <c r="L586" s="122"/>
      <c r="M586" s="122"/>
      <c r="N586" s="122"/>
      <c r="O586" s="122"/>
      <c r="P586" s="122"/>
      <c r="Q586" s="122"/>
      <c r="R586" s="122"/>
      <c r="S586" s="122"/>
      <c r="T586" s="122"/>
      <c r="U586" s="122"/>
      <c r="V586" s="122"/>
      <c r="W586" s="122"/>
    </row>
    <row r="587" spans="1:23" ht="76.5">
      <c r="A587" s="49">
        <v>23</v>
      </c>
      <c r="B587" s="111" t="s">
        <v>358</v>
      </c>
      <c r="C587" s="60"/>
      <c r="D587" s="94"/>
      <c r="E587" s="62"/>
      <c r="F587" s="72"/>
    </row>
    <row r="588" spans="1:23">
      <c r="A588" s="49"/>
      <c r="B588" s="212"/>
      <c r="C588" s="60"/>
      <c r="D588" s="94"/>
      <c r="F588" s="72"/>
    </row>
    <row r="589" spans="1:23">
      <c r="A589" s="49"/>
      <c r="B589" s="172" t="s">
        <v>236</v>
      </c>
      <c r="C589" s="50"/>
      <c r="D589" s="638"/>
      <c r="E589" s="153"/>
      <c r="F589" s="62"/>
      <c r="G589" s="63"/>
    </row>
    <row r="590" spans="1:23">
      <c r="A590" s="49"/>
      <c r="B590" s="172" t="s">
        <v>359</v>
      </c>
      <c r="C590" s="50"/>
      <c r="D590" s="638"/>
      <c r="E590" s="153"/>
      <c r="F590" s="62"/>
      <c r="G590" s="63"/>
    </row>
    <row r="591" spans="1:23">
      <c r="A591" s="49"/>
      <c r="B591" s="197" t="s">
        <v>360</v>
      </c>
      <c r="C591" s="60"/>
      <c r="D591" s="94"/>
      <c r="F591" s="72"/>
    </row>
    <row r="592" spans="1:23">
      <c r="A592" s="49"/>
      <c r="B592" s="99"/>
      <c r="C592" s="60"/>
      <c r="D592" s="94"/>
      <c r="F592" s="72"/>
    </row>
    <row r="593" spans="1:23" ht="25.5">
      <c r="A593" s="198"/>
      <c r="B593" s="111" t="s">
        <v>361</v>
      </c>
      <c r="C593" s="60"/>
      <c r="D593" s="94"/>
      <c r="F593" s="72"/>
      <c r="G593" s="122"/>
      <c r="H593" s="122"/>
      <c r="I593" s="122"/>
      <c r="J593" s="122"/>
      <c r="K593" s="122"/>
      <c r="L593" s="122"/>
      <c r="M593" s="122"/>
      <c r="N593" s="122"/>
      <c r="O593" s="122"/>
      <c r="P593" s="122"/>
      <c r="Q593" s="122"/>
      <c r="R593" s="122"/>
      <c r="S593" s="122"/>
      <c r="T593" s="122"/>
      <c r="U593" s="122"/>
      <c r="V593" s="122"/>
      <c r="W593" s="122"/>
    </row>
    <row r="594" spans="1:23">
      <c r="A594" s="198"/>
      <c r="B594" s="111" t="s">
        <v>362</v>
      </c>
      <c r="C594" s="199"/>
      <c r="D594" s="1568"/>
      <c r="E594" s="72"/>
      <c r="F594" s="62"/>
      <c r="G594" s="122"/>
      <c r="H594" s="122"/>
      <c r="I594" s="122"/>
      <c r="J594" s="122"/>
      <c r="K594" s="122"/>
      <c r="L594" s="122"/>
      <c r="M594" s="122"/>
      <c r="N594" s="122"/>
      <c r="O594" s="122"/>
      <c r="P594" s="122"/>
      <c r="Q594" s="122"/>
      <c r="R594" s="122"/>
      <c r="S594" s="122"/>
      <c r="T594" s="122"/>
      <c r="U594" s="122"/>
      <c r="V594" s="122"/>
      <c r="W594" s="122"/>
    </row>
    <row r="595" spans="1:23">
      <c r="A595" s="198"/>
      <c r="B595" s="111" t="s">
        <v>363</v>
      </c>
      <c r="C595" s="199"/>
      <c r="D595" s="1568"/>
      <c r="E595" s="72"/>
      <c r="F595" s="62"/>
      <c r="G595" s="122"/>
      <c r="H595" s="122"/>
      <c r="I595" s="122"/>
      <c r="J595" s="122"/>
      <c r="K595" s="122"/>
      <c r="L595" s="122"/>
      <c r="M595" s="122"/>
      <c r="N595" s="122"/>
      <c r="O595" s="122"/>
      <c r="P595" s="122"/>
      <c r="Q595" s="122"/>
      <c r="R595" s="122"/>
      <c r="S595" s="122"/>
      <c r="T595" s="122"/>
      <c r="U595" s="122"/>
      <c r="V595" s="122"/>
      <c r="W595" s="122"/>
    </row>
    <row r="596" spans="1:23">
      <c r="A596" s="198"/>
      <c r="B596" s="111" t="s">
        <v>296</v>
      </c>
      <c r="C596" s="199" t="s">
        <v>83</v>
      </c>
      <c r="D596" s="94">
        <v>75</v>
      </c>
      <c r="E596" s="72"/>
    </row>
    <row r="597" spans="1:23">
      <c r="A597" s="49"/>
      <c r="B597" s="186"/>
      <c r="C597" s="60"/>
      <c r="D597" s="94"/>
      <c r="E597" s="62"/>
      <c r="F597" s="72"/>
      <c r="G597" s="122"/>
      <c r="H597" s="122"/>
      <c r="I597" s="122"/>
      <c r="J597" s="122"/>
      <c r="K597" s="122"/>
      <c r="L597" s="122"/>
      <c r="M597" s="122"/>
      <c r="N597" s="122"/>
      <c r="O597" s="122"/>
      <c r="P597" s="122"/>
      <c r="Q597" s="122"/>
      <c r="R597" s="122"/>
      <c r="S597" s="122"/>
      <c r="T597" s="122"/>
      <c r="U597" s="122"/>
      <c r="V597" s="122"/>
      <c r="W597" s="122"/>
    </row>
    <row r="598" spans="1:23" ht="63.75">
      <c r="A598" s="49">
        <v>24</v>
      </c>
      <c r="B598" s="111" t="s">
        <v>364</v>
      </c>
      <c r="C598" s="199"/>
      <c r="D598" s="94"/>
      <c r="E598" s="72"/>
    </row>
    <row r="599" spans="1:23">
      <c r="A599" s="49"/>
      <c r="B599" s="212"/>
      <c r="C599" s="60"/>
      <c r="D599" s="94"/>
      <c r="E599" s="62"/>
      <c r="F599" s="72"/>
    </row>
    <row r="600" spans="1:23">
      <c r="A600" s="49"/>
      <c r="B600" s="172" t="s">
        <v>236</v>
      </c>
      <c r="C600" s="50"/>
      <c r="D600" s="638"/>
      <c r="E600" s="153"/>
      <c r="F600" s="62"/>
      <c r="G600" s="63"/>
    </row>
    <row r="601" spans="1:23">
      <c r="A601" s="49"/>
      <c r="B601" s="172" t="s">
        <v>365</v>
      </c>
      <c r="C601" s="50"/>
      <c r="D601" s="638"/>
      <c r="E601" s="153"/>
      <c r="F601" s="62"/>
      <c r="G601" s="63"/>
    </row>
    <row r="602" spans="1:23">
      <c r="A602" s="49"/>
      <c r="B602" s="197" t="s">
        <v>366</v>
      </c>
      <c r="C602" s="60"/>
      <c r="D602" s="94"/>
      <c r="E602" s="62"/>
      <c r="F602" s="72"/>
    </row>
    <row r="603" spans="1:23">
      <c r="A603" s="49"/>
      <c r="B603" s="99"/>
      <c r="C603" s="60"/>
      <c r="D603" s="94"/>
      <c r="F603" s="72"/>
    </row>
    <row r="604" spans="1:23" ht="25.5">
      <c r="A604" s="49"/>
      <c r="B604" s="99" t="s">
        <v>367</v>
      </c>
      <c r="C604" s="60"/>
      <c r="D604" s="94"/>
      <c r="F604" s="72"/>
      <c r="G604" s="122"/>
      <c r="H604" s="122"/>
      <c r="I604" s="122"/>
      <c r="J604" s="122"/>
      <c r="K604" s="122"/>
      <c r="L604" s="122"/>
      <c r="M604" s="122"/>
      <c r="N604" s="122"/>
      <c r="O604" s="122"/>
      <c r="P604" s="122"/>
      <c r="Q604" s="122"/>
      <c r="R604" s="122"/>
      <c r="S604" s="122"/>
      <c r="T604" s="122"/>
      <c r="U604" s="122"/>
      <c r="V604" s="122"/>
      <c r="W604" s="122"/>
    </row>
    <row r="605" spans="1:23" ht="63.75">
      <c r="A605" s="216" t="s">
        <v>63</v>
      </c>
      <c r="B605" s="111" t="s">
        <v>368</v>
      </c>
      <c r="C605" s="199"/>
      <c r="D605" s="94"/>
      <c r="E605" s="72"/>
      <c r="F605" s="62"/>
      <c r="G605" s="122"/>
      <c r="H605" s="122"/>
      <c r="I605" s="122"/>
      <c r="J605" s="122"/>
      <c r="K605" s="122"/>
      <c r="L605" s="122"/>
      <c r="M605" s="122"/>
      <c r="N605" s="122"/>
      <c r="O605" s="122"/>
      <c r="P605" s="122"/>
      <c r="Q605" s="122"/>
      <c r="R605" s="122"/>
      <c r="S605" s="122"/>
      <c r="T605" s="122"/>
      <c r="U605" s="122"/>
      <c r="V605" s="122"/>
      <c r="W605" s="122"/>
    </row>
    <row r="606" spans="1:23" ht="63.75">
      <c r="A606" s="217"/>
      <c r="B606" s="111" t="s">
        <v>369</v>
      </c>
      <c r="C606" s="199"/>
      <c r="D606" s="94"/>
      <c r="E606" s="72"/>
      <c r="F606" s="62"/>
      <c r="G606" s="122"/>
      <c r="H606" s="122"/>
      <c r="I606" s="122"/>
      <c r="J606" s="122"/>
      <c r="K606" s="122"/>
      <c r="L606" s="122"/>
      <c r="M606" s="122"/>
      <c r="N606" s="122"/>
      <c r="O606" s="122"/>
      <c r="P606" s="122"/>
      <c r="Q606" s="122"/>
      <c r="R606" s="122"/>
      <c r="S606" s="122"/>
      <c r="T606" s="122"/>
      <c r="U606" s="122"/>
      <c r="V606" s="122"/>
      <c r="W606" s="122"/>
    </row>
    <row r="607" spans="1:23" ht="15.75">
      <c r="A607" s="217"/>
      <c r="B607" s="111"/>
      <c r="C607" s="199"/>
      <c r="D607" s="94"/>
      <c r="E607" s="72"/>
      <c r="F607" s="62"/>
      <c r="G607" s="122"/>
      <c r="H607" s="122"/>
      <c r="I607" s="122"/>
      <c r="J607" s="122"/>
      <c r="K607" s="122"/>
      <c r="L607" s="122"/>
      <c r="M607" s="122"/>
      <c r="N607" s="122"/>
      <c r="O607" s="122"/>
      <c r="P607" s="122"/>
      <c r="Q607" s="122"/>
      <c r="R607" s="122"/>
      <c r="S607" s="122"/>
      <c r="T607" s="122"/>
      <c r="U607" s="122"/>
      <c r="V607" s="122"/>
      <c r="W607" s="122"/>
    </row>
    <row r="608" spans="1:23" ht="63.75">
      <c r="A608" s="216" t="s">
        <v>63</v>
      </c>
      <c r="B608" s="111" t="s">
        <v>370</v>
      </c>
      <c r="C608" s="199"/>
      <c r="D608" s="94"/>
      <c r="E608" s="72"/>
    </row>
    <row r="609" spans="1:23">
      <c r="A609" s="49"/>
      <c r="B609" s="212"/>
      <c r="C609" s="60"/>
      <c r="D609" s="94"/>
      <c r="E609" s="62"/>
      <c r="F609" s="72"/>
    </row>
    <row r="610" spans="1:23">
      <c r="A610" s="49"/>
      <c r="B610" s="172" t="s">
        <v>236</v>
      </c>
      <c r="C610" s="50"/>
      <c r="D610" s="638"/>
      <c r="E610" s="153"/>
      <c r="F610" s="62"/>
      <c r="G610" s="63"/>
    </row>
    <row r="611" spans="1:23">
      <c r="A611" s="49"/>
      <c r="B611" s="197" t="s">
        <v>371</v>
      </c>
      <c r="C611" s="60"/>
      <c r="D611" s="94"/>
      <c r="E611" s="62"/>
      <c r="F611" s="72"/>
    </row>
    <row r="612" spans="1:23">
      <c r="A612" s="49"/>
      <c r="B612" s="99"/>
      <c r="C612" s="60"/>
      <c r="D612" s="94"/>
      <c r="E612" s="62"/>
      <c r="F612" s="72"/>
    </row>
    <row r="613" spans="1:23" ht="51">
      <c r="A613" s="216" t="s">
        <v>63</v>
      </c>
      <c r="B613" s="111" t="s">
        <v>372</v>
      </c>
      <c r="C613" s="199"/>
      <c r="D613" s="94"/>
      <c r="E613" s="72"/>
      <c r="F613" s="62"/>
    </row>
    <row r="614" spans="1:23" ht="15.75">
      <c r="A614" s="217"/>
      <c r="B614" s="212"/>
      <c r="C614" s="199"/>
      <c r="D614" s="94"/>
      <c r="E614" s="72"/>
      <c r="F614" s="62"/>
      <c r="G614" s="122"/>
      <c r="H614" s="122"/>
      <c r="I614" s="122"/>
      <c r="J614" s="122"/>
      <c r="K614" s="122"/>
      <c r="L614" s="122"/>
      <c r="M614" s="122"/>
      <c r="N614" s="122"/>
      <c r="O614" s="122"/>
      <c r="P614" s="122"/>
      <c r="Q614" s="122"/>
      <c r="R614" s="122"/>
      <c r="S614" s="122"/>
      <c r="T614" s="122"/>
      <c r="U614" s="122"/>
      <c r="V614" s="122"/>
      <c r="W614" s="122"/>
    </row>
    <row r="615" spans="1:23">
      <c r="A615" s="49"/>
      <c r="B615" s="172" t="s">
        <v>236</v>
      </c>
      <c r="C615" s="50"/>
      <c r="D615" s="638"/>
      <c r="E615" s="153"/>
      <c r="F615" s="62"/>
      <c r="G615" s="63"/>
    </row>
    <row r="616" spans="1:23" ht="51">
      <c r="A616" s="217"/>
      <c r="B616" s="197" t="s">
        <v>373</v>
      </c>
      <c r="C616" s="199"/>
      <c r="D616" s="94"/>
      <c r="E616" s="72"/>
      <c r="F616" s="62"/>
      <c r="G616" s="122"/>
      <c r="H616" s="122"/>
      <c r="I616" s="122"/>
      <c r="J616" s="122"/>
      <c r="K616" s="122"/>
      <c r="L616" s="122"/>
      <c r="M616" s="122"/>
      <c r="N616" s="122"/>
      <c r="O616" s="122"/>
      <c r="P616" s="122"/>
      <c r="Q616" s="122"/>
      <c r="R616" s="122"/>
      <c r="S616" s="122"/>
      <c r="T616" s="122"/>
      <c r="U616" s="122"/>
      <c r="V616" s="122"/>
      <c r="W616" s="122"/>
    </row>
    <row r="617" spans="1:23" ht="15.75">
      <c r="A617" s="217"/>
      <c r="B617" s="197"/>
      <c r="C617" s="199"/>
      <c r="D617" s="94"/>
      <c r="E617" s="72"/>
      <c r="F617" s="62"/>
      <c r="G617" s="122"/>
      <c r="H617" s="122"/>
      <c r="I617" s="122"/>
      <c r="J617" s="122"/>
      <c r="K617" s="122"/>
      <c r="L617" s="122"/>
      <c r="M617" s="122"/>
      <c r="N617" s="122"/>
      <c r="O617" s="122"/>
      <c r="P617" s="122"/>
      <c r="Q617" s="122"/>
      <c r="R617" s="122"/>
      <c r="S617" s="122"/>
      <c r="T617" s="122"/>
      <c r="U617" s="122"/>
      <c r="V617" s="122"/>
      <c r="W617" s="122"/>
    </row>
    <row r="618" spans="1:23" ht="63.75">
      <c r="A618" s="216" t="s">
        <v>63</v>
      </c>
      <c r="B618" s="111" t="s">
        <v>374</v>
      </c>
      <c r="C618" s="199"/>
      <c r="D618" s="94"/>
      <c r="E618" s="72"/>
      <c r="F618" s="62"/>
    </row>
    <row r="619" spans="1:23" ht="15.75">
      <c r="A619" s="217"/>
      <c r="B619" s="111"/>
      <c r="C619" s="199"/>
      <c r="D619" s="94"/>
      <c r="E619" s="72"/>
      <c r="F619" s="62"/>
    </row>
    <row r="620" spans="1:23" ht="89.25">
      <c r="A620" s="216" t="s">
        <v>63</v>
      </c>
      <c r="B620" s="111" t="s">
        <v>375</v>
      </c>
      <c r="C620" s="199"/>
      <c r="D620" s="94"/>
      <c r="E620" s="72"/>
      <c r="F620" s="62"/>
    </row>
    <row r="621" spans="1:23" ht="15.75">
      <c r="A621" s="217"/>
      <c r="B621" s="99"/>
      <c r="C621" s="199"/>
      <c r="D621" s="94"/>
      <c r="E621" s="72"/>
      <c r="F621" s="62"/>
    </row>
    <row r="622" spans="1:23" ht="63.75">
      <c r="A622" s="216" t="s">
        <v>63</v>
      </c>
      <c r="B622" s="111" t="s">
        <v>376</v>
      </c>
      <c r="C622" s="199"/>
      <c r="D622" s="94"/>
      <c r="E622" s="72"/>
      <c r="F622" s="62"/>
    </row>
    <row r="623" spans="1:23" ht="15.75">
      <c r="A623" s="217"/>
      <c r="B623" s="212"/>
      <c r="C623" s="199"/>
      <c r="D623" s="94"/>
      <c r="E623" s="72"/>
      <c r="F623" s="62"/>
    </row>
    <row r="624" spans="1:23">
      <c r="A624" s="49"/>
      <c r="B624" s="172" t="s">
        <v>236</v>
      </c>
      <c r="C624" s="50"/>
      <c r="D624" s="638"/>
      <c r="E624" s="153"/>
      <c r="F624" s="62"/>
      <c r="G624" s="63"/>
    </row>
    <row r="625" spans="1:23" ht="38.25">
      <c r="A625" s="217"/>
      <c r="B625" s="197" t="s">
        <v>377</v>
      </c>
      <c r="C625" s="199"/>
      <c r="D625" s="94"/>
      <c r="E625" s="72"/>
      <c r="F625" s="62"/>
      <c r="G625" s="122"/>
      <c r="H625" s="122"/>
      <c r="I625" s="122"/>
      <c r="J625" s="122"/>
      <c r="K625" s="122"/>
      <c r="L625" s="122"/>
      <c r="M625" s="122"/>
      <c r="N625" s="122"/>
      <c r="O625" s="122"/>
      <c r="P625" s="122"/>
      <c r="Q625" s="122"/>
      <c r="R625" s="122"/>
      <c r="S625" s="122"/>
      <c r="T625" s="122"/>
      <c r="U625" s="122"/>
      <c r="V625" s="122"/>
      <c r="W625" s="122"/>
    </row>
    <row r="626" spans="1:23" ht="15.75">
      <c r="A626" s="218"/>
      <c r="B626" s="99"/>
      <c r="C626" s="199"/>
      <c r="D626" s="94"/>
      <c r="E626" s="72"/>
      <c r="F626" s="62"/>
    </row>
    <row r="627" spans="1:23" ht="25.5">
      <c r="A627" s="217"/>
      <c r="B627" s="88" t="s">
        <v>378</v>
      </c>
      <c r="C627" s="199"/>
      <c r="D627" s="94"/>
      <c r="E627" s="72"/>
      <c r="F627" s="62"/>
    </row>
    <row r="628" spans="1:23" ht="51">
      <c r="A628" s="217"/>
      <c r="B628" s="111" t="s">
        <v>379</v>
      </c>
      <c r="C628" s="199"/>
      <c r="D628" s="94"/>
      <c r="E628" s="72"/>
    </row>
    <row r="629" spans="1:23" ht="25.5">
      <c r="A629" s="217"/>
      <c r="B629" s="111" t="s">
        <v>380</v>
      </c>
      <c r="C629" s="199"/>
      <c r="D629" s="94"/>
      <c r="E629" s="72"/>
    </row>
    <row r="630" spans="1:23" ht="15.75">
      <c r="A630" s="217"/>
      <c r="B630" s="111" t="s">
        <v>165</v>
      </c>
      <c r="C630" s="199" t="s">
        <v>83</v>
      </c>
      <c r="D630" s="94">
        <v>75</v>
      </c>
      <c r="E630" s="72"/>
    </row>
    <row r="631" spans="1:23">
      <c r="A631" s="405"/>
      <c r="B631" s="111"/>
      <c r="C631" s="406"/>
      <c r="D631" s="407"/>
      <c r="E631" s="408"/>
      <c r="F631" s="409"/>
      <c r="G631" s="406"/>
      <c r="H631" s="406"/>
      <c r="I631" s="406"/>
      <c r="J631" s="406"/>
      <c r="K631" s="406"/>
      <c r="L631" s="406"/>
      <c r="M631" s="406"/>
      <c r="N631" s="406"/>
      <c r="O631" s="406"/>
      <c r="P631" s="406"/>
      <c r="Q631" s="406"/>
      <c r="R631" s="406"/>
      <c r="S631" s="406"/>
      <c r="T631" s="406"/>
      <c r="U631" s="406"/>
      <c r="V631" s="406"/>
      <c r="W631" s="406"/>
    </row>
    <row r="632" spans="1:23" ht="38.25">
      <c r="A632" s="49">
        <v>25</v>
      </c>
      <c r="B632" s="99" t="s">
        <v>381</v>
      </c>
      <c r="C632" s="60"/>
      <c r="D632" s="94"/>
      <c r="E632" s="219"/>
      <c r="F632" s="72"/>
    </row>
    <row r="633" spans="1:23" ht="38.25">
      <c r="A633" s="49"/>
      <c r="B633" s="99" t="s">
        <v>382</v>
      </c>
      <c r="C633" s="60"/>
      <c r="D633" s="94"/>
      <c r="E633" s="219"/>
      <c r="F633" s="72"/>
    </row>
    <row r="634" spans="1:23" ht="25.5">
      <c r="A634" s="49"/>
      <c r="B634" s="99" t="s">
        <v>383</v>
      </c>
      <c r="C634" s="60" t="s">
        <v>81</v>
      </c>
      <c r="D634" s="94">
        <v>140</v>
      </c>
      <c r="F634" s="72"/>
    </row>
    <row r="635" spans="1:23">
      <c r="A635" s="49"/>
      <c r="B635" s="143"/>
      <c r="C635" s="60"/>
      <c r="D635" s="94"/>
      <c r="F635" s="72"/>
    </row>
    <row r="636" spans="1:23" ht="25.5">
      <c r="A636" s="49">
        <v>26</v>
      </c>
      <c r="B636" s="220" t="s">
        <v>384</v>
      </c>
      <c r="C636" s="50"/>
      <c r="D636" s="94"/>
      <c r="E636" s="62"/>
      <c r="F636" s="62"/>
    </row>
    <row r="637" spans="1:23">
      <c r="A637" s="49"/>
      <c r="B637" s="220" t="s">
        <v>385</v>
      </c>
      <c r="C637" s="50" t="s">
        <v>72</v>
      </c>
      <c r="D637" s="94">
        <v>90</v>
      </c>
      <c r="E637" s="62"/>
      <c r="F637" s="62"/>
    </row>
    <row r="638" spans="1:23">
      <c r="A638" s="194"/>
      <c r="B638" s="221"/>
      <c r="C638" s="60"/>
      <c r="D638" s="94"/>
      <c r="F638" s="72"/>
      <c r="G638" s="122"/>
      <c r="H638" s="122"/>
      <c r="I638" s="122"/>
      <c r="J638" s="122"/>
      <c r="K638" s="122"/>
      <c r="L638" s="122"/>
      <c r="M638" s="122"/>
      <c r="N638" s="122"/>
      <c r="O638" s="122"/>
      <c r="P638" s="122"/>
      <c r="Q638" s="122"/>
      <c r="R638" s="122"/>
      <c r="S638" s="122"/>
      <c r="T638" s="122"/>
      <c r="U638" s="122"/>
      <c r="V638" s="122"/>
      <c r="W638" s="122"/>
    </row>
    <row r="639" spans="1:23" ht="51">
      <c r="A639" s="49">
        <v>27</v>
      </c>
      <c r="B639" s="97" t="s">
        <v>386</v>
      </c>
      <c r="C639" s="60" t="s">
        <v>81</v>
      </c>
      <c r="D639" s="94">
        <v>56</v>
      </c>
      <c r="F639" s="72"/>
      <c r="G639" s="122"/>
      <c r="H639" s="122"/>
      <c r="I639" s="122"/>
      <c r="J639" s="122"/>
      <c r="K639" s="122"/>
      <c r="L639" s="122"/>
      <c r="M639" s="122"/>
      <c r="N639" s="122"/>
      <c r="O639" s="122"/>
      <c r="P639" s="122"/>
      <c r="Q639" s="122"/>
      <c r="R639" s="122"/>
      <c r="S639" s="122"/>
      <c r="T639" s="122"/>
      <c r="U639" s="122"/>
      <c r="V639" s="122"/>
      <c r="W639" s="122"/>
    </row>
    <row r="640" spans="1:23">
      <c r="A640" s="194"/>
      <c r="B640" s="221"/>
      <c r="C640" s="60"/>
      <c r="D640" s="94"/>
      <c r="E640" s="62"/>
      <c r="F640" s="72"/>
      <c r="G640" s="122"/>
      <c r="H640" s="122"/>
      <c r="I640" s="122"/>
      <c r="J640" s="122"/>
      <c r="K640" s="122"/>
      <c r="L640" s="122"/>
      <c r="M640" s="122"/>
      <c r="N640" s="122"/>
      <c r="O640" s="122"/>
      <c r="P640" s="122"/>
      <c r="Q640" s="122"/>
      <c r="R640" s="122"/>
      <c r="S640" s="122"/>
      <c r="T640" s="122"/>
      <c r="U640" s="122"/>
      <c r="V640" s="122"/>
      <c r="W640" s="122"/>
    </row>
    <row r="641" spans="1:23">
      <c r="A641" s="49">
        <v>28</v>
      </c>
      <c r="B641" s="143" t="s">
        <v>387</v>
      </c>
      <c r="C641" s="60"/>
      <c r="E641" s="62"/>
      <c r="F641" s="62"/>
      <c r="G641" s="122"/>
      <c r="H641" s="122"/>
      <c r="I641" s="122"/>
      <c r="J641" s="122"/>
      <c r="K641" s="122"/>
      <c r="L641" s="122"/>
      <c r="M641" s="122"/>
      <c r="N641" s="122"/>
      <c r="O641" s="122"/>
      <c r="P641" s="122"/>
      <c r="Q641" s="122"/>
      <c r="R641" s="122"/>
      <c r="S641" s="122"/>
      <c r="T641" s="122"/>
      <c r="U641" s="122"/>
      <c r="V641" s="122"/>
      <c r="W641" s="122"/>
    </row>
    <row r="642" spans="1:23" ht="15.75">
      <c r="A642" s="217"/>
      <c r="B642" s="111" t="s">
        <v>165</v>
      </c>
      <c r="C642" s="199" t="s">
        <v>83</v>
      </c>
      <c r="D642" s="1568">
        <v>60</v>
      </c>
      <c r="E642" s="72"/>
    </row>
    <row r="643" spans="1:23">
      <c r="A643" s="54"/>
      <c r="B643" s="143"/>
      <c r="C643" s="60"/>
      <c r="D643" s="94"/>
      <c r="F643" s="72"/>
      <c r="G643" s="122"/>
      <c r="H643" s="122"/>
      <c r="I643" s="122"/>
      <c r="J643" s="122"/>
      <c r="K643" s="122"/>
      <c r="L643" s="122"/>
      <c r="M643" s="122"/>
      <c r="N643" s="122"/>
      <c r="O643" s="122"/>
      <c r="P643" s="122"/>
      <c r="Q643" s="122"/>
      <c r="R643" s="122"/>
      <c r="S643" s="122"/>
      <c r="T643" s="122"/>
      <c r="U643" s="122"/>
      <c r="V643" s="122"/>
      <c r="W643" s="122"/>
    </row>
    <row r="644" spans="1:23" ht="38.25">
      <c r="A644" s="49">
        <v>29</v>
      </c>
      <c r="B644" s="99" t="s">
        <v>388</v>
      </c>
      <c r="C644" s="112"/>
      <c r="D644" s="118"/>
      <c r="E644" s="62"/>
      <c r="F644" s="62"/>
    </row>
    <row r="645" spans="1:23" ht="38.25">
      <c r="A645" s="54"/>
      <c r="B645" s="99" t="s">
        <v>389</v>
      </c>
      <c r="C645" s="60" t="s">
        <v>81</v>
      </c>
      <c r="D645" s="1568">
        <v>40</v>
      </c>
    </row>
    <row r="646" spans="1:23">
      <c r="A646" s="54"/>
      <c r="B646" s="99"/>
      <c r="C646" s="60"/>
      <c r="D646" s="1568"/>
    </row>
    <row r="647" spans="1:23" ht="38.25">
      <c r="A647" s="49">
        <v>30</v>
      </c>
      <c r="B647" s="99" t="s">
        <v>390</v>
      </c>
      <c r="C647" s="60"/>
      <c r="D647" s="1568"/>
    </row>
    <row r="648" spans="1:23" ht="51">
      <c r="A648" s="54"/>
      <c r="B648" s="111" t="s">
        <v>391</v>
      </c>
      <c r="C648" s="60" t="s">
        <v>81</v>
      </c>
      <c r="D648" s="1568">
        <v>50</v>
      </c>
    </row>
    <row r="649" spans="1:23">
      <c r="A649" s="54"/>
      <c r="B649" s="99"/>
      <c r="C649" s="60"/>
      <c r="D649" s="1568"/>
    </row>
    <row r="650" spans="1:23" ht="25.5">
      <c r="A650" s="54">
        <v>31</v>
      </c>
      <c r="B650" s="99" t="s">
        <v>392</v>
      </c>
      <c r="C650" s="112"/>
      <c r="D650" s="118"/>
      <c r="E650" s="62"/>
      <c r="F650" s="62"/>
    </row>
    <row r="651" spans="1:23">
      <c r="A651" s="54"/>
      <c r="B651" s="212"/>
      <c r="C651" s="112"/>
      <c r="D651" s="118"/>
      <c r="E651" s="62"/>
      <c r="F651" s="62"/>
    </row>
    <row r="652" spans="1:23">
      <c r="A652" s="49"/>
      <c r="B652" s="222" t="s">
        <v>236</v>
      </c>
      <c r="D652" s="638"/>
      <c r="E652" s="153"/>
      <c r="F652" s="62"/>
      <c r="G652" s="63"/>
    </row>
    <row r="653" spans="1:23" ht="38.25">
      <c r="B653" s="223" t="s">
        <v>393</v>
      </c>
    </row>
    <row r="654" spans="1:23">
      <c r="B654" s="224" t="s">
        <v>394</v>
      </c>
    </row>
    <row r="655" spans="1:23" ht="63.75">
      <c r="B655" s="224" t="s">
        <v>395</v>
      </c>
    </row>
    <row r="656" spans="1:23" ht="38.25">
      <c r="B656" s="224" t="s">
        <v>396</v>
      </c>
    </row>
    <row r="657" spans="1:31">
      <c r="B657" s="224"/>
    </row>
    <row r="658" spans="1:31" ht="89.25">
      <c r="A658" s="49"/>
      <c r="B658" s="96" t="s">
        <v>397</v>
      </c>
      <c r="C658" s="60" t="s">
        <v>81</v>
      </c>
      <c r="D658" s="1568">
        <v>22</v>
      </c>
      <c r="E658" s="206"/>
      <c r="F658" s="206"/>
    </row>
    <row r="659" spans="1:31">
      <c r="A659" s="49"/>
      <c r="B659" s="143"/>
      <c r="C659" s="60"/>
      <c r="D659" s="94"/>
      <c r="E659" s="62"/>
      <c r="F659" s="72"/>
    </row>
    <row r="660" spans="1:31" ht="25.5">
      <c r="A660" s="49">
        <v>32</v>
      </c>
      <c r="B660" s="143" t="s">
        <v>398</v>
      </c>
      <c r="C660" s="60" t="s">
        <v>72</v>
      </c>
      <c r="D660" s="1568">
        <v>35</v>
      </c>
    </row>
    <row r="661" spans="1:31">
      <c r="A661" s="54"/>
      <c r="B661" s="143"/>
      <c r="C661" s="60"/>
      <c r="D661" s="1568"/>
    </row>
    <row r="662" spans="1:31" ht="25.5">
      <c r="A662" s="49">
        <v>33</v>
      </c>
      <c r="B662" s="143" t="s">
        <v>399</v>
      </c>
      <c r="C662" s="60" t="s">
        <v>72</v>
      </c>
      <c r="D662" s="1568">
        <v>1</v>
      </c>
    </row>
    <row r="663" spans="1:31">
      <c r="A663" s="54"/>
      <c r="B663" s="143"/>
      <c r="C663" s="60"/>
      <c r="D663" s="1568"/>
    </row>
    <row r="664" spans="1:31" ht="63.75">
      <c r="A664" s="49">
        <v>34</v>
      </c>
      <c r="B664" s="126" t="s">
        <v>400</v>
      </c>
      <c r="C664" s="60"/>
      <c r="D664" s="94"/>
    </row>
    <row r="665" spans="1:31" ht="51">
      <c r="A665" s="54"/>
      <c r="B665" s="143" t="s">
        <v>401</v>
      </c>
      <c r="C665" s="60"/>
      <c r="D665" s="94"/>
    </row>
    <row r="666" spans="1:31" ht="38.25">
      <c r="A666" s="49"/>
      <c r="B666" s="143" t="s">
        <v>402</v>
      </c>
      <c r="C666" s="60"/>
      <c r="D666" s="94"/>
    </row>
    <row r="667" spans="1:31" ht="25.5">
      <c r="A667" s="49"/>
      <c r="B667" s="99" t="s">
        <v>403</v>
      </c>
      <c r="C667" s="60"/>
      <c r="D667" s="94"/>
    </row>
    <row r="668" spans="1:31">
      <c r="A668" s="49"/>
      <c r="B668" s="143" t="s">
        <v>404</v>
      </c>
      <c r="C668" s="60"/>
      <c r="D668" s="94"/>
    </row>
    <row r="669" spans="1:31">
      <c r="A669" s="49"/>
      <c r="B669" s="143" t="s">
        <v>405</v>
      </c>
      <c r="C669" s="60" t="s">
        <v>83</v>
      </c>
      <c r="D669" s="1568">
        <v>650</v>
      </c>
    </row>
    <row r="670" spans="1:31">
      <c r="A670" s="49"/>
      <c r="B670" s="143"/>
      <c r="C670" s="60"/>
      <c r="D670" s="1568"/>
    </row>
    <row r="671" spans="1:31" ht="25.5">
      <c r="A671" s="49">
        <v>35</v>
      </c>
      <c r="B671" s="143" t="s">
        <v>406</v>
      </c>
      <c r="C671" s="60" t="s">
        <v>81</v>
      </c>
      <c r="D671" s="94">
        <v>700</v>
      </c>
    </row>
    <row r="672" spans="1:31">
      <c r="A672" s="49"/>
      <c r="B672" s="143"/>
      <c r="C672" s="60"/>
      <c r="D672" s="94"/>
      <c r="E672" s="62"/>
      <c r="F672" s="62"/>
      <c r="G672" s="148"/>
      <c r="H672" s="148"/>
      <c r="I672" s="148"/>
      <c r="J672" s="148"/>
      <c r="K672" s="148"/>
      <c r="L672" s="148"/>
      <c r="M672" s="148"/>
      <c r="N672" s="148"/>
      <c r="O672" s="148"/>
      <c r="P672" s="148"/>
      <c r="Q672" s="148"/>
      <c r="R672" s="148"/>
      <c r="S672" s="148"/>
      <c r="T672" s="148"/>
      <c r="U672" s="148"/>
      <c r="V672" s="148"/>
      <c r="W672" s="148"/>
      <c r="X672" s="148"/>
      <c r="Y672" s="148"/>
      <c r="Z672" s="148"/>
      <c r="AA672" s="148"/>
      <c r="AB672" s="148"/>
      <c r="AC672" s="148"/>
      <c r="AD672" s="148"/>
      <c r="AE672" s="148"/>
    </row>
    <row r="673" spans="1:31" ht="51">
      <c r="A673" s="49">
        <v>36</v>
      </c>
      <c r="B673" s="90" t="s">
        <v>407</v>
      </c>
      <c r="C673" s="60" t="s">
        <v>83</v>
      </c>
      <c r="D673" s="1568">
        <v>220</v>
      </c>
      <c r="E673" s="62"/>
      <c r="F673" s="62"/>
    </row>
    <row r="674" spans="1:31">
      <c r="A674" s="49"/>
      <c r="B674" s="143"/>
      <c r="C674" s="60"/>
      <c r="D674" s="94"/>
    </row>
    <row r="675" spans="1:31" ht="63.75">
      <c r="A675" s="49">
        <v>37</v>
      </c>
      <c r="B675" s="143" t="s">
        <v>408</v>
      </c>
      <c r="C675" s="60"/>
      <c r="D675" s="94"/>
    </row>
    <row r="676" spans="1:31" ht="25.5">
      <c r="A676" s="54"/>
      <c r="B676" s="143" t="s">
        <v>409</v>
      </c>
      <c r="C676" s="60"/>
      <c r="D676" s="94"/>
    </row>
    <row r="677" spans="1:31">
      <c r="A677" s="49"/>
      <c r="B677" s="98"/>
      <c r="C677" s="112"/>
      <c r="D677" s="117"/>
      <c r="E677" s="72"/>
    </row>
    <row r="678" spans="1:31">
      <c r="A678" s="121"/>
      <c r="B678" s="98" t="s">
        <v>410</v>
      </c>
      <c r="C678" s="60" t="s">
        <v>79</v>
      </c>
      <c r="D678" s="1568">
        <v>300</v>
      </c>
      <c r="E678" s="72"/>
    </row>
    <row r="679" spans="1:31">
      <c r="A679" s="121"/>
      <c r="B679" s="98" t="s">
        <v>411</v>
      </c>
      <c r="C679" s="60" t="s">
        <v>79</v>
      </c>
      <c r="D679" s="1568">
        <v>500</v>
      </c>
      <c r="E679" s="72"/>
    </row>
    <row r="680" spans="1:31">
      <c r="A680" s="121"/>
      <c r="B680" s="98"/>
      <c r="C680" s="112"/>
      <c r="D680" s="117"/>
      <c r="E680" s="72"/>
    </row>
    <row r="681" spans="1:31" ht="38.25">
      <c r="A681" s="49">
        <v>38</v>
      </c>
      <c r="B681" s="99" t="s">
        <v>412</v>
      </c>
      <c r="C681" s="60" t="s">
        <v>81</v>
      </c>
      <c r="D681" s="1568">
        <v>640</v>
      </c>
    </row>
    <row r="682" spans="1:31">
      <c r="A682" s="49"/>
      <c r="B682" s="143"/>
      <c r="C682" s="60"/>
      <c r="D682" s="1568"/>
    </row>
    <row r="683" spans="1:31" ht="51">
      <c r="A683" s="49">
        <v>39</v>
      </c>
      <c r="B683" s="99" t="s">
        <v>413</v>
      </c>
      <c r="C683" s="60"/>
      <c r="D683" s="1568"/>
    </row>
    <row r="684" spans="1:31">
      <c r="A684" s="49"/>
      <c r="B684" s="99" t="s">
        <v>415</v>
      </c>
      <c r="C684" s="60" t="s">
        <v>83</v>
      </c>
      <c r="D684" s="1568">
        <v>11</v>
      </c>
    </row>
    <row r="685" spans="1:31">
      <c r="A685" s="49"/>
      <c r="B685" s="143" t="s">
        <v>416</v>
      </c>
      <c r="C685" s="60" t="s">
        <v>83</v>
      </c>
      <c r="D685" s="1568">
        <v>6.3</v>
      </c>
    </row>
    <row r="686" spans="1:31">
      <c r="A686" s="49"/>
      <c r="B686" s="143" t="s">
        <v>414</v>
      </c>
      <c r="C686" s="60"/>
      <c r="D686" s="1568"/>
    </row>
    <row r="687" spans="1:31">
      <c r="A687" s="49"/>
      <c r="B687" s="143"/>
      <c r="C687" s="60"/>
      <c r="D687" s="1568"/>
      <c r="E687" s="62"/>
      <c r="F687" s="62"/>
      <c r="G687" s="148"/>
      <c r="H687" s="148"/>
      <c r="I687" s="148"/>
      <c r="J687" s="148"/>
      <c r="K687" s="148"/>
      <c r="L687" s="148"/>
      <c r="M687" s="148"/>
      <c r="N687" s="148"/>
      <c r="O687" s="148"/>
      <c r="P687" s="148"/>
      <c r="Q687" s="148"/>
      <c r="R687" s="148"/>
      <c r="S687" s="148"/>
      <c r="T687" s="148"/>
      <c r="U687" s="148"/>
      <c r="V687" s="148"/>
      <c r="W687" s="148"/>
      <c r="X687" s="148"/>
      <c r="Y687" s="148"/>
      <c r="Z687" s="148"/>
      <c r="AA687" s="148"/>
      <c r="AB687" s="148"/>
      <c r="AC687" s="148"/>
      <c r="AD687" s="148"/>
      <c r="AE687" s="148"/>
    </row>
    <row r="688" spans="1:31" ht="63.75">
      <c r="A688" s="121">
        <v>40</v>
      </c>
      <c r="B688" s="98" t="s">
        <v>417</v>
      </c>
      <c r="C688" s="112"/>
      <c r="D688" s="117"/>
      <c r="E688" s="72"/>
    </row>
    <row r="689" spans="1:6" ht="63.75">
      <c r="A689" s="121"/>
      <c r="B689" s="98" t="s">
        <v>418</v>
      </c>
      <c r="C689" s="112"/>
      <c r="D689" s="117"/>
      <c r="E689" s="72"/>
    </row>
    <row r="690" spans="1:6" ht="25.5">
      <c r="A690" s="121"/>
      <c r="B690" s="98" t="s">
        <v>419</v>
      </c>
      <c r="C690" s="112"/>
      <c r="D690" s="117"/>
      <c r="E690" s="72"/>
    </row>
    <row r="691" spans="1:6" ht="25.5">
      <c r="A691" s="121"/>
      <c r="B691" s="98" t="s">
        <v>420</v>
      </c>
      <c r="C691" s="60" t="s">
        <v>83</v>
      </c>
      <c r="D691" s="1568">
        <v>1300</v>
      </c>
      <c r="E691" s="72"/>
    </row>
    <row r="692" spans="1:6">
      <c r="A692" s="121"/>
      <c r="B692" s="98"/>
      <c r="C692" s="112"/>
      <c r="D692" s="117"/>
      <c r="E692" s="72"/>
    </row>
    <row r="693" spans="1:6" ht="38.25">
      <c r="A693" s="121">
        <v>41</v>
      </c>
      <c r="B693" s="98" t="s">
        <v>421</v>
      </c>
      <c r="C693" s="112"/>
      <c r="D693" s="117"/>
      <c r="E693" s="72"/>
    </row>
    <row r="694" spans="1:6" ht="25.5">
      <c r="A694" s="121"/>
      <c r="B694" s="143" t="s">
        <v>422</v>
      </c>
      <c r="C694" s="60"/>
      <c r="D694" s="94"/>
    </row>
    <row r="695" spans="1:6" ht="63.75">
      <c r="A695" s="49"/>
      <c r="B695" s="143" t="s">
        <v>423</v>
      </c>
      <c r="C695" s="60"/>
      <c r="D695" s="94"/>
    </row>
    <row r="696" spans="1:6" ht="25.5">
      <c r="A696" s="49"/>
      <c r="B696" s="143" t="s">
        <v>424</v>
      </c>
      <c r="C696" s="60"/>
      <c r="D696" s="94"/>
    </row>
    <row r="697" spans="1:6" ht="25.5">
      <c r="A697" s="49"/>
      <c r="B697" s="143" t="s">
        <v>425</v>
      </c>
      <c r="C697" s="60" t="s">
        <v>75</v>
      </c>
      <c r="D697" s="1568">
        <v>50</v>
      </c>
    </row>
    <row r="698" spans="1:6">
      <c r="A698" s="49"/>
      <c r="B698" s="143"/>
      <c r="C698" s="60"/>
      <c r="D698" s="1568"/>
    </row>
    <row r="699" spans="1:6">
      <c r="A699" s="131"/>
      <c r="B699" s="132" t="s">
        <v>426</v>
      </c>
      <c r="C699" s="133"/>
      <c r="D699" s="134"/>
      <c r="E699" s="135"/>
      <c r="F699" s="136"/>
    </row>
    <row r="700" spans="1:6">
      <c r="A700" s="49"/>
      <c r="B700" s="59"/>
      <c r="C700" s="60"/>
      <c r="D700" s="94"/>
    </row>
    <row r="701" spans="1:6">
      <c r="A701" s="49"/>
      <c r="B701" s="59"/>
      <c r="C701" s="60"/>
      <c r="D701" s="94"/>
    </row>
    <row r="702" spans="1:6">
      <c r="A702" s="49"/>
      <c r="B702" s="59" t="s">
        <v>427</v>
      </c>
      <c r="C702" s="60"/>
      <c r="D702" s="94"/>
    </row>
    <row r="703" spans="1:6">
      <c r="A703" s="49"/>
      <c r="B703" s="59"/>
      <c r="C703" s="60"/>
      <c r="D703" s="94"/>
    </row>
    <row r="704" spans="1:6">
      <c r="A704" s="49"/>
      <c r="B704" s="59"/>
      <c r="C704" s="60"/>
      <c r="D704" s="94"/>
    </row>
    <row r="705" spans="1:7">
      <c r="A705" s="49"/>
      <c r="B705" s="59" t="s">
        <v>268</v>
      </c>
      <c r="C705" s="60"/>
      <c r="D705" s="94"/>
    </row>
    <row r="706" spans="1:7" ht="51">
      <c r="A706" s="49"/>
      <c r="B706" s="59" t="s">
        <v>269</v>
      </c>
      <c r="C706" s="60"/>
      <c r="D706" s="94"/>
    </row>
    <row r="707" spans="1:7">
      <c r="A707" s="49"/>
      <c r="B707" s="59"/>
      <c r="C707" s="60"/>
      <c r="D707" s="94"/>
    </row>
    <row r="708" spans="1:7" ht="25.5">
      <c r="A708" s="49">
        <v>1</v>
      </c>
      <c r="B708" s="97" t="s">
        <v>428</v>
      </c>
      <c r="D708" s="638"/>
      <c r="E708" s="153"/>
      <c r="F708" s="62"/>
      <c r="G708" s="63"/>
    </row>
    <row r="709" spans="1:7" ht="25.5">
      <c r="A709" s="49"/>
      <c r="B709" s="97" t="s">
        <v>429</v>
      </c>
      <c r="D709" s="638"/>
      <c r="E709" s="153"/>
      <c r="F709" s="62"/>
      <c r="G709" s="63"/>
    </row>
    <row r="710" spans="1:7" ht="25.5">
      <c r="A710" s="49"/>
      <c r="B710" s="97" t="s">
        <v>430</v>
      </c>
      <c r="D710" s="638"/>
      <c r="E710" s="153"/>
      <c r="F710" s="62"/>
      <c r="G710" s="63"/>
    </row>
    <row r="711" spans="1:7" ht="51">
      <c r="A711" s="49" t="s">
        <v>63</v>
      </c>
      <c r="B711" s="99" t="s">
        <v>431</v>
      </c>
      <c r="C711" s="50" t="s">
        <v>83</v>
      </c>
      <c r="D711" s="638">
        <v>400</v>
      </c>
      <c r="E711" s="153"/>
      <c r="F711" s="62"/>
      <c r="G711" s="63"/>
    </row>
    <row r="712" spans="1:7">
      <c r="A712" s="49"/>
      <c r="B712" s="225"/>
      <c r="C712" s="50"/>
      <c r="D712" s="638"/>
      <c r="E712" s="153"/>
      <c r="F712" s="62"/>
      <c r="G712" s="63"/>
    </row>
    <row r="713" spans="1:7">
      <c r="A713" s="49"/>
      <c r="B713" s="172" t="s">
        <v>236</v>
      </c>
      <c r="C713" s="50"/>
      <c r="D713" s="638"/>
      <c r="E713" s="153"/>
      <c r="F713" s="62"/>
      <c r="G713" s="63"/>
    </row>
    <row r="714" spans="1:7">
      <c r="A714" s="49"/>
      <c r="B714" s="172" t="s">
        <v>432</v>
      </c>
      <c r="C714" s="50"/>
      <c r="D714" s="638"/>
      <c r="E714" s="153"/>
      <c r="F714" s="62"/>
      <c r="G714" s="63"/>
    </row>
    <row r="715" spans="1:7" ht="25.5">
      <c r="A715" s="49"/>
      <c r="B715" s="226" t="s">
        <v>433</v>
      </c>
      <c r="C715" s="50"/>
      <c r="D715" s="638"/>
      <c r="E715" s="153"/>
      <c r="F715" s="62"/>
      <c r="G715" s="63"/>
    </row>
    <row r="716" spans="1:7" ht="51">
      <c r="A716" s="49"/>
      <c r="B716" s="197" t="s">
        <v>434</v>
      </c>
      <c r="C716" s="50"/>
      <c r="D716" s="638"/>
      <c r="E716" s="153"/>
      <c r="F716" s="62"/>
      <c r="G716" s="63"/>
    </row>
    <row r="717" spans="1:7" ht="25.5">
      <c r="A717" s="49"/>
      <c r="B717" s="172" t="s">
        <v>435</v>
      </c>
      <c r="C717" s="50"/>
      <c r="D717" s="638"/>
      <c r="E717" s="153"/>
      <c r="F717" s="62"/>
      <c r="G717" s="63"/>
    </row>
    <row r="718" spans="1:7" ht="25.5">
      <c r="A718" s="49"/>
      <c r="B718" s="172" t="s">
        <v>310</v>
      </c>
      <c r="C718" s="50"/>
      <c r="D718" s="638"/>
      <c r="E718" s="153"/>
      <c r="F718" s="62"/>
      <c r="G718" s="63"/>
    </row>
    <row r="719" spans="1:7">
      <c r="A719" s="49"/>
      <c r="B719" s="97"/>
      <c r="C719" s="50"/>
      <c r="D719" s="638"/>
      <c r="E719" s="153"/>
      <c r="F719" s="62"/>
      <c r="G719" s="63"/>
    </row>
    <row r="720" spans="1:7" ht="51">
      <c r="A720" s="49" t="s">
        <v>63</v>
      </c>
      <c r="B720" s="97" t="s">
        <v>436</v>
      </c>
      <c r="C720" s="50" t="s">
        <v>83</v>
      </c>
      <c r="D720" s="638">
        <v>400</v>
      </c>
      <c r="E720" s="153"/>
      <c r="F720" s="62"/>
      <c r="G720" s="63"/>
    </row>
    <row r="721" spans="1:7">
      <c r="A721" s="49"/>
      <c r="B721" s="225"/>
      <c r="C721" s="50"/>
      <c r="D721" s="638"/>
      <c r="E721" s="153"/>
      <c r="F721" s="62"/>
      <c r="G721" s="63"/>
    </row>
    <row r="722" spans="1:7">
      <c r="A722" s="49"/>
      <c r="B722" s="172" t="s">
        <v>236</v>
      </c>
      <c r="C722" s="50"/>
      <c r="D722" s="638"/>
      <c r="E722" s="153"/>
      <c r="F722" s="62"/>
      <c r="G722" s="63"/>
    </row>
    <row r="723" spans="1:7">
      <c r="A723" s="49"/>
      <c r="B723" s="172" t="s">
        <v>437</v>
      </c>
      <c r="C723" s="50"/>
      <c r="D723" s="638"/>
      <c r="E723" s="153"/>
      <c r="F723" s="62"/>
      <c r="G723" s="63"/>
    </row>
    <row r="724" spans="1:7" ht="25.5">
      <c r="A724" s="49"/>
      <c r="B724" s="172" t="s">
        <v>438</v>
      </c>
      <c r="C724" s="50"/>
      <c r="D724" s="638"/>
      <c r="E724" s="153"/>
      <c r="F724" s="62"/>
      <c r="G724" s="63"/>
    </row>
    <row r="725" spans="1:7" ht="51">
      <c r="A725" s="49"/>
      <c r="B725" s="172" t="s">
        <v>439</v>
      </c>
      <c r="C725" s="50"/>
      <c r="D725" s="638"/>
      <c r="E725" s="153"/>
      <c r="F725" s="62"/>
      <c r="G725" s="63"/>
    </row>
    <row r="726" spans="1:7" ht="25.5">
      <c r="A726" s="49"/>
      <c r="B726" s="172" t="s">
        <v>310</v>
      </c>
      <c r="C726" s="50"/>
      <c r="D726" s="638"/>
      <c r="E726" s="153"/>
      <c r="F726" s="62"/>
      <c r="G726" s="63"/>
    </row>
    <row r="727" spans="1:7">
      <c r="A727" s="49"/>
      <c r="B727" s="97"/>
      <c r="C727" s="50"/>
      <c r="D727" s="638"/>
      <c r="E727" s="153"/>
      <c r="F727" s="62"/>
      <c r="G727" s="63"/>
    </row>
    <row r="728" spans="1:7" ht="63.75">
      <c r="A728" s="49" t="s">
        <v>63</v>
      </c>
      <c r="B728" s="97" t="s">
        <v>440</v>
      </c>
      <c r="E728" s="153"/>
      <c r="F728" s="62"/>
      <c r="G728" s="63"/>
    </row>
    <row r="729" spans="1:7" ht="25.5">
      <c r="A729" s="49"/>
      <c r="B729" s="97" t="s">
        <v>441</v>
      </c>
      <c r="C729" s="50" t="s">
        <v>83</v>
      </c>
      <c r="D729" s="638">
        <v>400</v>
      </c>
      <c r="E729" s="153"/>
      <c r="F729" s="62"/>
      <c r="G729" s="63"/>
    </row>
    <row r="730" spans="1:7">
      <c r="A730" s="49"/>
      <c r="B730" s="225"/>
      <c r="C730" s="50"/>
      <c r="D730" s="638"/>
      <c r="E730" s="153"/>
      <c r="F730" s="62"/>
      <c r="G730" s="63"/>
    </row>
    <row r="731" spans="1:7">
      <c r="A731" s="49"/>
      <c r="B731" s="172" t="s">
        <v>236</v>
      </c>
      <c r="C731" s="50"/>
      <c r="D731" s="638"/>
      <c r="E731" s="153"/>
      <c r="F731" s="62"/>
      <c r="G731" s="63"/>
    </row>
    <row r="732" spans="1:7">
      <c r="A732" s="49"/>
      <c r="B732" s="172" t="s">
        <v>442</v>
      </c>
      <c r="C732" s="50"/>
      <c r="D732" s="638"/>
      <c r="E732" s="153"/>
      <c r="F732" s="62"/>
      <c r="G732" s="63"/>
    </row>
    <row r="733" spans="1:7" ht="25.5">
      <c r="A733" s="49"/>
      <c r="B733" s="226" t="s">
        <v>443</v>
      </c>
      <c r="C733" s="50"/>
      <c r="D733" s="638"/>
      <c r="E733" s="153"/>
      <c r="F733" s="62"/>
      <c r="G733" s="63"/>
    </row>
    <row r="734" spans="1:7" ht="63.75">
      <c r="A734" s="49"/>
      <c r="B734" s="226" t="s">
        <v>444</v>
      </c>
      <c r="C734" s="50"/>
      <c r="D734" s="638"/>
      <c r="E734" s="153"/>
      <c r="F734" s="62"/>
      <c r="G734" s="63"/>
    </row>
    <row r="735" spans="1:7" ht="25.5">
      <c r="A735" s="49"/>
      <c r="B735" s="172" t="s">
        <v>445</v>
      </c>
      <c r="C735" s="50"/>
      <c r="D735" s="638"/>
      <c r="E735" s="153"/>
      <c r="F735" s="62"/>
      <c r="G735" s="63"/>
    </row>
    <row r="736" spans="1:7" ht="25.5">
      <c r="A736" s="49"/>
      <c r="B736" s="172" t="s">
        <v>310</v>
      </c>
      <c r="C736" s="50"/>
      <c r="D736" s="638"/>
      <c r="E736" s="153"/>
      <c r="F736" s="62"/>
      <c r="G736" s="63"/>
    </row>
    <row r="737" spans="1:7">
      <c r="A737" s="49"/>
      <c r="B737" s="97"/>
      <c r="C737" s="50"/>
      <c r="D737" s="638"/>
      <c r="E737" s="153"/>
      <c r="F737" s="62"/>
      <c r="G737" s="63"/>
    </row>
    <row r="738" spans="1:7" ht="38.25">
      <c r="A738" s="49" t="s">
        <v>63</v>
      </c>
      <c r="B738" s="97" t="s">
        <v>446</v>
      </c>
      <c r="C738" s="50" t="s">
        <v>83</v>
      </c>
      <c r="D738" s="638">
        <v>400</v>
      </c>
      <c r="E738" s="153"/>
      <c r="F738" s="62"/>
      <c r="G738" s="63"/>
    </row>
    <row r="739" spans="1:7">
      <c r="A739" s="49"/>
      <c r="B739" s="225"/>
      <c r="C739" s="50"/>
      <c r="D739" s="638"/>
      <c r="E739" s="153"/>
      <c r="F739" s="62"/>
      <c r="G739" s="63"/>
    </row>
    <row r="740" spans="1:7">
      <c r="A740" s="49"/>
      <c r="B740" s="172" t="s">
        <v>236</v>
      </c>
      <c r="C740" s="50"/>
      <c r="D740" s="638"/>
      <c r="E740" s="153"/>
      <c r="F740" s="62"/>
      <c r="G740" s="63"/>
    </row>
    <row r="741" spans="1:7" ht="25.5">
      <c r="A741" s="49"/>
      <c r="B741" s="172" t="s">
        <v>447</v>
      </c>
      <c r="C741" s="50"/>
      <c r="D741" s="638"/>
      <c r="E741" s="153"/>
      <c r="F741" s="62"/>
      <c r="G741" s="63"/>
    </row>
    <row r="742" spans="1:7">
      <c r="A742" s="49"/>
      <c r="B742" s="97"/>
      <c r="C742" s="50"/>
      <c r="D742" s="638"/>
      <c r="E742" s="153"/>
      <c r="F742" s="62"/>
      <c r="G742" s="63"/>
    </row>
    <row r="743" spans="1:7" ht="38.25">
      <c r="A743" s="49">
        <v>2</v>
      </c>
      <c r="B743" s="97" t="s">
        <v>448</v>
      </c>
      <c r="D743" s="638"/>
      <c r="E743" s="153"/>
      <c r="F743" s="62"/>
      <c r="G743" s="63"/>
    </row>
    <row r="744" spans="1:7" ht="51">
      <c r="A744" s="49" t="s">
        <v>63</v>
      </c>
      <c r="B744" s="97" t="s">
        <v>449</v>
      </c>
      <c r="C744" s="50"/>
      <c r="D744" s="638"/>
      <c r="E744" s="153"/>
      <c r="F744" s="62"/>
      <c r="G744" s="63"/>
    </row>
    <row r="745" spans="1:7">
      <c r="A745" s="49"/>
      <c r="B745" s="225"/>
      <c r="D745" s="638"/>
      <c r="E745" s="153"/>
      <c r="F745" s="62"/>
      <c r="G745" s="63"/>
    </row>
    <row r="746" spans="1:7">
      <c r="A746" s="49"/>
      <c r="B746" s="172" t="s">
        <v>236</v>
      </c>
      <c r="C746" s="50"/>
      <c r="D746" s="638"/>
      <c r="E746" s="153"/>
      <c r="F746" s="62"/>
      <c r="G746" s="63"/>
    </row>
    <row r="747" spans="1:7">
      <c r="A747" s="49"/>
      <c r="B747" s="172" t="s">
        <v>437</v>
      </c>
      <c r="C747" s="50"/>
      <c r="D747" s="638"/>
      <c r="E747" s="153"/>
      <c r="F747" s="62"/>
      <c r="G747" s="63"/>
    </row>
    <row r="748" spans="1:7" ht="25.5">
      <c r="A748" s="49"/>
      <c r="B748" s="172" t="s">
        <v>438</v>
      </c>
      <c r="D748" s="638"/>
      <c r="E748" s="153"/>
      <c r="F748" s="62"/>
      <c r="G748" s="63"/>
    </row>
    <row r="749" spans="1:7" ht="51">
      <c r="A749" s="49"/>
      <c r="B749" s="172" t="s">
        <v>439</v>
      </c>
      <c r="D749" s="638"/>
      <c r="E749" s="153"/>
      <c r="F749" s="62"/>
      <c r="G749" s="63"/>
    </row>
    <row r="750" spans="1:7" ht="25.5">
      <c r="A750" s="49"/>
      <c r="B750" s="172" t="s">
        <v>310</v>
      </c>
      <c r="D750" s="638"/>
      <c r="E750" s="153"/>
      <c r="F750" s="62"/>
      <c r="G750" s="63"/>
    </row>
    <row r="751" spans="1:7">
      <c r="A751" s="49"/>
      <c r="D751" s="638"/>
      <c r="E751" s="153"/>
      <c r="F751" s="62"/>
      <c r="G751" s="63"/>
    </row>
    <row r="752" spans="1:7" ht="25.5">
      <c r="A752" s="49"/>
      <c r="B752" s="97" t="s">
        <v>429</v>
      </c>
      <c r="D752" s="638"/>
      <c r="E752" s="153"/>
      <c r="F752" s="62"/>
      <c r="G752" s="63"/>
    </row>
    <row r="753" spans="1:7" ht="51">
      <c r="A753" s="49"/>
      <c r="B753" s="97" t="s">
        <v>450</v>
      </c>
      <c r="C753" s="50" t="s">
        <v>83</v>
      </c>
      <c r="D753" s="638">
        <v>1170</v>
      </c>
      <c r="E753" s="153"/>
      <c r="F753" s="62"/>
      <c r="G753" s="63"/>
    </row>
    <row r="754" spans="1:7">
      <c r="A754" s="64"/>
      <c r="B754" s="59"/>
      <c r="C754" s="60"/>
      <c r="D754" s="1568"/>
      <c r="E754" s="61"/>
      <c r="F754" s="62"/>
      <c r="G754" s="63"/>
    </row>
    <row r="755" spans="1:7">
      <c r="A755" s="49"/>
      <c r="B755" s="186"/>
      <c r="C755" s="50"/>
      <c r="D755" s="638"/>
      <c r="E755" s="153"/>
      <c r="F755" s="62"/>
      <c r="G755" s="63"/>
    </row>
    <row r="756" spans="1:7">
      <c r="A756" s="97"/>
      <c r="B756" s="186" t="s">
        <v>451</v>
      </c>
      <c r="C756" s="227"/>
      <c r="D756" s="94"/>
      <c r="E756" s="97"/>
      <c r="F756" s="62"/>
      <c r="G756" s="63"/>
    </row>
    <row r="757" spans="1:7">
      <c r="A757" s="97"/>
      <c r="B757" s="97"/>
      <c r="C757" s="227"/>
      <c r="D757" s="94"/>
      <c r="E757" s="97"/>
      <c r="F757" s="62"/>
      <c r="G757" s="63"/>
    </row>
    <row r="758" spans="1:7">
      <c r="A758" s="228">
        <v>3</v>
      </c>
      <c r="B758" s="97" t="s">
        <v>452</v>
      </c>
      <c r="C758" s="227"/>
      <c r="D758" s="94"/>
      <c r="E758" s="97"/>
      <c r="F758" s="62"/>
      <c r="G758" s="63"/>
    </row>
    <row r="759" spans="1:7" ht="38.25">
      <c r="A759" s="229"/>
      <c r="B759" s="99" t="s">
        <v>453</v>
      </c>
      <c r="C759" s="227" t="s">
        <v>81</v>
      </c>
      <c r="D759" s="94">
        <v>84</v>
      </c>
      <c r="E759" s="97"/>
      <c r="F759" s="62"/>
      <c r="G759" s="63"/>
    </row>
    <row r="760" spans="1:7">
      <c r="A760" s="229"/>
      <c r="B760" s="225"/>
      <c r="C760" s="227"/>
      <c r="D760" s="94"/>
      <c r="E760" s="97"/>
      <c r="F760" s="62"/>
      <c r="G760" s="63"/>
    </row>
    <row r="761" spans="1:7">
      <c r="A761" s="49"/>
      <c r="B761" s="172" t="s">
        <v>236</v>
      </c>
      <c r="C761" s="50"/>
      <c r="D761" s="638"/>
      <c r="E761" s="153"/>
      <c r="F761" s="62"/>
      <c r="G761" s="63"/>
    </row>
    <row r="762" spans="1:7" ht="38.25">
      <c r="A762" s="229"/>
      <c r="B762" s="197" t="s">
        <v>454</v>
      </c>
      <c r="C762" s="227"/>
      <c r="D762" s="94"/>
      <c r="E762" s="97"/>
      <c r="F762" s="62"/>
      <c r="G762" s="63"/>
    </row>
    <row r="763" spans="1:7">
      <c r="A763" s="229"/>
      <c r="B763" s="97"/>
      <c r="C763" s="227"/>
      <c r="D763" s="94"/>
      <c r="E763" s="97"/>
      <c r="F763" s="62"/>
      <c r="G763" s="63"/>
    </row>
    <row r="764" spans="1:7">
      <c r="A764" s="228">
        <v>4</v>
      </c>
      <c r="B764" s="97" t="s">
        <v>455</v>
      </c>
      <c r="C764" s="227"/>
      <c r="D764" s="94"/>
      <c r="E764" s="97"/>
      <c r="F764" s="62"/>
      <c r="G764" s="63"/>
    </row>
    <row r="765" spans="1:7" ht="102">
      <c r="A765" s="229"/>
      <c r="B765" s="228" t="s">
        <v>456</v>
      </c>
      <c r="C765" s="227" t="s">
        <v>81</v>
      </c>
      <c r="D765" s="94">
        <v>84</v>
      </c>
      <c r="E765" s="97"/>
      <c r="F765" s="62"/>
      <c r="G765" s="63"/>
    </row>
    <row r="766" spans="1:7">
      <c r="A766" s="229"/>
      <c r="B766" s="97"/>
      <c r="C766" s="227"/>
      <c r="D766" s="94"/>
      <c r="E766" s="97"/>
      <c r="F766" s="62"/>
      <c r="G766" s="63"/>
    </row>
    <row r="767" spans="1:7">
      <c r="A767" s="228">
        <v>5</v>
      </c>
      <c r="B767" s="97" t="s">
        <v>457</v>
      </c>
      <c r="C767" s="227"/>
      <c r="D767" s="94"/>
      <c r="E767" s="97"/>
      <c r="F767" s="62"/>
      <c r="G767" s="63"/>
    </row>
    <row r="768" spans="1:7" ht="76.5">
      <c r="A768" s="229"/>
      <c r="B768" s="99" t="s">
        <v>458</v>
      </c>
      <c r="C768" s="227"/>
      <c r="D768" s="94"/>
      <c r="E768" s="97"/>
      <c r="F768" s="62"/>
      <c r="G768" s="63"/>
    </row>
    <row r="769" spans="1:7" ht="25.5">
      <c r="A769" s="229"/>
      <c r="B769" s="97" t="s">
        <v>459</v>
      </c>
      <c r="C769" s="227" t="s">
        <v>81</v>
      </c>
      <c r="D769" s="94">
        <v>84</v>
      </c>
      <c r="E769" s="97"/>
      <c r="F769" s="62"/>
      <c r="G769" s="63"/>
    </row>
    <row r="770" spans="1:7">
      <c r="A770" s="229"/>
      <c r="B770" s="225"/>
      <c r="C770" s="227"/>
      <c r="D770" s="94"/>
      <c r="E770" s="97"/>
      <c r="F770" s="62"/>
      <c r="G770" s="63"/>
    </row>
    <row r="771" spans="1:7">
      <c r="A771" s="49"/>
      <c r="B771" s="172" t="s">
        <v>236</v>
      </c>
      <c r="C771" s="50"/>
      <c r="D771" s="638"/>
      <c r="E771" s="153"/>
      <c r="F771" s="62"/>
      <c r="G771" s="63"/>
    </row>
    <row r="772" spans="1:7" ht="25.5">
      <c r="A772" s="229"/>
      <c r="B772" s="172" t="s">
        <v>460</v>
      </c>
      <c r="C772" s="227"/>
      <c r="D772" s="94"/>
      <c r="E772" s="97"/>
      <c r="F772" s="62"/>
      <c r="G772" s="63"/>
    </row>
    <row r="773" spans="1:7">
      <c r="A773" s="229"/>
      <c r="B773" s="97"/>
      <c r="C773" s="227"/>
      <c r="D773" s="94"/>
      <c r="E773" s="97"/>
      <c r="F773" s="62"/>
      <c r="G773" s="63"/>
    </row>
    <row r="774" spans="1:7">
      <c r="A774" s="228">
        <v>6</v>
      </c>
      <c r="B774" s="97" t="s">
        <v>455</v>
      </c>
      <c r="C774" s="227"/>
      <c r="D774" s="94"/>
      <c r="E774" s="97"/>
      <c r="F774" s="62"/>
      <c r="G774" s="63"/>
    </row>
    <row r="775" spans="1:7" ht="38.25">
      <c r="A775" s="229"/>
      <c r="B775" s="97" t="s">
        <v>461</v>
      </c>
      <c r="C775" s="227" t="s">
        <v>81</v>
      </c>
      <c r="D775" s="94">
        <v>84</v>
      </c>
      <c r="E775" s="97"/>
      <c r="F775" s="62"/>
      <c r="G775" s="63"/>
    </row>
    <row r="776" spans="1:7">
      <c r="A776" s="229"/>
      <c r="B776" s="97"/>
      <c r="C776" s="227"/>
      <c r="D776" s="94"/>
      <c r="E776" s="97"/>
      <c r="F776" s="62"/>
      <c r="G776" s="63"/>
    </row>
    <row r="777" spans="1:7">
      <c r="A777" s="228">
        <v>7</v>
      </c>
      <c r="B777" s="97" t="s">
        <v>462</v>
      </c>
      <c r="C777" s="227"/>
      <c r="D777" s="94"/>
      <c r="E777" s="97"/>
      <c r="F777" s="62"/>
      <c r="G777" s="63"/>
    </row>
    <row r="778" spans="1:7" ht="38.25">
      <c r="A778" s="229"/>
      <c r="B778" s="97" t="s">
        <v>463</v>
      </c>
      <c r="C778" s="227"/>
      <c r="D778" s="94"/>
      <c r="E778" s="97"/>
      <c r="F778" s="62"/>
      <c r="G778" s="63"/>
    </row>
    <row r="779" spans="1:7" ht="25.5">
      <c r="A779" s="229"/>
      <c r="B779" s="97" t="s">
        <v>464</v>
      </c>
      <c r="C779" s="227" t="s">
        <v>81</v>
      </c>
      <c r="D779" s="94">
        <v>84</v>
      </c>
      <c r="E779" s="97"/>
      <c r="F779" s="62"/>
      <c r="G779" s="63"/>
    </row>
    <row r="780" spans="1:7">
      <c r="A780" s="229"/>
      <c r="B780" s="97"/>
      <c r="C780" s="227"/>
      <c r="D780" s="94"/>
      <c r="E780" s="97"/>
      <c r="F780" s="62"/>
      <c r="G780" s="63"/>
    </row>
    <row r="781" spans="1:7" ht="38.25">
      <c r="A781" s="228">
        <v>8</v>
      </c>
      <c r="B781" s="97" t="s">
        <v>465</v>
      </c>
      <c r="C781" s="227"/>
      <c r="D781" s="94"/>
      <c r="E781" s="97"/>
      <c r="F781" s="62"/>
      <c r="G781" s="63"/>
    </row>
    <row r="782" spans="1:7" ht="25.5">
      <c r="A782" s="229"/>
      <c r="B782" s="154" t="s">
        <v>466</v>
      </c>
      <c r="C782" s="227"/>
      <c r="D782" s="94"/>
      <c r="E782" s="97"/>
      <c r="F782" s="62"/>
      <c r="G782" s="63"/>
    </row>
    <row r="783" spans="1:7" ht="25.5">
      <c r="A783" s="229"/>
      <c r="B783" s="154" t="s">
        <v>467</v>
      </c>
      <c r="C783" s="227"/>
      <c r="D783" s="94"/>
      <c r="E783" s="97"/>
      <c r="F783" s="62"/>
      <c r="G783" s="63"/>
    </row>
    <row r="784" spans="1:7" ht="25.5">
      <c r="A784" s="229"/>
      <c r="B784" s="154" t="s">
        <v>468</v>
      </c>
      <c r="C784" s="227" t="s">
        <v>81</v>
      </c>
      <c r="D784" s="94">
        <v>84</v>
      </c>
      <c r="E784" s="97"/>
      <c r="F784" s="62"/>
      <c r="G784" s="63"/>
    </row>
    <row r="785" spans="1:7">
      <c r="A785" s="229"/>
      <c r="B785" s="97" t="s">
        <v>469</v>
      </c>
      <c r="C785" s="227"/>
      <c r="D785" s="94"/>
      <c r="E785" s="97"/>
      <c r="F785" s="62"/>
      <c r="G785" s="63"/>
    </row>
    <row r="786" spans="1:7">
      <c r="A786" s="229"/>
      <c r="B786" s="225"/>
      <c r="C786" s="227"/>
      <c r="D786" s="94"/>
      <c r="E786" s="97"/>
      <c r="F786" s="62"/>
      <c r="G786" s="63"/>
    </row>
    <row r="787" spans="1:7">
      <c r="A787" s="49"/>
      <c r="B787" s="172" t="s">
        <v>236</v>
      </c>
      <c r="C787" s="50"/>
      <c r="D787" s="638"/>
      <c r="E787" s="153"/>
      <c r="F787" s="62"/>
      <c r="G787" s="63"/>
    </row>
    <row r="788" spans="1:7">
      <c r="A788" s="229"/>
      <c r="B788" s="172" t="s">
        <v>470</v>
      </c>
      <c r="C788" s="227"/>
      <c r="D788" s="94"/>
      <c r="E788" s="97"/>
      <c r="F788" s="62"/>
      <c r="G788" s="63"/>
    </row>
    <row r="789" spans="1:7">
      <c r="A789" s="229"/>
      <c r="B789" s="195" t="s">
        <v>471</v>
      </c>
      <c r="C789" s="227"/>
      <c r="D789" s="94"/>
      <c r="E789" s="97"/>
      <c r="F789" s="62"/>
      <c r="G789" s="63"/>
    </row>
    <row r="790" spans="1:7">
      <c r="A790" s="229"/>
      <c r="B790" s="172"/>
      <c r="C790" s="227"/>
      <c r="D790" s="94"/>
      <c r="E790" s="97"/>
      <c r="F790" s="62"/>
      <c r="G790" s="63"/>
    </row>
    <row r="791" spans="1:7">
      <c r="A791" s="228"/>
      <c r="B791" s="97" t="s">
        <v>472</v>
      </c>
      <c r="C791" s="227"/>
      <c r="D791" s="94"/>
      <c r="E791" s="97"/>
      <c r="F791" s="62"/>
      <c r="G791" s="63"/>
    </row>
    <row r="792" spans="1:7">
      <c r="A792" s="229"/>
      <c r="B792" s="97"/>
      <c r="C792" s="227"/>
      <c r="D792" s="94"/>
      <c r="E792" s="97"/>
      <c r="F792" s="62"/>
      <c r="G792" s="63"/>
    </row>
    <row r="793" spans="1:7">
      <c r="A793" s="228">
        <v>9</v>
      </c>
      <c r="B793" s="97" t="s">
        <v>473</v>
      </c>
      <c r="C793" s="227"/>
      <c r="D793" s="94"/>
      <c r="E793" s="97"/>
      <c r="F793" s="62"/>
      <c r="G793" s="63"/>
    </row>
    <row r="794" spans="1:7" ht="38.25">
      <c r="A794" s="229"/>
      <c r="B794" s="97" t="s">
        <v>474</v>
      </c>
      <c r="C794" s="227" t="s">
        <v>81</v>
      </c>
      <c r="D794" s="94">
        <v>84</v>
      </c>
      <c r="E794" s="97"/>
      <c r="F794" s="62"/>
      <c r="G794" s="63"/>
    </row>
    <row r="795" spans="1:7">
      <c r="A795" s="229"/>
      <c r="B795" s="225"/>
      <c r="C795" s="227"/>
      <c r="D795" s="94"/>
      <c r="E795" s="97"/>
      <c r="F795" s="62"/>
      <c r="G795" s="63"/>
    </row>
    <row r="796" spans="1:7">
      <c r="A796" s="49"/>
      <c r="B796" s="172" t="s">
        <v>236</v>
      </c>
      <c r="C796" s="50"/>
      <c r="D796" s="638"/>
      <c r="E796" s="153"/>
      <c r="F796" s="62"/>
      <c r="G796" s="63"/>
    </row>
    <row r="797" spans="1:7" ht="25.5">
      <c r="A797" s="229"/>
      <c r="B797" s="172" t="s">
        <v>460</v>
      </c>
      <c r="C797" s="227"/>
      <c r="D797" s="94"/>
      <c r="E797" s="97"/>
      <c r="F797" s="62"/>
      <c r="G797" s="63"/>
    </row>
    <row r="798" spans="1:7">
      <c r="A798" s="229"/>
      <c r="B798" s="97"/>
      <c r="C798" s="227"/>
      <c r="D798" s="94"/>
      <c r="E798" s="97"/>
      <c r="F798" s="62"/>
      <c r="G798" s="63"/>
    </row>
    <row r="799" spans="1:7" ht="51">
      <c r="A799" s="228">
        <v>10</v>
      </c>
      <c r="B799" s="97" t="s">
        <v>475</v>
      </c>
      <c r="C799" s="227" t="s">
        <v>81</v>
      </c>
      <c r="D799" s="94">
        <v>84</v>
      </c>
      <c r="E799" s="97"/>
      <c r="F799" s="62"/>
      <c r="G799" s="63"/>
    </row>
    <row r="800" spans="1:7">
      <c r="A800" s="229"/>
      <c r="B800" s="225"/>
      <c r="C800" s="227"/>
      <c r="D800" s="94"/>
      <c r="E800" s="97"/>
      <c r="F800" s="62"/>
      <c r="G800" s="63"/>
    </row>
    <row r="801" spans="1:7">
      <c r="A801" s="49"/>
      <c r="B801" s="172" t="s">
        <v>236</v>
      </c>
      <c r="C801" s="50"/>
      <c r="D801" s="638"/>
      <c r="E801" s="153"/>
      <c r="F801" s="62"/>
      <c r="G801" s="63"/>
    </row>
    <row r="802" spans="1:7" ht="38.25">
      <c r="A802" s="229"/>
      <c r="B802" s="197" t="s">
        <v>454</v>
      </c>
      <c r="C802" s="227"/>
      <c r="D802" s="94"/>
      <c r="E802" s="97"/>
      <c r="F802" s="62"/>
      <c r="G802" s="63"/>
    </row>
    <row r="803" spans="1:7">
      <c r="A803" s="229"/>
      <c r="B803" s="97"/>
      <c r="C803" s="227"/>
      <c r="D803" s="94"/>
      <c r="E803" s="97"/>
      <c r="F803" s="62"/>
      <c r="G803" s="63"/>
    </row>
    <row r="804" spans="1:7">
      <c r="A804" s="49"/>
      <c r="B804" s="97"/>
      <c r="C804" s="50"/>
      <c r="D804" s="638"/>
      <c r="E804" s="153"/>
      <c r="F804" s="62"/>
      <c r="G804" s="63"/>
    </row>
    <row r="805" spans="1:7">
      <c r="A805" s="49"/>
      <c r="B805" s="97"/>
      <c r="C805" s="50"/>
      <c r="D805" s="638"/>
      <c r="E805" s="153"/>
      <c r="F805" s="62"/>
      <c r="G805" s="63"/>
    </row>
    <row r="806" spans="1:7">
      <c r="A806" s="49"/>
      <c r="B806" s="186" t="s">
        <v>476</v>
      </c>
      <c r="C806" s="50"/>
      <c r="D806" s="638"/>
      <c r="E806" s="153"/>
      <c r="F806" s="62"/>
      <c r="G806" s="63"/>
    </row>
    <row r="807" spans="1:7">
      <c r="A807" s="49"/>
      <c r="B807" s="97"/>
      <c r="C807" s="50"/>
      <c r="D807" s="638"/>
      <c r="E807" s="153"/>
      <c r="F807" s="62"/>
      <c r="G807" s="63"/>
    </row>
    <row r="808" spans="1:7" ht="25.5">
      <c r="A808" s="228">
        <v>11</v>
      </c>
      <c r="B808" s="97" t="s">
        <v>477</v>
      </c>
      <c r="C808" s="50"/>
      <c r="D808" s="638"/>
      <c r="E808" s="153"/>
      <c r="F808" s="62"/>
      <c r="G808" s="63"/>
    </row>
    <row r="809" spans="1:7">
      <c r="A809" s="228"/>
      <c r="B809" s="97" t="s">
        <v>478</v>
      </c>
      <c r="C809" s="50"/>
      <c r="D809" s="638"/>
      <c r="E809" s="153"/>
      <c r="F809" s="62"/>
      <c r="G809" s="63"/>
    </row>
    <row r="810" spans="1:7">
      <c r="A810" s="231"/>
      <c r="B810" s="97" t="s">
        <v>479</v>
      </c>
      <c r="C810" s="50"/>
      <c r="D810" s="638"/>
      <c r="E810" s="153"/>
      <c r="F810" s="62"/>
      <c r="G810" s="63"/>
    </row>
    <row r="811" spans="1:7" ht="51">
      <c r="A811" s="231"/>
      <c r="B811" s="99" t="s">
        <v>480</v>
      </c>
      <c r="C811" s="50"/>
      <c r="D811" s="638"/>
      <c r="E811" s="153"/>
      <c r="F811" s="62"/>
      <c r="G811" s="63"/>
    </row>
    <row r="812" spans="1:7" ht="38.25">
      <c r="A812" s="232"/>
      <c r="B812" s="233" t="s">
        <v>481</v>
      </c>
      <c r="C812" s="50"/>
      <c r="D812" s="638"/>
      <c r="E812" s="153"/>
      <c r="F812" s="62"/>
      <c r="G812" s="63"/>
    </row>
    <row r="813" spans="1:7">
      <c r="A813" s="232"/>
      <c r="B813" s="225"/>
      <c r="C813" s="50"/>
      <c r="D813" s="638"/>
      <c r="E813" s="153"/>
      <c r="F813" s="62"/>
      <c r="G813" s="63"/>
    </row>
    <row r="814" spans="1:7">
      <c r="A814" s="49"/>
      <c r="B814" s="172" t="s">
        <v>236</v>
      </c>
      <c r="C814" s="50"/>
      <c r="D814" s="638"/>
      <c r="E814" s="153"/>
      <c r="F814" s="62"/>
      <c r="G814" s="63"/>
    </row>
    <row r="815" spans="1:7" ht="38.25">
      <c r="A815" s="49"/>
      <c r="B815" s="172" t="s">
        <v>482</v>
      </c>
      <c r="C815" s="50"/>
      <c r="D815" s="638"/>
      <c r="E815" s="153"/>
      <c r="F815" s="62"/>
      <c r="G815" s="63"/>
    </row>
    <row r="816" spans="1:7" ht="38.25">
      <c r="A816" s="49"/>
      <c r="B816" s="172" t="s">
        <v>483</v>
      </c>
      <c r="C816" s="50"/>
      <c r="D816" s="638"/>
      <c r="E816" s="153"/>
      <c r="F816" s="62"/>
      <c r="G816" s="63"/>
    </row>
    <row r="817" spans="1:31">
      <c r="A817" s="232"/>
      <c r="B817" s="172" t="s">
        <v>484</v>
      </c>
      <c r="C817" s="50"/>
      <c r="D817" s="638"/>
      <c r="E817" s="153"/>
      <c r="F817" s="62"/>
      <c r="G817" s="63"/>
    </row>
    <row r="818" spans="1:31">
      <c r="A818" s="232"/>
      <c r="B818" s="97"/>
      <c r="C818" s="50"/>
      <c r="D818" s="638"/>
      <c r="E818" s="153"/>
      <c r="F818" s="62"/>
      <c r="G818" s="63"/>
    </row>
    <row r="819" spans="1:31" ht="25.5">
      <c r="A819" s="232"/>
      <c r="B819" s="233" t="s">
        <v>485</v>
      </c>
      <c r="C819" s="50" t="s">
        <v>83</v>
      </c>
      <c r="D819" s="638">
        <v>260</v>
      </c>
      <c r="E819" s="153"/>
      <c r="F819" s="62"/>
      <c r="G819" s="63"/>
    </row>
    <row r="820" spans="1:31">
      <c r="A820" s="232"/>
      <c r="B820" s="233"/>
      <c r="C820" s="50"/>
      <c r="D820" s="638"/>
      <c r="E820" s="153"/>
      <c r="F820" s="62"/>
      <c r="G820" s="63"/>
    </row>
    <row r="821" spans="1:31" ht="51">
      <c r="A821" s="49">
        <v>12</v>
      </c>
      <c r="B821" s="233" t="s">
        <v>486</v>
      </c>
      <c r="C821" s="50" t="s">
        <v>83</v>
      </c>
      <c r="D821" s="638">
        <v>260</v>
      </c>
      <c r="E821" s="153"/>
      <c r="F821" s="62"/>
      <c r="G821" s="63"/>
    </row>
    <row r="822" spans="1:31">
      <c r="A822" s="49"/>
      <c r="B822" s="97"/>
      <c r="C822" s="50"/>
      <c r="D822" s="638"/>
      <c r="E822" s="153"/>
      <c r="F822" s="62"/>
      <c r="G822" s="63"/>
      <c r="H822" s="148"/>
      <c r="I822" s="148"/>
      <c r="J822" s="148"/>
      <c r="K822" s="148"/>
      <c r="L822" s="148"/>
      <c r="M822" s="148"/>
      <c r="N822" s="148"/>
      <c r="O822" s="148"/>
      <c r="P822" s="148"/>
      <c r="Q822" s="148"/>
      <c r="R822" s="148"/>
      <c r="S822" s="148"/>
      <c r="T822" s="148"/>
      <c r="U822" s="148"/>
      <c r="V822" s="148"/>
      <c r="W822" s="148"/>
      <c r="X822" s="148"/>
      <c r="Y822" s="148"/>
      <c r="Z822" s="148"/>
      <c r="AA822" s="148"/>
      <c r="AB822" s="148"/>
      <c r="AC822" s="148"/>
      <c r="AD822" s="148"/>
      <c r="AE822" s="148"/>
    </row>
    <row r="823" spans="1:31">
      <c r="A823" s="235"/>
      <c r="B823" s="236" t="s">
        <v>487</v>
      </c>
      <c r="C823" s="237"/>
      <c r="D823" s="238"/>
      <c r="E823" s="135"/>
      <c r="F823" s="136"/>
      <c r="G823" s="148"/>
      <c r="H823" s="148"/>
      <c r="I823" s="148"/>
      <c r="J823" s="148"/>
      <c r="K823" s="148"/>
      <c r="L823" s="148"/>
      <c r="M823" s="148"/>
      <c r="N823" s="148"/>
      <c r="O823" s="148"/>
      <c r="P823" s="148"/>
      <c r="Q823" s="148"/>
      <c r="R823" s="148"/>
      <c r="S823" s="148"/>
      <c r="T823" s="148"/>
      <c r="U823" s="148"/>
      <c r="V823" s="148"/>
      <c r="W823" s="148"/>
      <c r="X823" s="148"/>
      <c r="Y823" s="148"/>
      <c r="Z823" s="148"/>
      <c r="AA823" s="148"/>
      <c r="AB823" s="148"/>
      <c r="AC823" s="148"/>
      <c r="AD823" s="148"/>
      <c r="AE823" s="148"/>
    </row>
    <row r="824" spans="1:31">
      <c r="A824" s="49"/>
      <c r="B824" s="59"/>
      <c r="C824" s="60"/>
      <c r="D824" s="94"/>
    </row>
    <row r="825" spans="1:31">
      <c r="A825" s="49"/>
      <c r="B825" s="59"/>
      <c r="C825" s="60"/>
      <c r="D825" s="94"/>
    </row>
    <row r="826" spans="1:31" ht="25.5">
      <c r="A826" s="49"/>
      <c r="B826" s="239" t="s">
        <v>488</v>
      </c>
      <c r="C826" s="60"/>
      <c r="D826" s="94"/>
    </row>
    <row r="827" spans="1:31">
      <c r="A827" s="49"/>
      <c r="B827" s="214"/>
      <c r="C827" s="60"/>
      <c r="D827" s="94"/>
    </row>
    <row r="828" spans="1:31">
      <c r="A828" s="49"/>
      <c r="B828" s="214" t="s">
        <v>58</v>
      </c>
      <c r="C828" s="60"/>
      <c r="D828" s="94"/>
    </row>
    <row r="829" spans="1:31">
      <c r="A829" s="49"/>
      <c r="B829" s="214" t="s">
        <v>136</v>
      </c>
      <c r="C829" s="60"/>
      <c r="D829" s="94"/>
    </row>
    <row r="830" spans="1:31">
      <c r="A830" s="49"/>
      <c r="B830" s="214" t="s">
        <v>489</v>
      </c>
      <c r="C830" s="60"/>
      <c r="D830" s="94"/>
    </row>
    <row r="831" spans="1:31">
      <c r="A831" s="49"/>
      <c r="B831" s="214" t="s">
        <v>490</v>
      </c>
      <c r="C831" s="60"/>
      <c r="D831" s="94"/>
    </row>
    <row r="832" spans="1:31">
      <c r="A832" s="49"/>
      <c r="B832" s="214" t="s">
        <v>491</v>
      </c>
      <c r="C832" s="60"/>
      <c r="D832" s="94"/>
    </row>
    <row r="833" spans="1:31">
      <c r="A833" s="49"/>
      <c r="B833" s="214"/>
      <c r="C833" s="60"/>
      <c r="D833" s="94"/>
    </row>
    <row r="834" spans="1:31">
      <c r="A834" s="49"/>
      <c r="B834" s="214"/>
      <c r="C834" s="60"/>
      <c r="D834" s="94"/>
    </row>
    <row r="835" spans="1:31">
      <c r="A835" s="131"/>
      <c r="B835" s="132" t="s">
        <v>492</v>
      </c>
      <c r="C835" s="133"/>
      <c r="D835" s="134"/>
      <c r="E835" s="135"/>
      <c r="F835" s="136"/>
      <c r="G835" s="148"/>
      <c r="H835" s="148"/>
      <c r="I835" s="148"/>
      <c r="J835" s="148"/>
      <c r="K835" s="148"/>
      <c r="L835" s="148"/>
      <c r="M835" s="148"/>
      <c r="N835" s="148"/>
      <c r="O835" s="148"/>
      <c r="P835" s="148"/>
      <c r="Q835" s="148"/>
      <c r="R835" s="148"/>
      <c r="S835" s="148"/>
      <c r="T835" s="148"/>
      <c r="U835" s="148"/>
      <c r="V835" s="148"/>
      <c r="W835" s="148"/>
      <c r="X835" s="148"/>
      <c r="Y835" s="148"/>
      <c r="Z835" s="148"/>
      <c r="AA835" s="148"/>
      <c r="AB835" s="148"/>
      <c r="AC835" s="148"/>
      <c r="AD835" s="148"/>
      <c r="AE835" s="148"/>
    </row>
    <row r="836" spans="1:31">
      <c r="A836" s="49"/>
      <c r="B836" s="59"/>
      <c r="C836" s="60"/>
      <c r="D836" s="94"/>
    </row>
    <row r="837" spans="1:31">
      <c r="A837" s="49"/>
      <c r="B837" s="59"/>
      <c r="C837" s="60"/>
      <c r="D837" s="94"/>
    </row>
    <row r="838" spans="1:31">
      <c r="A838" s="49"/>
      <c r="B838" s="59"/>
      <c r="C838" s="60"/>
      <c r="D838" s="94"/>
    </row>
    <row r="839" spans="1:31">
      <c r="A839" s="49"/>
      <c r="B839" s="59" t="s">
        <v>493</v>
      </c>
      <c r="C839" s="60"/>
      <c r="D839" s="94"/>
    </row>
    <row r="840" spans="1:31">
      <c r="A840" s="49"/>
      <c r="B840" s="59"/>
      <c r="C840" s="60"/>
      <c r="D840" s="94"/>
    </row>
    <row r="841" spans="1:31">
      <c r="A841" s="49"/>
      <c r="B841" s="59"/>
      <c r="C841" s="60"/>
      <c r="D841" s="94"/>
    </row>
    <row r="842" spans="1:31">
      <c r="A842" s="49"/>
      <c r="B842" s="59" t="s">
        <v>494</v>
      </c>
      <c r="C842" s="60"/>
      <c r="D842" s="94"/>
    </row>
    <row r="843" spans="1:31">
      <c r="A843" s="49"/>
      <c r="B843" s="59"/>
      <c r="C843" s="60"/>
      <c r="D843" s="94"/>
    </row>
    <row r="844" spans="1:31">
      <c r="A844" s="49"/>
      <c r="B844" s="59"/>
      <c r="C844" s="60"/>
      <c r="D844" s="94"/>
    </row>
    <row r="845" spans="1:31">
      <c r="A845" s="49"/>
      <c r="B845" s="59" t="s">
        <v>46</v>
      </c>
      <c r="C845" s="60"/>
      <c r="D845" s="94"/>
    </row>
    <row r="846" spans="1:31" ht="25.5">
      <c r="A846" s="49"/>
      <c r="B846" s="240" t="s">
        <v>495</v>
      </c>
      <c r="C846" s="241"/>
      <c r="D846" s="242"/>
      <c r="E846" s="243"/>
    </row>
    <row r="847" spans="1:31">
      <c r="A847" s="49"/>
      <c r="B847" s="240"/>
      <c r="C847" s="241"/>
      <c r="D847" s="242"/>
      <c r="E847" s="243"/>
    </row>
    <row r="848" spans="1:31">
      <c r="A848" s="244"/>
      <c r="B848" s="86" t="s">
        <v>496</v>
      </c>
      <c r="C848" s="60"/>
      <c r="D848" s="94"/>
    </row>
    <row r="849" spans="1:31">
      <c r="A849" s="244"/>
      <c r="B849" s="86"/>
      <c r="C849" s="60"/>
      <c r="D849" s="94"/>
    </row>
    <row r="850" spans="1:31">
      <c r="A850" s="49"/>
      <c r="B850" s="245" t="s">
        <v>497</v>
      </c>
      <c r="C850" s="241"/>
      <c r="D850" s="242"/>
      <c r="E850" s="243"/>
    </row>
    <row r="851" spans="1:31">
      <c r="A851" s="49"/>
      <c r="B851" s="245"/>
      <c r="C851" s="241"/>
      <c r="D851" s="242"/>
      <c r="E851" s="243"/>
      <c r="F851" s="62"/>
      <c r="G851" s="148"/>
      <c r="H851" s="148"/>
      <c r="I851" s="148"/>
      <c r="J851" s="148"/>
      <c r="K851" s="148"/>
      <c r="L851" s="148"/>
      <c r="M851" s="148"/>
      <c r="N851" s="148"/>
      <c r="O851" s="148"/>
      <c r="P851" s="148"/>
      <c r="Q851" s="148"/>
      <c r="R851" s="148"/>
      <c r="S851" s="148"/>
      <c r="T851" s="148"/>
      <c r="U851" s="148"/>
      <c r="V851" s="148"/>
      <c r="W851" s="148"/>
      <c r="X851" s="148"/>
      <c r="Y851" s="148"/>
      <c r="Z851" s="148"/>
      <c r="AA851" s="148"/>
      <c r="AB851" s="148"/>
      <c r="AC851" s="148"/>
      <c r="AD851" s="148"/>
      <c r="AE851" s="148"/>
    </row>
    <row r="852" spans="1:31" ht="38.25">
      <c r="A852" s="244"/>
      <c r="B852" s="185" t="s">
        <v>498</v>
      </c>
      <c r="C852" s="246"/>
      <c r="D852" s="247"/>
      <c r="E852" s="248"/>
      <c r="F852" s="62"/>
      <c r="G852" s="148"/>
      <c r="H852" s="148"/>
      <c r="I852" s="148"/>
      <c r="J852" s="148"/>
      <c r="K852" s="148"/>
      <c r="L852" s="148"/>
      <c r="M852" s="148"/>
      <c r="N852" s="148"/>
      <c r="O852" s="148"/>
      <c r="P852" s="148"/>
      <c r="Q852" s="148"/>
      <c r="R852" s="148"/>
      <c r="S852" s="148"/>
      <c r="T852" s="148"/>
      <c r="U852" s="148"/>
      <c r="V852" s="148"/>
      <c r="W852" s="148"/>
      <c r="X852" s="148"/>
      <c r="Y852" s="148"/>
      <c r="Z852" s="148"/>
      <c r="AA852" s="148"/>
      <c r="AB852" s="148"/>
      <c r="AC852" s="148"/>
      <c r="AD852" s="148"/>
      <c r="AE852" s="148"/>
    </row>
    <row r="853" spans="1:31">
      <c r="A853" s="49"/>
      <c r="B853" s="59"/>
      <c r="C853" s="60"/>
      <c r="D853" s="94"/>
      <c r="E853" s="62"/>
      <c r="F853" s="62"/>
      <c r="G853" s="148"/>
      <c r="H853" s="148"/>
      <c r="I853" s="148"/>
      <c r="J853" s="148"/>
      <c r="K853" s="148"/>
      <c r="L853" s="148"/>
      <c r="M853" s="148"/>
      <c r="N853" s="148"/>
      <c r="O853" s="148"/>
      <c r="P853" s="148"/>
      <c r="Q853" s="148"/>
      <c r="R853" s="148"/>
      <c r="S853" s="148"/>
      <c r="T853" s="148"/>
      <c r="U853" s="148"/>
      <c r="V853" s="148"/>
      <c r="W853" s="148"/>
      <c r="X853" s="148"/>
      <c r="Y853" s="148"/>
      <c r="Z853" s="148"/>
      <c r="AA853" s="148"/>
      <c r="AB853" s="148"/>
      <c r="AC853" s="148"/>
      <c r="AD853" s="148"/>
      <c r="AE853" s="148"/>
    </row>
    <row r="854" spans="1:31" ht="38.25">
      <c r="A854" s="49"/>
      <c r="B854" s="87" t="s">
        <v>499</v>
      </c>
      <c r="C854" s="60"/>
      <c r="D854" s="94"/>
      <c r="E854" s="62"/>
      <c r="F854" s="62"/>
      <c r="G854" s="122"/>
      <c r="H854" s="122"/>
      <c r="I854" s="122"/>
      <c r="J854" s="122"/>
      <c r="K854" s="122"/>
      <c r="L854" s="122"/>
      <c r="M854" s="122"/>
      <c r="N854" s="122"/>
      <c r="O854" s="122"/>
      <c r="P854" s="122"/>
      <c r="Q854" s="122"/>
      <c r="R854" s="122"/>
      <c r="S854" s="122"/>
      <c r="T854" s="122"/>
      <c r="U854" s="122"/>
      <c r="V854" s="122"/>
      <c r="W854" s="122"/>
      <c r="X854" s="122"/>
      <c r="Y854" s="122"/>
      <c r="Z854" s="122"/>
      <c r="AA854" s="122"/>
      <c r="AB854" s="122"/>
      <c r="AC854" s="122"/>
      <c r="AD854" s="122"/>
      <c r="AE854" s="122"/>
    </row>
    <row r="855" spans="1:31">
      <c r="A855" s="49"/>
      <c r="B855" s="87"/>
      <c r="C855" s="60"/>
      <c r="D855" s="94"/>
      <c r="E855" s="62"/>
      <c r="F855" s="62"/>
      <c r="G855" s="122"/>
      <c r="H855" s="122"/>
      <c r="I855" s="122"/>
      <c r="J855" s="122"/>
      <c r="K855" s="122"/>
      <c r="L855" s="122"/>
      <c r="M855" s="122"/>
      <c r="N855" s="122"/>
      <c r="O855" s="122"/>
      <c r="P855" s="122"/>
      <c r="Q855" s="122"/>
      <c r="R855" s="122"/>
      <c r="S855" s="122"/>
      <c r="T855" s="122"/>
      <c r="U855" s="122"/>
      <c r="V855" s="122"/>
      <c r="W855" s="122"/>
      <c r="X855" s="122"/>
      <c r="Y855" s="122"/>
      <c r="Z855" s="122"/>
      <c r="AA855" s="122"/>
      <c r="AB855" s="122"/>
      <c r="AC855" s="122"/>
      <c r="AD855" s="122"/>
      <c r="AE855" s="122"/>
    </row>
    <row r="856" spans="1:31">
      <c r="A856" s="244"/>
      <c r="B856" s="93" t="s">
        <v>500</v>
      </c>
      <c r="C856" s="241"/>
      <c r="D856" s="242"/>
      <c r="E856" s="243"/>
      <c r="F856" s="62"/>
      <c r="G856" s="148"/>
      <c r="H856" s="148"/>
      <c r="I856" s="148"/>
      <c r="J856" s="148"/>
      <c r="K856" s="148"/>
      <c r="L856" s="148"/>
      <c r="M856" s="148"/>
      <c r="N856" s="148"/>
      <c r="O856" s="148"/>
      <c r="P856" s="148"/>
      <c r="Q856" s="148"/>
      <c r="R856" s="148"/>
      <c r="S856" s="148"/>
      <c r="T856" s="148"/>
      <c r="U856" s="148"/>
      <c r="V856" s="148"/>
      <c r="W856" s="148"/>
      <c r="X856" s="148"/>
      <c r="Y856" s="148"/>
      <c r="Z856" s="148"/>
      <c r="AA856" s="148"/>
      <c r="AB856" s="148"/>
      <c r="AC856" s="148"/>
      <c r="AD856" s="148"/>
      <c r="AE856" s="148"/>
    </row>
    <row r="857" spans="1:31">
      <c r="A857" s="244"/>
      <c r="B857" s="93"/>
      <c r="C857" s="241"/>
      <c r="D857" s="242"/>
      <c r="E857" s="243"/>
      <c r="F857" s="62"/>
      <c r="G857" s="148"/>
      <c r="H857" s="148"/>
      <c r="I857" s="148"/>
      <c r="J857" s="148"/>
      <c r="K857" s="148"/>
      <c r="L857" s="148"/>
      <c r="M857" s="148"/>
      <c r="N857" s="148"/>
      <c r="O857" s="148"/>
      <c r="P857" s="148"/>
      <c r="Q857" s="148"/>
      <c r="R857" s="148"/>
      <c r="S857" s="148"/>
      <c r="T857" s="148"/>
      <c r="U857" s="148"/>
      <c r="V857" s="148"/>
      <c r="W857" s="148"/>
      <c r="X857" s="148"/>
      <c r="Y857" s="148"/>
      <c r="Z857" s="148"/>
      <c r="AA857" s="148"/>
      <c r="AB857" s="148"/>
      <c r="AC857" s="148"/>
      <c r="AD857" s="148"/>
      <c r="AE857" s="148"/>
    </row>
    <row r="858" spans="1:31">
      <c r="A858" s="244"/>
      <c r="B858" s="93" t="s">
        <v>501</v>
      </c>
      <c r="C858" s="246"/>
      <c r="D858" s="247"/>
      <c r="E858" s="248"/>
      <c r="F858" s="62"/>
      <c r="G858" s="148"/>
      <c r="H858" s="148"/>
      <c r="I858" s="148"/>
      <c r="J858" s="148"/>
      <c r="K858" s="148"/>
      <c r="L858" s="148"/>
      <c r="M858" s="148"/>
      <c r="N858" s="148"/>
      <c r="O858" s="148"/>
      <c r="P858" s="148"/>
      <c r="Q858" s="148"/>
      <c r="R858" s="148"/>
      <c r="S858" s="148"/>
      <c r="T858" s="148"/>
      <c r="U858" s="148"/>
      <c r="V858" s="148"/>
      <c r="W858" s="148"/>
      <c r="X858" s="148"/>
      <c r="Y858" s="148"/>
      <c r="Z858" s="148"/>
      <c r="AA858" s="148"/>
      <c r="AB858" s="148"/>
      <c r="AC858" s="148"/>
      <c r="AD858" s="148"/>
      <c r="AE858" s="148"/>
    </row>
    <row r="859" spans="1:31">
      <c r="A859" s="244"/>
      <c r="B859" s="93"/>
      <c r="C859" s="246"/>
      <c r="D859" s="247"/>
      <c r="E859" s="248"/>
      <c r="F859" s="62"/>
      <c r="G859" s="148"/>
      <c r="H859" s="148"/>
      <c r="I859" s="148"/>
      <c r="J859" s="148"/>
      <c r="K859" s="148"/>
      <c r="L859" s="148"/>
      <c r="M859" s="148"/>
      <c r="N859" s="148"/>
      <c r="O859" s="148"/>
      <c r="P859" s="148"/>
      <c r="Q859" s="148"/>
      <c r="R859" s="148"/>
      <c r="S859" s="148"/>
      <c r="T859" s="148"/>
      <c r="U859" s="148"/>
      <c r="V859" s="148"/>
      <c r="W859" s="148"/>
      <c r="X859" s="148"/>
      <c r="Y859" s="148"/>
      <c r="Z859" s="148"/>
      <c r="AA859" s="148"/>
      <c r="AB859" s="148"/>
      <c r="AC859" s="148"/>
      <c r="AD859" s="148"/>
      <c r="AE859" s="148"/>
    </row>
    <row r="860" spans="1:31" ht="38.25">
      <c r="A860" s="249"/>
      <c r="B860" s="185" t="s">
        <v>502</v>
      </c>
      <c r="C860" s="126"/>
      <c r="D860" s="250"/>
      <c r="E860" s="251"/>
      <c r="F860" s="252"/>
      <c r="G860" s="253"/>
      <c r="H860" s="253"/>
      <c r="I860" s="253"/>
      <c r="J860" s="253"/>
      <c r="K860" s="253"/>
      <c r="L860" s="253"/>
      <c r="M860" s="253"/>
      <c r="N860" s="253"/>
      <c r="O860" s="253"/>
      <c r="P860" s="253"/>
      <c r="Q860" s="253"/>
      <c r="R860" s="253"/>
      <c r="S860" s="253"/>
      <c r="T860" s="253"/>
      <c r="U860" s="253"/>
      <c r="V860" s="253"/>
      <c r="W860" s="253"/>
      <c r="X860" s="253"/>
      <c r="Y860" s="253"/>
      <c r="Z860" s="253"/>
      <c r="AA860" s="253"/>
      <c r="AB860" s="253"/>
      <c r="AC860" s="253"/>
      <c r="AD860" s="253"/>
      <c r="AE860" s="253"/>
    </row>
    <row r="861" spans="1:31">
      <c r="A861" s="249"/>
      <c r="B861" s="185"/>
      <c r="C861" s="126"/>
      <c r="D861" s="250"/>
      <c r="E861" s="251"/>
      <c r="F861" s="252"/>
      <c r="G861" s="253"/>
      <c r="H861" s="253"/>
      <c r="I861" s="253"/>
      <c r="J861" s="253"/>
      <c r="K861" s="253"/>
      <c r="L861" s="253"/>
      <c r="M861" s="253"/>
      <c r="N861" s="253"/>
      <c r="O861" s="253"/>
      <c r="P861" s="253"/>
      <c r="Q861" s="253"/>
      <c r="R861" s="253"/>
      <c r="S861" s="253"/>
      <c r="T861" s="253"/>
      <c r="U861" s="253"/>
      <c r="V861" s="253"/>
      <c r="W861" s="253"/>
      <c r="X861" s="253"/>
      <c r="Y861" s="253"/>
      <c r="Z861" s="253"/>
      <c r="AA861" s="253"/>
      <c r="AB861" s="253"/>
      <c r="AC861" s="253"/>
      <c r="AD861" s="253"/>
      <c r="AE861" s="253"/>
    </row>
    <row r="862" spans="1:31" ht="25.5">
      <c r="A862" s="244"/>
      <c r="B862" s="245" t="s">
        <v>503</v>
      </c>
      <c r="C862" s="246"/>
      <c r="D862" s="247"/>
      <c r="E862" s="248"/>
      <c r="F862" s="62"/>
      <c r="G862" s="122"/>
      <c r="H862" s="122"/>
      <c r="I862" s="122"/>
      <c r="J862" s="122"/>
      <c r="K862" s="122"/>
      <c r="L862" s="122"/>
      <c r="M862" s="122"/>
      <c r="N862" s="122"/>
      <c r="O862" s="122"/>
      <c r="P862" s="122"/>
      <c r="Q862" s="122"/>
      <c r="R862" s="122"/>
      <c r="S862" s="122"/>
      <c r="T862" s="122"/>
      <c r="U862" s="122"/>
      <c r="V862" s="122"/>
      <c r="W862" s="122"/>
      <c r="X862" s="122"/>
      <c r="Y862" s="122"/>
      <c r="Z862" s="122"/>
      <c r="AA862" s="122"/>
      <c r="AB862" s="122"/>
      <c r="AC862" s="122"/>
      <c r="AD862" s="122"/>
      <c r="AE862" s="122"/>
    </row>
    <row r="863" spans="1:31">
      <c r="A863" s="244"/>
      <c r="B863" s="245"/>
      <c r="C863" s="246"/>
      <c r="D863" s="247"/>
      <c r="E863" s="248"/>
      <c r="F863" s="62"/>
      <c r="G863" s="122"/>
      <c r="H863" s="122"/>
      <c r="I863" s="122"/>
      <c r="J863" s="122"/>
      <c r="K863" s="122"/>
      <c r="L863" s="122"/>
      <c r="M863" s="122"/>
      <c r="N863" s="122"/>
      <c r="O863" s="122"/>
      <c r="P863" s="122"/>
      <c r="Q863" s="122"/>
      <c r="R863" s="122"/>
      <c r="S863" s="122"/>
      <c r="T863" s="122"/>
      <c r="U863" s="122"/>
      <c r="V863" s="122"/>
      <c r="W863" s="122"/>
      <c r="X863" s="122"/>
      <c r="Y863" s="122"/>
      <c r="Z863" s="122"/>
      <c r="AA863" s="122"/>
      <c r="AB863" s="122"/>
      <c r="AC863" s="122"/>
      <c r="AD863" s="122"/>
      <c r="AE863" s="122"/>
    </row>
    <row r="864" spans="1:31">
      <c r="A864" s="244"/>
      <c r="B864" s="185"/>
      <c r="C864" s="246"/>
      <c r="D864" s="247"/>
      <c r="E864" s="248"/>
      <c r="F864" s="62"/>
      <c r="G864" s="148"/>
      <c r="H864" s="148"/>
      <c r="I864" s="148"/>
      <c r="J864" s="148"/>
      <c r="K864" s="148"/>
      <c r="L864" s="148"/>
      <c r="M864" s="148"/>
      <c r="N864" s="148"/>
      <c r="O864" s="148"/>
      <c r="P864" s="148"/>
      <c r="Q864" s="148"/>
      <c r="R864" s="148"/>
      <c r="S864" s="148"/>
      <c r="T864" s="148"/>
      <c r="U864" s="148"/>
      <c r="V864" s="148"/>
      <c r="W864" s="148"/>
      <c r="X864" s="148"/>
      <c r="Y864" s="148"/>
      <c r="Z864" s="148"/>
      <c r="AA864" s="148"/>
      <c r="AB864" s="148"/>
      <c r="AC864" s="148"/>
      <c r="AD864" s="148"/>
      <c r="AE864" s="148"/>
    </row>
    <row r="865" spans="1:31" ht="38.25">
      <c r="A865" s="64">
        <v>1</v>
      </c>
      <c r="B865" s="143" t="s">
        <v>514</v>
      </c>
      <c r="C865" s="60"/>
      <c r="D865" s="1568"/>
      <c r="E865" s="61"/>
      <c r="F865" s="72"/>
      <c r="G865" s="73"/>
    </row>
    <row r="866" spans="1:31" ht="38.25">
      <c r="A866" s="49"/>
      <c r="B866" s="88" t="s">
        <v>515</v>
      </c>
      <c r="C866" s="60"/>
      <c r="D866" s="94"/>
    </row>
    <row r="867" spans="1:31">
      <c r="A867" s="49"/>
      <c r="B867" s="88"/>
      <c r="C867" s="60"/>
      <c r="D867" s="94"/>
    </row>
    <row r="868" spans="1:31">
      <c r="A868" s="49"/>
      <c r="B868" s="97" t="s">
        <v>1391</v>
      </c>
      <c r="C868" s="50"/>
      <c r="D868" s="638"/>
      <c r="E868" s="141"/>
      <c r="F868" s="254"/>
      <c r="G868" s="71"/>
      <c r="H868" s="255"/>
      <c r="I868" s="296"/>
      <c r="J868" s="256"/>
      <c r="K868" s="257"/>
      <c r="L868" s="296"/>
      <c r="M868" s="296"/>
      <c r="N868" s="296"/>
      <c r="O868" s="296"/>
      <c r="P868" s="296"/>
      <c r="Q868" s="296"/>
      <c r="R868" s="296"/>
      <c r="S868" s="296"/>
      <c r="T868" s="296"/>
      <c r="U868" s="296"/>
      <c r="V868" s="296"/>
      <c r="W868" s="296"/>
      <c r="X868" s="296"/>
      <c r="Y868" s="296"/>
      <c r="Z868" s="296"/>
      <c r="AA868" s="296"/>
      <c r="AB868" s="296"/>
      <c r="AC868" s="296"/>
      <c r="AD868" s="296"/>
      <c r="AE868" s="296"/>
    </row>
    <row r="869" spans="1:31" ht="25.5">
      <c r="A869" s="49"/>
      <c r="B869" s="97" t="s">
        <v>517</v>
      </c>
      <c r="C869" s="50"/>
      <c r="D869" s="638"/>
      <c r="E869" s="141"/>
      <c r="F869" s="254"/>
      <c r="G869" s="71"/>
      <c r="H869" s="255"/>
      <c r="I869" s="296"/>
      <c r="J869" s="256"/>
      <c r="K869" s="257"/>
      <c r="L869" s="296"/>
      <c r="M869" s="296"/>
      <c r="N869" s="296"/>
      <c r="O869" s="296"/>
      <c r="P869" s="296"/>
      <c r="Q869" s="296"/>
      <c r="R869" s="296"/>
      <c r="S869" s="296"/>
      <c r="T869" s="296"/>
      <c r="U869" s="296"/>
      <c r="V869" s="296"/>
      <c r="W869" s="296"/>
      <c r="X869" s="296"/>
      <c r="Y869" s="296"/>
      <c r="Z869" s="296"/>
      <c r="AA869" s="296"/>
      <c r="AB869" s="296"/>
      <c r="AC869" s="296"/>
      <c r="AD869" s="296"/>
      <c r="AE869" s="296"/>
    </row>
    <row r="870" spans="1:31" ht="63.75">
      <c r="A870" s="49"/>
      <c r="B870" s="97" t="s">
        <v>518</v>
      </c>
      <c r="C870" s="50"/>
      <c r="D870" s="638"/>
      <c r="E870" s="141"/>
      <c r="F870" s="254"/>
      <c r="G870" s="71"/>
      <c r="H870" s="255"/>
      <c r="I870" s="296"/>
      <c r="J870" s="256"/>
      <c r="K870" s="257"/>
      <c r="L870" s="296"/>
      <c r="M870" s="296"/>
      <c r="N870" s="296"/>
      <c r="O870" s="296"/>
      <c r="P870" s="296"/>
      <c r="Q870" s="296"/>
      <c r="R870" s="296"/>
      <c r="S870" s="296"/>
      <c r="T870" s="296"/>
      <c r="U870" s="296"/>
      <c r="V870" s="296"/>
      <c r="W870" s="296"/>
      <c r="X870" s="296"/>
      <c r="Y870" s="296"/>
      <c r="Z870" s="296"/>
      <c r="AA870" s="296"/>
      <c r="AB870" s="296"/>
      <c r="AC870" s="296"/>
      <c r="AD870" s="296"/>
      <c r="AE870" s="296"/>
    </row>
    <row r="871" spans="1:31">
      <c r="A871" s="49"/>
      <c r="B871" s="97"/>
      <c r="C871" s="50"/>
      <c r="D871" s="638"/>
      <c r="E871" s="141"/>
      <c r="F871" s="254"/>
      <c r="G871" s="71"/>
      <c r="H871" s="255"/>
      <c r="I871" s="296"/>
      <c r="J871" s="256"/>
      <c r="K871" s="257"/>
      <c r="L871" s="296"/>
      <c r="M871" s="296"/>
      <c r="N871" s="296"/>
      <c r="O871" s="296"/>
      <c r="P871" s="296"/>
      <c r="Q871" s="296"/>
      <c r="R871" s="296"/>
      <c r="S871" s="296"/>
      <c r="T871" s="296"/>
      <c r="U871" s="296"/>
      <c r="V871" s="296"/>
      <c r="W871" s="296"/>
      <c r="X871" s="296"/>
      <c r="Y871" s="296"/>
      <c r="Z871" s="296"/>
      <c r="AA871" s="296"/>
      <c r="AB871" s="296"/>
      <c r="AC871" s="296"/>
      <c r="AD871" s="296"/>
      <c r="AE871" s="296"/>
    </row>
    <row r="872" spans="1:31" ht="38.25">
      <c r="A872" s="49"/>
      <c r="B872" s="116" t="s">
        <v>508</v>
      </c>
      <c r="C872" s="60"/>
      <c r="D872" s="94"/>
      <c r="E872" s="62"/>
      <c r="F872" s="62"/>
      <c r="G872" s="148"/>
      <c r="H872" s="148"/>
      <c r="I872" s="148"/>
      <c r="J872" s="148"/>
      <c r="K872" s="148"/>
      <c r="L872" s="148"/>
      <c r="M872" s="148"/>
      <c r="N872" s="148"/>
      <c r="O872" s="148"/>
      <c r="P872" s="148"/>
      <c r="Q872" s="148"/>
      <c r="R872" s="148"/>
      <c r="S872" s="148"/>
      <c r="T872" s="148"/>
      <c r="U872" s="148"/>
      <c r="V872" s="148"/>
      <c r="W872" s="148"/>
      <c r="X872" s="148"/>
      <c r="Y872" s="148"/>
      <c r="Z872" s="148"/>
      <c r="AA872" s="148"/>
      <c r="AB872" s="148"/>
      <c r="AC872" s="148"/>
      <c r="AD872" s="148"/>
      <c r="AE872" s="148"/>
    </row>
    <row r="873" spans="1:31" ht="25.5">
      <c r="A873" s="49"/>
      <c r="B873" s="97" t="s">
        <v>509</v>
      </c>
      <c r="C873" s="50"/>
      <c r="D873" s="638"/>
      <c r="E873" s="141"/>
      <c r="F873" s="254"/>
      <c r="G873" s="71"/>
      <c r="H873" s="255"/>
      <c r="I873" s="296"/>
      <c r="J873" s="256"/>
      <c r="K873" s="257"/>
      <c r="L873" s="296"/>
      <c r="M873" s="296"/>
      <c r="N873" s="296"/>
      <c r="O873" s="296"/>
      <c r="P873" s="296"/>
      <c r="Q873" s="296"/>
      <c r="R873" s="296"/>
      <c r="S873" s="296"/>
      <c r="T873" s="296"/>
      <c r="U873" s="296"/>
      <c r="V873" s="296"/>
      <c r="W873" s="296"/>
      <c r="X873" s="296"/>
      <c r="Y873" s="296"/>
      <c r="Z873" s="296"/>
      <c r="AA873" s="296"/>
      <c r="AB873" s="296"/>
      <c r="AC873" s="296"/>
      <c r="AD873" s="296"/>
      <c r="AE873" s="296"/>
    </row>
    <row r="874" spans="1:31" ht="38.25">
      <c r="A874" s="49"/>
      <c r="B874" s="97" t="s">
        <v>510</v>
      </c>
      <c r="C874" s="50"/>
      <c r="D874" s="638"/>
      <c r="E874" s="141"/>
      <c r="F874" s="254"/>
      <c r="G874" s="71"/>
      <c r="H874" s="255"/>
      <c r="I874" s="296"/>
      <c r="J874" s="256"/>
      <c r="K874" s="257"/>
      <c r="L874" s="296"/>
      <c r="M874" s="296"/>
      <c r="N874" s="296"/>
      <c r="O874" s="296"/>
      <c r="P874" s="296"/>
      <c r="Q874" s="296"/>
      <c r="R874" s="296"/>
      <c r="S874" s="296"/>
      <c r="T874" s="296"/>
      <c r="U874" s="296"/>
      <c r="V874" s="296"/>
      <c r="W874" s="296"/>
      <c r="X874" s="296"/>
      <c r="Y874" s="296"/>
      <c r="Z874" s="296"/>
      <c r="AA874" s="296"/>
      <c r="AB874" s="296"/>
      <c r="AC874" s="296"/>
      <c r="AD874" s="296"/>
      <c r="AE874" s="296"/>
    </row>
    <row r="875" spans="1:31">
      <c r="A875" s="49"/>
      <c r="B875" s="97" t="s">
        <v>511</v>
      </c>
      <c r="C875" s="50"/>
      <c r="D875" s="638"/>
      <c r="E875" s="141"/>
      <c r="F875" s="254"/>
      <c r="G875" s="71"/>
      <c r="H875" s="255"/>
      <c r="I875" s="296"/>
      <c r="J875" s="256"/>
      <c r="K875" s="257"/>
      <c r="L875" s="296"/>
      <c r="M875" s="296"/>
      <c r="N875" s="296"/>
      <c r="O875" s="296"/>
      <c r="P875" s="296"/>
      <c r="Q875" s="296"/>
      <c r="R875" s="296"/>
      <c r="S875" s="296"/>
      <c r="T875" s="296"/>
      <c r="U875" s="296"/>
      <c r="V875" s="296"/>
      <c r="W875" s="296"/>
      <c r="X875" s="296"/>
      <c r="Y875" s="296"/>
      <c r="Z875" s="296"/>
      <c r="AA875" s="296"/>
      <c r="AB875" s="296"/>
      <c r="AC875" s="296"/>
      <c r="AD875" s="296"/>
      <c r="AE875" s="296"/>
    </row>
    <row r="876" spans="1:31" ht="38.25">
      <c r="A876" s="49"/>
      <c r="B876" s="97" t="s">
        <v>512</v>
      </c>
      <c r="C876" s="50"/>
      <c r="D876" s="638"/>
      <c r="E876" s="141"/>
      <c r="F876" s="254"/>
      <c r="G876" s="71"/>
      <c r="H876" s="255"/>
      <c r="I876" s="296"/>
      <c r="J876" s="256"/>
      <c r="K876" s="257"/>
      <c r="L876" s="296"/>
      <c r="M876" s="296"/>
      <c r="N876" s="296"/>
      <c r="O876" s="296"/>
      <c r="P876" s="296"/>
      <c r="Q876" s="296"/>
      <c r="R876" s="296"/>
      <c r="S876" s="296"/>
      <c r="T876" s="296"/>
      <c r="U876" s="296"/>
      <c r="V876" s="296"/>
      <c r="W876" s="296"/>
      <c r="X876" s="296"/>
      <c r="Y876" s="296"/>
      <c r="Z876" s="296"/>
      <c r="AA876" s="296"/>
      <c r="AB876" s="296"/>
      <c r="AC876" s="296"/>
      <c r="AD876" s="296"/>
      <c r="AE876" s="296"/>
    </row>
    <row r="877" spans="1:31">
      <c r="A877" s="49"/>
      <c r="B877" s="97" t="s">
        <v>519</v>
      </c>
      <c r="C877" s="50" t="s">
        <v>72</v>
      </c>
      <c r="D877" s="638">
        <v>3</v>
      </c>
      <c r="E877" s="141"/>
      <c r="F877" s="254"/>
      <c r="G877" s="71"/>
      <c r="H877" s="255"/>
      <c r="I877" s="296"/>
      <c r="J877" s="256"/>
      <c r="K877" s="257"/>
      <c r="L877" s="296"/>
      <c r="M877" s="296"/>
      <c r="N877" s="296"/>
      <c r="O877" s="296"/>
      <c r="P877" s="296"/>
      <c r="Q877" s="296"/>
      <c r="R877" s="296"/>
      <c r="S877" s="296"/>
      <c r="T877" s="296"/>
      <c r="U877" s="296"/>
      <c r="V877" s="296"/>
      <c r="W877" s="296"/>
      <c r="X877" s="296"/>
      <c r="Y877" s="296"/>
      <c r="Z877" s="296"/>
      <c r="AA877" s="296"/>
      <c r="AB877" s="296"/>
      <c r="AC877" s="296"/>
      <c r="AD877" s="296"/>
      <c r="AE877" s="296"/>
    </row>
    <row r="878" spans="1:31">
      <c r="A878" s="49"/>
      <c r="B878" s="97"/>
      <c r="C878" s="50"/>
      <c r="D878" s="638"/>
      <c r="E878" s="141"/>
      <c r="F878" s="254"/>
      <c r="G878" s="71"/>
      <c r="H878" s="255"/>
      <c r="I878" s="296"/>
      <c r="J878" s="256"/>
      <c r="K878" s="257"/>
      <c r="L878" s="296"/>
      <c r="M878" s="296"/>
      <c r="N878" s="296"/>
      <c r="O878" s="296"/>
      <c r="P878" s="296"/>
      <c r="Q878" s="296"/>
      <c r="R878" s="296"/>
      <c r="S878" s="296"/>
      <c r="T878" s="296"/>
      <c r="U878" s="296"/>
      <c r="V878" s="296"/>
      <c r="W878" s="296"/>
      <c r="X878" s="296"/>
      <c r="Y878" s="296"/>
      <c r="Z878" s="296"/>
      <c r="AA878" s="296"/>
      <c r="AB878" s="296"/>
      <c r="AC878" s="296"/>
      <c r="AD878" s="296"/>
      <c r="AE878" s="296"/>
    </row>
    <row r="879" spans="1:31" ht="38.25">
      <c r="A879" s="64">
        <v>2</v>
      </c>
      <c r="B879" s="143" t="s">
        <v>523</v>
      </c>
      <c r="C879" s="60"/>
      <c r="D879" s="1568"/>
      <c r="E879" s="61"/>
      <c r="F879" s="72"/>
      <c r="G879" s="73"/>
      <c r="H879" s="148"/>
      <c r="I879" s="148"/>
      <c r="J879" s="148"/>
      <c r="K879" s="148"/>
      <c r="L879" s="148"/>
      <c r="M879" s="148"/>
      <c r="N879" s="148"/>
      <c r="O879" s="148"/>
      <c r="P879" s="148"/>
      <c r="Q879" s="148"/>
      <c r="R879" s="148"/>
      <c r="S879" s="148"/>
      <c r="T879" s="148"/>
      <c r="U879" s="148"/>
      <c r="V879" s="148"/>
      <c r="W879" s="148"/>
      <c r="X879" s="148"/>
      <c r="Y879" s="148"/>
      <c r="Z879" s="148"/>
      <c r="AA879" s="148"/>
      <c r="AB879" s="148"/>
      <c r="AC879" s="148"/>
      <c r="AD879" s="148"/>
      <c r="AE879" s="148"/>
    </row>
    <row r="880" spans="1:31" ht="38.25">
      <c r="A880" s="49"/>
      <c r="B880" s="88" t="s">
        <v>515</v>
      </c>
      <c r="C880" s="60"/>
      <c r="D880" s="94"/>
    </row>
    <row r="881" spans="1:31">
      <c r="A881" s="49"/>
      <c r="B881" s="88"/>
      <c r="C881" s="60"/>
      <c r="D881" s="94"/>
    </row>
    <row r="882" spans="1:31">
      <c r="A882" s="49"/>
      <c r="B882" s="97" t="s">
        <v>524</v>
      </c>
      <c r="C882" s="50"/>
      <c r="D882" s="638"/>
      <c r="E882" s="141"/>
      <c r="F882" s="254"/>
      <c r="G882" s="71"/>
      <c r="H882" s="255"/>
      <c r="I882" s="296"/>
      <c r="J882" s="256"/>
      <c r="K882" s="257"/>
      <c r="L882" s="296"/>
      <c r="M882" s="296"/>
      <c r="N882" s="296"/>
      <c r="O882" s="296"/>
      <c r="P882" s="296"/>
      <c r="Q882" s="296"/>
      <c r="R882" s="296"/>
      <c r="S882" s="296"/>
      <c r="T882" s="296"/>
      <c r="U882" s="296"/>
      <c r="V882" s="296"/>
      <c r="W882" s="296"/>
      <c r="X882" s="296"/>
      <c r="Y882" s="296"/>
      <c r="Z882" s="296"/>
      <c r="AA882" s="296"/>
      <c r="AB882" s="296"/>
      <c r="AC882" s="296"/>
      <c r="AD882" s="296"/>
      <c r="AE882" s="296"/>
    </row>
    <row r="883" spans="1:31" ht="25.5">
      <c r="A883" s="49"/>
      <c r="B883" s="97" t="s">
        <v>525</v>
      </c>
      <c r="C883" s="50"/>
      <c r="D883" s="638"/>
      <c r="E883" s="141"/>
      <c r="F883" s="254"/>
      <c r="G883" s="71"/>
      <c r="H883" s="255"/>
      <c r="I883" s="296"/>
      <c r="J883" s="256"/>
      <c r="K883" s="257"/>
      <c r="L883" s="296"/>
      <c r="M883" s="296"/>
      <c r="N883" s="296"/>
      <c r="O883" s="296"/>
      <c r="P883" s="296"/>
      <c r="Q883" s="296"/>
      <c r="R883" s="296"/>
      <c r="S883" s="296"/>
      <c r="T883" s="296"/>
      <c r="U883" s="296"/>
      <c r="V883" s="296"/>
      <c r="W883" s="296"/>
      <c r="X883" s="296"/>
      <c r="Y883" s="296"/>
      <c r="Z883" s="296"/>
      <c r="AA883" s="296"/>
      <c r="AB883" s="296"/>
      <c r="AC883" s="296"/>
      <c r="AD883" s="296"/>
      <c r="AE883" s="296"/>
    </row>
    <row r="884" spans="1:31">
      <c r="A884" s="49"/>
      <c r="B884" s="97"/>
      <c r="C884" s="50"/>
      <c r="D884" s="638"/>
      <c r="E884" s="141"/>
      <c r="F884" s="254"/>
      <c r="G884" s="71"/>
      <c r="H884" s="255"/>
      <c r="I884" s="296"/>
      <c r="J884" s="256"/>
      <c r="K884" s="257"/>
      <c r="L884" s="296"/>
      <c r="M884" s="296"/>
      <c r="N884" s="296"/>
      <c r="O884" s="296"/>
      <c r="P884" s="296"/>
      <c r="Q884" s="296"/>
      <c r="R884" s="296"/>
      <c r="S884" s="296"/>
      <c r="T884" s="296"/>
      <c r="U884" s="296"/>
      <c r="V884" s="296"/>
      <c r="W884" s="296"/>
      <c r="X884" s="296"/>
      <c r="Y884" s="296"/>
      <c r="Z884" s="296"/>
      <c r="AA884" s="296"/>
      <c r="AB884" s="296"/>
      <c r="AC884" s="296"/>
      <c r="AD884" s="296"/>
      <c r="AE884" s="296"/>
    </row>
    <row r="885" spans="1:31" ht="38.25">
      <c r="A885" s="49"/>
      <c r="B885" s="116" t="s">
        <v>508</v>
      </c>
      <c r="C885" s="60"/>
      <c r="D885" s="94"/>
      <c r="E885" s="62"/>
      <c r="F885" s="62"/>
      <c r="G885" s="148"/>
      <c r="H885" s="148"/>
      <c r="I885" s="148"/>
      <c r="J885" s="148"/>
      <c r="K885" s="148"/>
      <c r="L885" s="148"/>
      <c r="M885" s="148"/>
      <c r="N885" s="148"/>
      <c r="O885" s="148"/>
      <c r="P885" s="148"/>
      <c r="Q885" s="148"/>
      <c r="R885" s="148"/>
      <c r="S885" s="148"/>
      <c r="T885" s="148"/>
      <c r="U885" s="148"/>
      <c r="V885" s="148"/>
      <c r="W885" s="148"/>
      <c r="X885" s="148"/>
      <c r="Y885" s="148"/>
      <c r="Z885" s="148"/>
      <c r="AA885" s="148"/>
      <c r="AB885" s="148"/>
      <c r="AC885" s="148"/>
      <c r="AD885" s="148"/>
      <c r="AE885" s="148"/>
    </row>
    <row r="886" spans="1:31" ht="25.5">
      <c r="A886" s="49"/>
      <c r="B886" s="97" t="s">
        <v>509</v>
      </c>
      <c r="C886" s="50"/>
      <c r="D886" s="638"/>
      <c r="E886" s="141"/>
      <c r="F886" s="254"/>
      <c r="G886" s="71"/>
      <c r="H886" s="255"/>
      <c r="I886" s="296"/>
      <c r="J886" s="256"/>
      <c r="K886" s="257"/>
      <c r="L886" s="296"/>
      <c r="M886" s="296"/>
      <c r="N886" s="296"/>
      <c r="O886" s="296"/>
      <c r="P886" s="296"/>
      <c r="Q886" s="296"/>
      <c r="R886" s="296"/>
      <c r="S886" s="296"/>
      <c r="T886" s="296"/>
      <c r="U886" s="296"/>
      <c r="V886" s="296"/>
      <c r="W886" s="296"/>
      <c r="X886" s="296"/>
      <c r="Y886" s="296"/>
      <c r="Z886" s="296"/>
      <c r="AA886" s="296"/>
      <c r="AB886" s="296"/>
      <c r="AC886" s="296"/>
      <c r="AD886" s="296"/>
      <c r="AE886" s="296"/>
    </row>
    <row r="887" spans="1:31" ht="38.25">
      <c r="A887" s="49"/>
      <c r="B887" s="97" t="s">
        <v>510</v>
      </c>
      <c r="C887" s="50"/>
      <c r="D887" s="638"/>
      <c r="E887" s="141"/>
      <c r="F887" s="254"/>
      <c r="G887" s="71"/>
      <c r="H887" s="255"/>
      <c r="I887" s="296"/>
      <c r="J887" s="256"/>
      <c r="K887" s="257"/>
      <c r="L887" s="296"/>
      <c r="M887" s="296"/>
      <c r="N887" s="296"/>
      <c r="O887" s="296"/>
      <c r="P887" s="296"/>
      <c r="Q887" s="296"/>
      <c r="R887" s="296"/>
      <c r="S887" s="296"/>
      <c r="T887" s="296"/>
      <c r="U887" s="296"/>
      <c r="V887" s="296"/>
      <c r="W887" s="296"/>
      <c r="X887" s="296"/>
      <c r="Y887" s="296"/>
      <c r="Z887" s="296"/>
      <c r="AA887" s="296"/>
      <c r="AB887" s="296"/>
      <c r="AC887" s="296"/>
      <c r="AD887" s="296"/>
      <c r="AE887" s="296"/>
    </row>
    <row r="888" spans="1:31">
      <c r="A888" s="49"/>
      <c r="B888" s="97" t="s">
        <v>511</v>
      </c>
      <c r="C888" s="50"/>
      <c r="D888" s="638"/>
      <c r="E888" s="141"/>
      <c r="F888" s="254"/>
      <c r="G888" s="71"/>
      <c r="H888" s="255"/>
      <c r="I888" s="296"/>
      <c r="J888" s="256"/>
      <c r="K888" s="257"/>
      <c r="L888" s="296"/>
      <c r="M888" s="296"/>
      <c r="N888" s="296"/>
      <c r="O888" s="296"/>
      <c r="P888" s="296"/>
      <c r="Q888" s="296"/>
      <c r="R888" s="296"/>
      <c r="S888" s="296"/>
      <c r="T888" s="296"/>
      <c r="U888" s="296"/>
      <c r="V888" s="296"/>
      <c r="W888" s="296"/>
      <c r="X888" s="296"/>
      <c r="Y888" s="296"/>
      <c r="Z888" s="296"/>
      <c r="AA888" s="296"/>
      <c r="AB888" s="296"/>
      <c r="AC888" s="296"/>
      <c r="AD888" s="296"/>
      <c r="AE888" s="296"/>
    </row>
    <row r="889" spans="1:31" ht="38.25">
      <c r="A889" s="49"/>
      <c r="B889" s="97" t="s">
        <v>512</v>
      </c>
      <c r="C889" s="50"/>
      <c r="D889" s="638"/>
      <c r="E889" s="141"/>
      <c r="F889" s="254"/>
      <c r="G889" s="71"/>
      <c r="H889" s="255"/>
      <c r="I889" s="296"/>
      <c r="J889" s="256"/>
      <c r="K889" s="257"/>
      <c r="L889" s="296"/>
      <c r="M889" s="296"/>
      <c r="N889" s="296"/>
      <c r="O889" s="296"/>
      <c r="P889" s="296"/>
      <c r="Q889" s="296"/>
      <c r="R889" s="296"/>
      <c r="S889" s="296"/>
      <c r="T889" s="296"/>
      <c r="U889" s="296"/>
      <c r="V889" s="296"/>
      <c r="W889" s="296"/>
      <c r="X889" s="296"/>
      <c r="Y889" s="296"/>
      <c r="Z889" s="296"/>
      <c r="AA889" s="296"/>
      <c r="AB889" s="296"/>
      <c r="AC889" s="296"/>
      <c r="AD889" s="296"/>
      <c r="AE889" s="296"/>
    </row>
    <row r="890" spans="1:31">
      <c r="A890" s="49"/>
      <c r="B890" s="97" t="s">
        <v>526</v>
      </c>
      <c r="C890" s="50" t="s">
        <v>72</v>
      </c>
      <c r="D890" s="638">
        <v>2</v>
      </c>
      <c r="E890" s="141"/>
      <c r="F890" s="254"/>
      <c r="G890" s="71"/>
      <c r="H890" s="255"/>
      <c r="I890" s="296"/>
      <c r="J890" s="256"/>
      <c r="K890" s="257"/>
      <c r="L890" s="296"/>
      <c r="M890" s="296"/>
      <c r="N890" s="296"/>
      <c r="O890" s="296"/>
      <c r="P890" s="296"/>
      <c r="Q890" s="296"/>
      <c r="R890" s="296"/>
      <c r="S890" s="296"/>
      <c r="T890" s="296"/>
      <c r="U890" s="296"/>
      <c r="V890" s="296"/>
      <c r="W890" s="296"/>
      <c r="X890" s="296"/>
      <c r="Y890" s="296"/>
      <c r="Z890" s="296"/>
      <c r="AA890" s="296"/>
      <c r="AB890" s="296"/>
      <c r="AC890" s="296"/>
      <c r="AD890" s="296"/>
      <c r="AE890" s="296"/>
    </row>
    <row r="891" spans="1:31">
      <c r="A891" s="49"/>
      <c r="B891" s="97"/>
      <c r="C891" s="50"/>
      <c r="D891" s="638"/>
      <c r="E891" s="141"/>
      <c r="F891" s="254"/>
      <c r="G891" s="71"/>
      <c r="H891" s="255"/>
      <c r="I891" s="296"/>
      <c r="J891" s="256"/>
      <c r="K891" s="257"/>
      <c r="L891" s="296"/>
      <c r="M891" s="296"/>
      <c r="N891" s="296"/>
      <c r="O891" s="296"/>
      <c r="P891" s="296"/>
      <c r="Q891" s="296"/>
      <c r="R891" s="296"/>
      <c r="S891" s="296"/>
      <c r="T891" s="296"/>
      <c r="U891" s="296"/>
      <c r="V891" s="296"/>
      <c r="W891" s="296"/>
      <c r="X891" s="296"/>
      <c r="Y891" s="296"/>
      <c r="Z891" s="296"/>
      <c r="AA891" s="296"/>
      <c r="AB891" s="296"/>
      <c r="AC891" s="296"/>
      <c r="AD891" s="296"/>
      <c r="AE891" s="296"/>
    </row>
    <row r="892" spans="1:31" ht="25.5">
      <c r="A892" s="54">
        <v>3</v>
      </c>
      <c r="B892" s="203" t="s">
        <v>527</v>
      </c>
      <c r="C892" s="258"/>
      <c r="D892" s="259"/>
      <c r="E892" s="17"/>
      <c r="F892" s="62"/>
      <c r="G892" s="148"/>
      <c r="H892" s="148"/>
      <c r="I892" s="148"/>
      <c r="J892" s="148"/>
      <c r="K892" s="148"/>
      <c r="L892" s="148"/>
      <c r="M892" s="148"/>
      <c r="N892" s="148"/>
      <c r="O892" s="148"/>
      <c r="P892" s="148"/>
      <c r="Q892" s="148"/>
      <c r="R892" s="148"/>
      <c r="S892" s="148"/>
      <c r="T892" s="148"/>
      <c r="U892" s="148"/>
      <c r="V892" s="148"/>
      <c r="W892" s="148"/>
      <c r="X892" s="148"/>
      <c r="Y892" s="148"/>
      <c r="Z892" s="148"/>
      <c r="AA892" s="148"/>
      <c r="AB892" s="148"/>
      <c r="AC892" s="148"/>
      <c r="AD892" s="148"/>
      <c r="AE892" s="148"/>
    </row>
    <row r="893" spans="1:31">
      <c r="A893" s="54"/>
      <c r="B893" s="203" t="s">
        <v>528</v>
      </c>
      <c r="C893" s="258"/>
      <c r="D893" s="259"/>
      <c r="E893" s="17"/>
      <c r="F893" s="62"/>
      <c r="G893" s="148"/>
      <c r="H893" s="148"/>
      <c r="I893" s="148"/>
      <c r="J893" s="148"/>
      <c r="K893" s="148"/>
      <c r="L893" s="148"/>
      <c r="M893" s="148"/>
      <c r="N893" s="148"/>
      <c r="O893" s="148"/>
      <c r="P893" s="148"/>
      <c r="Q893" s="148"/>
      <c r="R893" s="148"/>
      <c r="S893" s="148"/>
      <c r="T893" s="148"/>
      <c r="U893" s="148"/>
      <c r="V893" s="148"/>
      <c r="W893" s="148"/>
      <c r="X893" s="148"/>
      <c r="Y893" s="148"/>
      <c r="Z893" s="148"/>
      <c r="AA893" s="148"/>
      <c r="AB893" s="148"/>
      <c r="AC893" s="148"/>
      <c r="AD893" s="148"/>
      <c r="AE893" s="148"/>
    </row>
    <row r="894" spans="1:31" ht="25.5">
      <c r="A894" s="54"/>
      <c r="B894" s="203" t="s">
        <v>529</v>
      </c>
      <c r="C894" s="258"/>
      <c r="D894" s="259"/>
      <c r="E894" s="17"/>
      <c r="F894" s="62"/>
      <c r="G894" s="148"/>
      <c r="H894" s="148"/>
      <c r="I894" s="148"/>
      <c r="J894" s="148"/>
      <c r="K894" s="148"/>
      <c r="L894" s="148"/>
      <c r="M894" s="148"/>
      <c r="N894" s="148"/>
      <c r="O894" s="148"/>
      <c r="P894" s="148"/>
      <c r="Q894" s="148"/>
      <c r="R894" s="148"/>
      <c r="S894" s="148"/>
      <c r="T894" s="148"/>
      <c r="U894" s="148"/>
      <c r="V894" s="148"/>
      <c r="W894" s="148"/>
      <c r="X894" s="148"/>
      <c r="Y894" s="148"/>
      <c r="Z894" s="148"/>
      <c r="AA894" s="148"/>
      <c r="AB894" s="148"/>
      <c r="AC894" s="148"/>
      <c r="AD894" s="148"/>
      <c r="AE894" s="148"/>
    </row>
    <row r="895" spans="1:31" ht="25.5">
      <c r="A895" s="49"/>
      <c r="B895" s="97" t="s">
        <v>517</v>
      </c>
      <c r="C895" s="50"/>
      <c r="D895" s="638"/>
      <c r="E895" s="141"/>
      <c r="F895" s="254"/>
      <c r="G895" s="71"/>
      <c r="H895" s="255"/>
      <c r="I895" s="296"/>
      <c r="J895" s="256"/>
      <c r="K895" s="257"/>
      <c r="L895" s="296"/>
      <c r="M895" s="296"/>
      <c r="N895" s="296"/>
      <c r="O895" s="296"/>
      <c r="P895" s="296"/>
      <c r="Q895" s="296"/>
      <c r="R895" s="296"/>
      <c r="S895" s="296"/>
      <c r="T895" s="296"/>
      <c r="U895" s="296"/>
      <c r="V895" s="296"/>
      <c r="W895" s="296"/>
      <c r="X895" s="296"/>
      <c r="Y895" s="296"/>
      <c r="Z895" s="296"/>
      <c r="AA895" s="296"/>
      <c r="AB895" s="296"/>
      <c r="AC895" s="296"/>
      <c r="AD895" s="296"/>
      <c r="AE895" s="296"/>
    </row>
    <row r="896" spans="1:31">
      <c r="A896" s="54"/>
      <c r="B896" s="203"/>
      <c r="C896" s="258"/>
      <c r="D896" s="259"/>
      <c r="E896" s="17"/>
      <c r="F896" s="62"/>
      <c r="G896" s="148"/>
      <c r="H896" s="148"/>
      <c r="I896" s="148"/>
      <c r="J896" s="148"/>
      <c r="K896" s="148"/>
      <c r="L896" s="148"/>
      <c r="M896" s="148"/>
      <c r="N896" s="148"/>
      <c r="O896" s="148"/>
      <c r="P896" s="148"/>
      <c r="Q896" s="148"/>
      <c r="R896" s="148"/>
      <c r="S896" s="148"/>
      <c r="T896" s="148"/>
      <c r="U896" s="148"/>
      <c r="V896" s="148"/>
      <c r="W896" s="148"/>
      <c r="X896" s="148"/>
      <c r="Y896" s="148"/>
      <c r="Z896" s="148"/>
      <c r="AA896" s="148"/>
      <c r="AB896" s="148"/>
      <c r="AC896" s="148"/>
      <c r="AD896" s="148"/>
      <c r="AE896" s="148"/>
    </row>
    <row r="897" spans="1:31">
      <c r="A897" s="54"/>
      <c r="B897" s="203" t="s">
        <v>530</v>
      </c>
      <c r="C897" s="258"/>
      <c r="D897" s="259"/>
      <c r="E897" s="17"/>
      <c r="F897" s="62"/>
      <c r="G897" s="148"/>
      <c r="H897" s="148"/>
      <c r="I897" s="148"/>
      <c r="J897" s="148"/>
      <c r="K897" s="148"/>
      <c r="L897" s="148"/>
      <c r="M897" s="148"/>
      <c r="N897" s="148"/>
      <c r="O897" s="148"/>
      <c r="P897" s="148"/>
      <c r="Q897" s="148"/>
      <c r="R897" s="148"/>
      <c r="S897" s="148"/>
      <c r="T897" s="148"/>
      <c r="U897" s="148"/>
      <c r="V897" s="148"/>
      <c r="W897" s="148"/>
      <c r="X897" s="148"/>
      <c r="Y897" s="148"/>
      <c r="Z897" s="148"/>
      <c r="AA897" s="148"/>
      <c r="AB897" s="148"/>
      <c r="AC897" s="148"/>
      <c r="AD897" s="148"/>
      <c r="AE897" s="148"/>
    </row>
    <row r="898" spans="1:31" ht="38.25">
      <c r="A898" s="54"/>
      <c r="B898" s="203" t="s">
        <v>531</v>
      </c>
      <c r="C898" s="258"/>
      <c r="D898" s="259"/>
      <c r="E898" s="17"/>
      <c r="F898" s="62"/>
      <c r="G898" s="148"/>
      <c r="H898" s="148"/>
      <c r="I898" s="148"/>
      <c r="J898" s="148"/>
      <c r="K898" s="148"/>
      <c r="L898" s="148"/>
      <c r="M898" s="148"/>
      <c r="N898" s="148"/>
      <c r="O898" s="148"/>
      <c r="P898" s="148"/>
      <c r="Q898" s="148"/>
      <c r="R898" s="148"/>
      <c r="S898" s="148"/>
      <c r="T898" s="148"/>
      <c r="U898" s="148"/>
      <c r="V898" s="148"/>
      <c r="W898" s="148"/>
      <c r="X898" s="148"/>
      <c r="Y898" s="148"/>
      <c r="Z898" s="148"/>
      <c r="AA898" s="148"/>
      <c r="AB898" s="148"/>
      <c r="AC898" s="148"/>
      <c r="AD898" s="148"/>
      <c r="AE898" s="148"/>
    </row>
    <row r="899" spans="1:31" ht="38.25">
      <c r="A899" s="54"/>
      <c r="B899" s="97" t="s">
        <v>532</v>
      </c>
      <c r="C899" s="258"/>
      <c r="D899" s="259"/>
      <c r="E899" s="17"/>
      <c r="F899" s="62"/>
    </row>
    <row r="900" spans="1:31">
      <c r="A900" s="54"/>
      <c r="B900" s="260" t="s">
        <v>533</v>
      </c>
      <c r="C900" s="50" t="s">
        <v>72</v>
      </c>
      <c r="D900" s="118">
        <v>6</v>
      </c>
      <c r="E900" s="261"/>
    </row>
    <row r="901" spans="1:31">
      <c r="A901" s="54"/>
      <c r="B901" s="260"/>
      <c r="C901" s="71"/>
      <c r="D901" s="115"/>
      <c r="E901" s="261"/>
    </row>
    <row r="902" spans="1:31" ht="25.5">
      <c r="A902" s="54">
        <v>4</v>
      </c>
      <c r="B902" s="203" t="s">
        <v>527</v>
      </c>
      <c r="C902" s="258"/>
      <c r="D902" s="259"/>
      <c r="E902" s="17"/>
    </row>
    <row r="903" spans="1:31">
      <c r="A903" s="54"/>
      <c r="B903" s="203" t="s">
        <v>535</v>
      </c>
      <c r="C903" s="258"/>
      <c r="D903" s="259"/>
      <c r="E903" s="17"/>
    </row>
    <row r="904" spans="1:31" ht="25.5">
      <c r="A904" s="54"/>
      <c r="B904" s="203" t="s">
        <v>529</v>
      </c>
      <c r="C904" s="258"/>
      <c r="D904" s="259"/>
      <c r="E904" s="17"/>
    </row>
    <row r="905" spans="1:31">
      <c r="A905" s="49"/>
      <c r="B905" s="97" t="s">
        <v>536</v>
      </c>
      <c r="C905" s="50"/>
      <c r="D905" s="638"/>
      <c r="E905" s="141"/>
      <c r="F905" s="254"/>
      <c r="G905" s="71"/>
      <c r="H905" s="255"/>
      <c r="I905" s="296"/>
      <c r="J905" s="256"/>
      <c r="K905" s="257"/>
      <c r="L905" s="296"/>
      <c r="M905" s="296"/>
      <c r="N905" s="296"/>
      <c r="O905" s="296"/>
      <c r="P905" s="296"/>
      <c r="Q905" s="296"/>
      <c r="R905" s="296"/>
      <c r="S905" s="296"/>
      <c r="T905" s="296"/>
      <c r="U905" s="296"/>
      <c r="V905" s="296"/>
      <c r="W905" s="296"/>
      <c r="X905" s="296"/>
      <c r="Y905" s="296"/>
      <c r="Z905" s="296"/>
      <c r="AA905" s="296"/>
      <c r="AB905" s="296"/>
      <c r="AC905" s="296"/>
      <c r="AD905" s="296"/>
      <c r="AE905" s="296"/>
    </row>
    <row r="906" spans="1:31">
      <c r="A906" s="54"/>
      <c r="B906" s="203"/>
      <c r="C906" s="258"/>
      <c r="D906" s="259"/>
      <c r="E906" s="17"/>
      <c r="F906" s="62"/>
      <c r="G906" s="148"/>
      <c r="H906" s="148"/>
      <c r="I906" s="148"/>
      <c r="J906" s="148"/>
      <c r="K906" s="148"/>
      <c r="L906" s="148"/>
      <c r="M906" s="148"/>
      <c r="N906" s="148"/>
      <c r="O906" s="148"/>
      <c r="P906" s="148"/>
      <c r="Q906" s="148"/>
      <c r="R906" s="148"/>
      <c r="S906" s="148"/>
      <c r="T906" s="148"/>
      <c r="U906" s="148"/>
      <c r="V906" s="148"/>
      <c r="W906" s="148"/>
      <c r="X906" s="148"/>
      <c r="Y906" s="148"/>
      <c r="Z906" s="148"/>
      <c r="AA906" s="148"/>
      <c r="AB906" s="148"/>
      <c r="AC906" s="148"/>
      <c r="AD906" s="148"/>
      <c r="AE906" s="148"/>
    </row>
    <row r="907" spans="1:31" ht="25.5">
      <c r="A907" s="54"/>
      <c r="B907" s="203" t="s">
        <v>537</v>
      </c>
      <c r="C907" s="258"/>
      <c r="D907" s="259"/>
      <c r="E907" s="17"/>
      <c r="F907" s="62"/>
      <c r="G907" s="148"/>
      <c r="H907" s="148"/>
      <c r="I907" s="148"/>
      <c r="J907" s="148"/>
      <c r="K907" s="148"/>
      <c r="L907" s="148"/>
      <c r="M907" s="148"/>
      <c r="N907" s="148"/>
      <c r="O907" s="148"/>
      <c r="P907" s="148"/>
      <c r="Q907" s="148"/>
      <c r="R907" s="148"/>
      <c r="S907" s="148"/>
      <c r="T907" s="148"/>
      <c r="U907" s="148"/>
      <c r="V907" s="148"/>
      <c r="W907" s="148"/>
      <c r="X907" s="148"/>
      <c r="Y907" s="148"/>
      <c r="Z907" s="148"/>
      <c r="AA907" s="148"/>
      <c r="AB907" s="148"/>
      <c r="AC907" s="148"/>
      <c r="AD907" s="148"/>
      <c r="AE907" s="148"/>
    </row>
    <row r="908" spans="1:31">
      <c r="A908" s="54"/>
      <c r="B908" s="203" t="s">
        <v>538</v>
      </c>
      <c r="C908" s="112"/>
      <c r="E908" s="261"/>
    </row>
    <row r="909" spans="1:31" ht="38.25">
      <c r="A909" s="54"/>
      <c r="B909" s="203" t="s">
        <v>531</v>
      </c>
      <c r="C909" s="258"/>
      <c r="D909" s="259"/>
      <c r="E909" s="17"/>
    </row>
    <row r="910" spans="1:31" ht="51">
      <c r="A910" s="54"/>
      <c r="B910" s="97" t="s">
        <v>539</v>
      </c>
      <c r="C910" s="258"/>
      <c r="D910" s="259"/>
      <c r="E910" s="17"/>
      <c r="F910" s="62"/>
      <c r="G910" s="148"/>
      <c r="H910" s="148"/>
      <c r="I910" s="148"/>
      <c r="J910" s="148"/>
      <c r="K910" s="148"/>
      <c r="L910" s="148"/>
      <c r="M910" s="148"/>
      <c r="N910" s="148"/>
      <c r="O910" s="148"/>
      <c r="P910" s="148"/>
      <c r="Q910" s="148"/>
      <c r="R910" s="148"/>
      <c r="S910" s="148"/>
      <c r="T910" s="148"/>
      <c r="U910" s="148"/>
      <c r="V910" s="148"/>
      <c r="W910" s="148"/>
      <c r="X910" s="148"/>
      <c r="Y910" s="148"/>
      <c r="Z910" s="148"/>
      <c r="AA910" s="148"/>
      <c r="AB910" s="148"/>
      <c r="AC910" s="148"/>
      <c r="AD910" s="148"/>
      <c r="AE910" s="148"/>
    </row>
    <row r="911" spans="1:31">
      <c r="A911" s="54"/>
      <c r="B911" s="260" t="s">
        <v>1394</v>
      </c>
      <c r="C911" s="112" t="s">
        <v>72</v>
      </c>
      <c r="D911" s="118">
        <v>4</v>
      </c>
      <c r="E911" s="261"/>
    </row>
    <row r="912" spans="1:31">
      <c r="A912" s="54"/>
      <c r="B912" s="260"/>
      <c r="C912" s="112"/>
      <c r="E912" s="261"/>
    </row>
    <row r="913" spans="1:31" ht="25.5">
      <c r="A913" s="54">
        <v>5</v>
      </c>
      <c r="B913" s="203" t="s">
        <v>527</v>
      </c>
      <c r="C913" s="258"/>
      <c r="D913" s="259"/>
      <c r="E913" s="261"/>
    </row>
    <row r="914" spans="1:31">
      <c r="A914" s="54"/>
      <c r="B914" s="203" t="s">
        <v>535</v>
      </c>
      <c r="C914" s="258"/>
      <c r="D914" s="259"/>
      <c r="E914" s="261"/>
    </row>
    <row r="915" spans="1:31" ht="25.5">
      <c r="A915" s="54"/>
      <c r="B915" s="203" t="s">
        <v>529</v>
      </c>
      <c r="C915" s="258"/>
      <c r="D915" s="259"/>
      <c r="E915" s="261"/>
    </row>
    <row r="916" spans="1:31">
      <c r="A916" s="49"/>
      <c r="B916" s="97" t="s">
        <v>536</v>
      </c>
      <c r="C916" s="50"/>
      <c r="D916" s="638"/>
      <c r="E916" s="261"/>
    </row>
    <row r="917" spans="1:31">
      <c r="A917" s="54"/>
      <c r="B917" s="203"/>
      <c r="C917" s="258"/>
      <c r="D917" s="259"/>
      <c r="E917" s="261"/>
    </row>
    <row r="918" spans="1:31" ht="25.5">
      <c r="A918" s="54"/>
      <c r="B918" s="203" t="s">
        <v>537</v>
      </c>
      <c r="C918" s="258"/>
      <c r="D918" s="259"/>
      <c r="E918" s="261"/>
    </row>
    <row r="919" spans="1:31">
      <c r="A919" s="54"/>
      <c r="B919" s="203" t="s">
        <v>538</v>
      </c>
      <c r="C919" s="112"/>
      <c r="E919" s="261"/>
    </row>
    <row r="920" spans="1:31" ht="38.25">
      <c r="A920" s="54"/>
      <c r="B920" s="203" t="s">
        <v>531</v>
      </c>
      <c r="C920" s="258"/>
      <c r="D920" s="259"/>
      <c r="E920" s="261"/>
    </row>
    <row r="921" spans="1:31" ht="38.25">
      <c r="A921" s="54"/>
      <c r="B921" s="97" t="s">
        <v>532</v>
      </c>
      <c r="C921" s="258"/>
      <c r="D921" s="259"/>
      <c r="E921" s="261"/>
    </row>
    <row r="922" spans="1:31">
      <c r="A922" s="54"/>
      <c r="B922" s="260" t="s">
        <v>1539</v>
      </c>
      <c r="C922" s="112" t="s">
        <v>72</v>
      </c>
      <c r="D922" s="118">
        <v>1</v>
      </c>
      <c r="E922" s="261"/>
    </row>
    <row r="923" spans="1:31">
      <c r="A923" s="54"/>
      <c r="B923" s="260"/>
      <c r="C923" s="71"/>
      <c r="D923" s="115"/>
      <c r="E923" s="261"/>
    </row>
    <row r="924" spans="1:31" ht="25.5">
      <c r="A924" s="54">
        <v>6</v>
      </c>
      <c r="B924" s="262" t="s">
        <v>543</v>
      </c>
      <c r="C924" s="112"/>
      <c r="E924" s="261"/>
    </row>
    <row r="925" spans="1:31">
      <c r="A925" s="54"/>
      <c r="B925" s="203" t="s">
        <v>544</v>
      </c>
      <c r="C925" s="112"/>
      <c r="E925" s="261"/>
    </row>
    <row r="926" spans="1:31" ht="25.5">
      <c r="A926" s="54"/>
      <c r="B926" s="203" t="s">
        <v>545</v>
      </c>
      <c r="C926" s="112"/>
      <c r="E926" s="261"/>
    </row>
    <row r="927" spans="1:31" ht="25.5">
      <c r="A927" s="49"/>
      <c r="B927" s="97" t="s">
        <v>517</v>
      </c>
      <c r="C927" s="50"/>
      <c r="D927" s="638"/>
      <c r="E927" s="141"/>
      <c r="F927" s="254"/>
      <c r="G927" s="71"/>
      <c r="H927" s="255"/>
      <c r="I927" s="296"/>
      <c r="J927" s="256"/>
      <c r="K927" s="257"/>
      <c r="L927" s="296"/>
      <c r="M927" s="296"/>
      <c r="N927" s="296"/>
      <c r="O927" s="296"/>
      <c r="P927" s="296"/>
      <c r="Q927" s="296"/>
      <c r="R927" s="296"/>
      <c r="S927" s="296"/>
      <c r="T927" s="296"/>
      <c r="U927" s="296"/>
      <c r="V927" s="296"/>
      <c r="W927" s="296"/>
      <c r="X927" s="296"/>
      <c r="Y927" s="296"/>
      <c r="Z927" s="296"/>
      <c r="AA927" s="296"/>
      <c r="AB927" s="296"/>
      <c r="AC927" s="296"/>
      <c r="AD927" s="296"/>
      <c r="AE927" s="296"/>
    </row>
    <row r="928" spans="1:31">
      <c r="A928" s="54"/>
      <c r="B928" s="203"/>
      <c r="C928" s="112"/>
      <c r="D928" s="118"/>
      <c r="E928" s="261"/>
      <c r="F928" s="62"/>
      <c r="G928" s="148"/>
      <c r="H928" s="148"/>
      <c r="I928" s="148"/>
      <c r="J928" s="148"/>
      <c r="K928" s="148"/>
      <c r="L928" s="148"/>
      <c r="M928" s="148"/>
      <c r="N928" s="148"/>
      <c r="O928" s="148"/>
      <c r="P928" s="148"/>
      <c r="Q928" s="148"/>
      <c r="R928" s="148"/>
      <c r="S928" s="148"/>
      <c r="T928" s="148"/>
      <c r="U928" s="148"/>
      <c r="V928" s="148"/>
      <c r="W928" s="148"/>
      <c r="X928" s="148"/>
      <c r="Y928" s="148"/>
      <c r="Z928" s="148"/>
      <c r="AA928" s="148"/>
      <c r="AB928" s="148"/>
      <c r="AC928" s="148"/>
      <c r="AD928" s="148"/>
      <c r="AE928" s="148"/>
    </row>
    <row r="929" spans="1:5" ht="38.25">
      <c r="A929" s="49"/>
      <c r="B929" s="116" t="s">
        <v>508</v>
      </c>
      <c r="C929" s="60"/>
      <c r="D929" s="94"/>
    </row>
    <row r="930" spans="1:5">
      <c r="A930" s="54"/>
      <c r="B930" s="203" t="s">
        <v>538</v>
      </c>
      <c r="C930" s="112"/>
      <c r="E930" s="261"/>
    </row>
    <row r="931" spans="1:5" ht="51">
      <c r="A931" s="54"/>
      <c r="B931" s="97" t="s">
        <v>539</v>
      </c>
      <c r="C931" s="112"/>
      <c r="E931" s="261"/>
    </row>
    <row r="932" spans="1:5">
      <c r="A932" s="54"/>
      <c r="B932" s="260" t="s">
        <v>546</v>
      </c>
      <c r="C932" s="112" t="s">
        <v>72</v>
      </c>
      <c r="D932" s="118">
        <v>4</v>
      </c>
      <c r="E932" s="261"/>
    </row>
    <row r="933" spans="1:5">
      <c r="A933" s="54"/>
      <c r="B933" s="260"/>
      <c r="C933" s="112"/>
      <c r="E933" s="261"/>
    </row>
    <row r="934" spans="1:5" ht="25.5">
      <c r="A934" s="54">
        <v>7</v>
      </c>
      <c r="B934" s="262" t="s">
        <v>543</v>
      </c>
      <c r="C934" s="112"/>
      <c r="E934" s="261"/>
    </row>
    <row r="935" spans="1:5">
      <c r="A935" s="54"/>
      <c r="B935" s="203" t="s">
        <v>544</v>
      </c>
      <c r="C935" s="112"/>
      <c r="E935" s="261"/>
    </row>
    <row r="936" spans="1:5" ht="25.5">
      <c r="A936" s="54"/>
      <c r="B936" s="203" t="s">
        <v>545</v>
      </c>
      <c r="C936" s="112"/>
      <c r="E936" s="261"/>
    </row>
    <row r="937" spans="1:5" ht="25.5">
      <c r="A937" s="49"/>
      <c r="B937" s="97" t="s">
        <v>517</v>
      </c>
      <c r="C937" s="50"/>
      <c r="D937" s="638"/>
      <c r="E937" s="261"/>
    </row>
    <row r="938" spans="1:5">
      <c r="A938" s="54"/>
      <c r="B938" s="203"/>
      <c r="C938" s="112"/>
      <c r="E938" s="261"/>
    </row>
    <row r="939" spans="1:5" ht="38.25">
      <c r="A939" s="49"/>
      <c r="B939" s="116" t="s">
        <v>508</v>
      </c>
      <c r="C939" s="60"/>
      <c r="D939" s="94"/>
      <c r="E939" s="261"/>
    </row>
    <row r="940" spans="1:5">
      <c r="A940" s="54"/>
      <c r="B940" s="203" t="s">
        <v>538</v>
      </c>
      <c r="C940" s="112"/>
      <c r="E940" s="261"/>
    </row>
    <row r="941" spans="1:5" ht="38.25">
      <c r="A941" s="54"/>
      <c r="B941" s="97" t="s">
        <v>532</v>
      </c>
      <c r="C941" s="112"/>
      <c r="E941" s="261"/>
    </row>
    <row r="942" spans="1:5">
      <c r="A942" s="54"/>
      <c r="B942" s="260" t="s">
        <v>548</v>
      </c>
      <c r="C942" s="112" t="s">
        <v>72</v>
      </c>
      <c r="D942" s="118">
        <v>1</v>
      </c>
      <c r="E942" s="261"/>
    </row>
    <row r="943" spans="1:5">
      <c r="A943" s="54"/>
      <c r="B943" s="260"/>
      <c r="C943" s="112"/>
      <c r="E943" s="261"/>
    </row>
    <row r="944" spans="1:5" ht="25.5">
      <c r="A944" s="54">
        <v>8</v>
      </c>
      <c r="B944" s="203" t="s">
        <v>1540</v>
      </c>
      <c r="C944" s="258"/>
      <c r="D944" s="259"/>
      <c r="E944" s="17"/>
    </row>
    <row r="945" spans="1:31">
      <c r="A945" s="54"/>
      <c r="B945" s="203" t="s">
        <v>528</v>
      </c>
      <c r="C945" s="258"/>
      <c r="D945" s="259"/>
      <c r="E945" s="17"/>
    </row>
    <row r="946" spans="1:31" ht="25.5">
      <c r="A946" s="54"/>
      <c r="B946" s="203" t="s">
        <v>529</v>
      </c>
      <c r="C946" s="258"/>
      <c r="D946" s="259"/>
      <c r="E946" s="17"/>
      <c r="F946" s="62"/>
      <c r="G946" s="148"/>
      <c r="H946" s="148"/>
      <c r="I946" s="148"/>
      <c r="J946" s="148"/>
      <c r="K946" s="148"/>
      <c r="L946" s="148"/>
      <c r="M946" s="148"/>
      <c r="N946" s="148"/>
      <c r="O946" s="148"/>
      <c r="P946" s="148"/>
      <c r="Q946" s="148"/>
      <c r="R946" s="148"/>
      <c r="S946" s="148"/>
      <c r="T946" s="148"/>
      <c r="U946" s="148"/>
      <c r="V946" s="148"/>
      <c r="W946" s="148"/>
      <c r="X946" s="148"/>
      <c r="Y946" s="148"/>
      <c r="Z946" s="148"/>
      <c r="AA946" s="148"/>
      <c r="AB946" s="148"/>
      <c r="AC946" s="148"/>
      <c r="AD946" s="148"/>
      <c r="AE946" s="148"/>
    </row>
    <row r="947" spans="1:31">
      <c r="A947" s="49"/>
      <c r="B947" s="97" t="s">
        <v>1541</v>
      </c>
      <c r="C947" s="50"/>
      <c r="D947" s="638"/>
      <c r="E947" s="141"/>
      <c r="F947" s="254"/>
      <c r="G947" s="71"/>
      <c r="H947" s="255"/>
      <c r="I947" s="296"/>
      <c r="J947" s="256"/>
      <c r="K947" s="257"/>
      <c r="L947" s="296"/>
      <c r="M947" s="296"/>
      <c r="N947" s="296"/>
      <c r="O947" s="296"/>
      <c r="P947" s="296"/>
      <c r="Q947" s="296"/>
      <c r="R947" s="296"/>
      <c r="S947" s="296"/>
      <c r="T947" s="296"/>
      <c r="U947" s="296"/>
      <c r="V947" s="296"/>
      <c r="W947" s="296"/>
      <c r="X947" s="296"/>
      <c r="Y947" s="296"/>
      <c r="Z947" s="296"/>
      <c r="AA947" s="296"/>
      <c r="AB947" s="296"/>
      <c r="AC947" s="296"/>
      <c r="AD947" s="296"/>
      <c r="AE947" s="296"/>
    </row>
    <row r="948" spans="1:31">
      <c r="A948" s="54"/>
      <c r="B948" s="203"/>
      <c r="C948" s="258"/>
      <c r="D948" s="259"/>
      <c r="E948" s="17"/>
      <c r="F948" s="62"/>
      <c r="G948" s="148"/>
    </row>
    <row r="949" spans="1:31">
      <c r="A949" s="54"/>
      <c r="B949" s="203" t="s">
        <v>530</v>
      </c>
      <c r="C949" s="258"/>
      <c r="D949" s="259"/>
      <c r="E949" s="17"/>
      <c r="F949" s="62"/>
      <c r="G949" s="148"/>
    </row>
    <row r="950" spans="1:31" ht="38.25">
      <c r="A950" s="54"/>
      <c r="B950" s="203" t="s">
        <v>531</v>
      </c>
      <c r="C950" s="258"/>
      <c r="D950" s="259"/>
      <c r="E950" s="17"/>
      <c r="F950" s="62"/>
      <c r="G950" s="148"/>
    </row>
    <row r="951" spans="1:31" ht="38.25">
      <c r="A951" s="54"/>
      <c r="B951" s="97" t="s">
        <v>532</v>
      </c>
      <c r="C951" s="258"/>
      <c r="D951" s="259"/>
      <c r="E951" s="17"/>
      <c r="F951" s="62"/>
    </row>
    <row r="952" spans="1:31">
      <c r="A952" s="54"/>
      <c r="B952" s="260" t="s">
        <v>1542</v>
      </c>
      <c r="C952" s="112" t="s">
        <v>72</v>
      </c>
      <c r="D952" s="118">
        <v>1</v>
      </c>
      <c r="E952" s="261"/>
    </row>
    <row r="953" spans="1:31">
      <c r="A953" s="54"/>
      <c r="B953" s="260" t="s">
        <v>1543</v>
      </c>
      <c r="C953" s="112" t="s">
        <v>72</v>
      </c>
      <c r="D953" s="118">
        <v>1</v>
      </c>
      <c r="E953" s="261"/>
    </row>
    <row r="954" spans="1:31">
      <c r="A954" s="54"/>
      <c r="B954" s="260"/>
      <c r="C954" s="112"/>
      <c r="E954" s="261"/>
    </row>
    <row r="955" spans="1:31" ht="25.5">
      <c r="A955" s="49">
        <v>9</v>
      </c>
      <c r="B955" s="262" t="s">
        <v>549</v>
      </c>
      <c r="C955" s="112" t="s">
        <v>83</v>
      </c>
      <c r="D955" s="118">
        <v>20</v>
      </c>
      <c r="E955" s="263"/>
      <c r="F955" s="263"/>
      <c r="G955" s="170"/>
    </row>
    <row r="956" spans="1:31">
      <c r="A956" s="49"/>
      <c r="B956" s="262"/>
      <c r="C956" s="16"/>
      <c r="D956" s="139"/>
      <c r="E956" s="263"/>
      <c r="F956" s="263"/>
      <c r="G956" s="170"/>
    </row>
    <row r="957" spans="1:31" ht="51">
      <c r="A957" s="54">
        <v>10</v>
      </c>
      <c r="B957" s="111" t="s">
        <v>550</v>
      </c>
      <c r="C957" s="119"/>
      <c r="D957" s="118"/>
      <c r="E957" s="264"/>
      <c r="F957" s="264"/>
      <c r="G957" s="296"/>
    </row>
    <row r="958" spans="1:31">
      <c r="A958" s="54"/>
      <c r="B958" s="111" t="s">
        <v>551</v>
      </c>
      <c r="C958" s="119"/>
      <c r="D958" s="118"/>
      <c r="E958" s="264"/>
      <c r="F958" s="264"/>
      <c r="G958" s="296"/>
    </row>
    <row r="959" spans="1:31">
      <c r="A959" s="54"/>
      <c r="B959" s="111" t="s">
        <v>552</v>
      </c>
      <c r="C959" s="119"/>
      <c r="D959" s="118"/>
      <c r="E959" s="264"/>
      <c r="F959" s="264"/>
      <c r="G959" s="296"/>
    </row>
    <row r="960" spans="1:31">
      <c r="A960" s="54"/>
      <c r="B960" s="111" t="s">
        <v>553</v>
      </c>
      <c r="C960" s="119"/>
      <c r="D960" s="118"/>
      <c r="E960" s="264"/>
      <c r="F960" s="264"/>
      <c r="G960" s="296"/>
    </row>
    <row r="961" spans="1:7" ht="51">
      <c r="A961" s="54"/>
      <c r="B961" s="111" t="s">
        <v>554</v>
      </c>
      <c r="C961" s="119"/>
      <c r="D961" s="118"/>
      <c r="E961" s="264"/>
      <c r="F961" s="264"/>
      <c r="G961" s="296"/>
    </row>
    <row r="962" spans="1:7" ht="38.25">
      <c r="A962" s="54"/>
      <c r="B962" s="111" t="s">
        <v>555</v>
      </c>
      <c r="C962" s="119"/>
      <c r="D962" s="118"/>
      <c r="E962" s="264"/>
      <c r="F962" s="264"/>
      <c r="G962" s="296"/>
    </row>
    <row r="963" spans="1:7">
      <c r="A963" s="54"/>
      <c r="B963" s="262" t="s">
        <v>556</v>
      </c>
      <c r="E963" s="264"/>
      <c r="F963" s="264"/>
      <c r="G963" s="296"/>
    </row>
    <row r="964" spans="1:7" ht="25.5">
      <c r="A964" s="54"/>
      <c r="B964" s="111" t="s">
        <v>557</v>
      </c>
      <c r="C964" s="119"/>
      <c r="D964" s="118"/>
      <c r="E964" s="264"/>
      <c r="F964" s="264"/>
    </row>
    <row r="965" spans="1:7" ht="51">
      <c r="A965" s="54"/>
      <c r="B965" s="214" t="s">
        <v>558</v>
      </c>
      <c r="D965" s="265"/>
      <c r="E965" s="264"/>
      <c r="F965" s="264"/>
    </row>
    <row r="966" spans="1:7" ht="25.5">
      <c r="A966" s="54"/>
      <c r="B966" s="214" t="s">
        <v>559</v>
      </c>
      <c r="D966" s="265"/>
      <c r="E966" s="264"/>
      <c r="F966" s="264"/>
    </row>
    <row r="967" spans="1:7" ht="38.25">
      <c r="A967" s="54"/>
      <c r="B967" s="214" t="s">
        <v>560</v>
      </c>
      <c r="C967" s="119" t="s">
        <v>72</v>
      </c>
      <c r="D967" s="118">
        <v>1</v>
      </c>
      <c r="E967" s="264"/>
      <c r="F967" s="264"/>
    </row>
    <row r="968" spans="1:7">
      <c r="A968" s="54"/>
      <c r="B968" s="214"/>
      <c r="E968" s="264"/>
      <c r="F968" s="264"/>
    </row>
    <row r="969" spans="1:7" ht="51">
      <c r="A969" s="54">
        <v>11</v>
      </c>
      <c r="B969" s="214" t="s">
        <v>561</v>
      </c>
      <c r="C969" s="119" t="s">
        <v>81</v>
      </c>
      <c r="D969" s="118">
        <v>40</v>
      </c>
      <c r="E969" s="264"/>
      <c r="F969" s="264"/>
    </row>
    <row r="970" spans="1:7">
      <c r="A970" s="54"/>
      <c r="B970" s="214"/>
      <c r="E970" s="264"/>
      <c r="F970" s="264"/>
    </row>
    <row r="971" spans="1:7">
      <c r="A971" s="54"/>
      <c r="B971" s="214"/>
      <c r="E971" s="264"/>
      <c r="F971" s="264"/>
    </row>
    <row r="972" spans="1:7">
      <c r="A972" s="131"/>
      <c r="B972" s="132" t="s">
        <v>562</v>
      </c>
      <c r="C972" s="133"/>
      <c r="D972" s="134"/>
      <c r="E972" s="135"/>
      <c r="F972" s="136"/>
    </row>
    <row r="973" spans="1:7">
      <c r="A973" s="49"/>
      <c r="B973" s="59"/>
      <c r="C973" s="60"/>
      <c r="D973" s="94"/>
    </row>
    <row r="974" spans="1:7">
      <c r="A974" s="49"/>
      <c r="B974" s="87"/>
      <c r="C974" s="60"/>
      <c r="D974" s="94"/>
    </row>
    <row r="975" spans="1:7">
      <c r="A975" s="49"/>
      <c r="B975" s="266" t="s">
        <v>563</v>
      </c>
      <c r="C975" s="60"/>
      <c r="D975" s="94"/>
    </row>
    <row r="976" spans="1:7">
      <c r="A976" s="49"/>
      <c r="B976" s="266"/>
      <c r="C976" s="60"/>
      <c r="D976" s="94"/>
    </row>
    <row r="977" spans="1:4">
      <c r="A977" s="49"/>
      <c r="B977" s="86" t="s">
        <v>59</v>
      </c>
      <c r="D977" s="94"/>
    </row>
    <row r="978" spans="1:4">
      <c r="A978" s="49"/>
      <c r="B978" s="86"/>
      <c r="D978" s="94"/>
    </row>
    <row r="979" spans="1:4" ht="127.5">
      <c r="A979" s="49"/>
      <c r="B979" s="184" t="s">
        <v>564</v>
      </c>
      <c r="D979" s="94"/>
    </row>
    <row r="980" spans="1:4" ht="51">
      <c r="A980" s="49"/>
      <c r="B980" s="184" t="s">
        <v>565</v>
      </c>
      <c r="D980" s="94"/>
    </row>
    <row r="981" spans="1:4">
      <c r="A981" s="49"/>
      <c r="B981" s="267" t="s">
        <v>566</v>
      </c>
      <c r="D981" s="94"/>
    </row>
    <row r="982" spans="1:4">
      <c r="A982" s="49"/>
      <c r="B982" s="267" t="s">
        <v>567</v>
      </c>
      <c r="D982" s="94"/>
    </row>
    <row r="983" spans="1:4">
      <c r="A983" s="49"/>
      <c r="B983" s="267" t="s">
        <v>568</v>
      </c>
      <c r="D983" s="94"/>
    </row>
    <row r="984" spans="1:4">
      <c r="A984" s="49"/>
      <c r="B984" s="267" t="s">
        <v>569</v>
      </c>
      <c r="D984" s="94"/>
    </row>
    <row r="985" spans="1:4">
      <c r="A985" s="49"/>
      <c r="B985" s="267" t="s">
        <v>1395</v>
      </c>
      <c r="D985" s="94"/>
    </row>
    <row r="986" spans="1:4" ht="127.5">
      <c r="A986" s="49"/>
      <c r="B986" s="268" t="s">
        <v>571</v>
      </c>
      <c r="D986" s="94"/>
    </row>
    <row r="987" spans="1:4" ht="114.75">
      <c r="A987" s="49"/>
      <c r="B987" s="184" t="s">
        <v>572</v>
      </c>
      <c r="D987" s="94"/>
    </row>
    <row r="988" spans="1:4" ht="127.5">
      <c r="A988" s="49"/>
      <c r="B988" s="184" t="s">
        <v>573</v>
      </c>
      <c r="D988" s="94"/>
    </row>
    <row r="989" spans="1:4" ht="38.25">
      <c r="A989" s="49"/>
      <c r="B989" s="184" t="s">
        <v>574</v>
      </c>
      <c r="D989" s="94"/>
    </row>
    <row r="990" spans="1:4" ht="51">
      <c r="A990" s="49"/>
      <c r="B990" s="184" t="s">
        <v>575</v>
      </c>
      <c r="D990" s="94"/>
    </row>
    <row r="991" spans="1:4">
      <c r="A991" s="49"/>
      <c r="B991" s="184"/>
      <c r="D991" s="94"/>
    </row>
    <row r="992" spans="1:4" ht="25.5">
      <c r="A992" s="49"/>
      <c r="B992" s="184" t="s">
        <v>576</v>
      </c>
      <c r="D992" s="94"/>
    </row>
    <row r="993" spans="1:7" ht="38.25">
      <c r="A993" s="49"/>
      <c r="B993" s="184" t="s">
        <v>577</v>
      </c>
      <c r="D993" s="94"/>
    </row>
    <row r="994" spans="1:7" ht="25.5">
      <c r="A994" s="49"/>
      <c r="B994" s="184" t="s">
        <v>578</v>
      </c>
      <c r="D994" s="94"/>
    </row>
    <row r="995" spans="1:7" ht="51">
      <c r="A995" s="49"/>
      <c r="B995" s="184" t="s">
        <v>579</v>
      </c>
      <c r="D995" s="94"/>
    </row>
    <row r="996" spans="1:7" ht="38.25">
      <c r="A996" s="49"/>
      <c r="B996" s="184" t="s">
        <v>580</v>
      </c>
      <c r="D996" s="94"/>
    </row>
    <row r="997" spans="1:7" ht="38.25">
      <c r="A997" s="49"/>
      <c r="B997" s="184" t="s">
        <v>581</v>
      </c>
      <c r="C997" s="7"/>
      <c r="D997" s="94"/>
    </row>
    <row r="998" spans="1:7">
      <c r="A998" s="49"/>
      <c r="B998" s="87"/>
      <c r="C998" s="60"/>
      <c r="D998" s="94"/>
    </row>
    <row r="999" spans="1:7" ht="38.25">
      <c r="A999" s="64">
        <v>1</v>
      </c>
      <c r="B999" s="92" t="s">
        <v>582</v>
      </c>
      <c r="C999" s="60"/>
      <c r="D999" s="1568"/>
      <c r="E999" s="72"/>
      <c r="F999" s="72"/>
    </row>
    <row r="1000" spans="1:7" ht="51">
      <c r="A1000" s="64"/>
      <c r="B1000" s="123" t="s">
        <v>583</v>
      </c>
      <c r="C1000" s="60"/>
      <c r="D1000" s="1568"/>
      <c r="E1000" s="72"/>
      <c r="F1000" s="72"/>
    </row>
    <row r="1001" spans="1:7">
      <c r="A1001" s="64"/>
      <c r="B1001" s="193"/>
      <c r="C1001" s="60"/>
      <c r="D1001" s="1568"/>
      <c r="E1001" s="72"/>
      <c r="F1001" s="72"/>
    </row>
    <row r="1002" spans="1:7">
      <c r="A1002" s="49"/>
      <c r="B1002" s="172" t="s">
        <v>236</v>
      </c>
      <c r="C1002" s="50"/>
      <c r="D1002" s="638"/>
      <c r="E1002" s="153"/>
      <c r="F1002" s="62"/>
      <c r="G1002" s="63"/>
    </row>
    <row r="1003" spans="1:7" ht="38.25">
      <c r="A1003" s="64"/>
      <c r="B1003" s="172" t="s">
        <v>584</v>
      </c>
      <c r="C1003" s="60"/>
      <c r="D1003" s="1568"/>
      <c r="E1003" s="72"/>
      <c r="F1003" s="72"/>
    </row>
    <row r="1004" spans="1:7">
      <c r="A1004" s="64"/>
      <c r="B1004" s="172"/>
      <c r="C1004" s="60"/>
      <c r="D1004" s="1568"/>
      <c r="E1004" s="72"/>
      <c r="F1004" s="72"/>
    </row>
    <row r="1006" spans="1:7" ht="38.25">
      <c r="A1006" s="64"/>
      <c r="B1006" s="123" t="s">
        <v>585</v>
      </c>
      <c r="C1006" s="60"/>
      <c r="D1006" s="1568"/>
      <c r="E1006" s="72"/>
      <c r="F1006" s="72"/>
    </row>
    <row r="1007" spans="1:7">
      <c r="A1007" s="64"/>
      <c r="B1007" s="266" t="s">
        <v>586</v>
      </c>
      <c r="C1007" s="60"/>
      <c r="D1007" s="1568"/>
      <c r="E1007" s="72"/>
      <c r="F1007" s="72"/>
    </row>
    <row r="1008" spans="1:7" ht="25.5">
      <c r="A1008" s="64"/>
      <c r="B1008" s="98" t="s">
        <v>587</v>
      </c>
      <c r="C1008" s="60"/>
      <c r="D1008" s="1568"/>
      <c r="E1008" s="72"/>
      <c r="F1008" s="72"/>
    </row>
    <row r="1009" spans="1:7" ht="25.5">
      <c r="A1009" s="64"/>
      <c r="B1009" s="98" t="s">
        <v>588</v>
      </c>
      <c r="C1009" s="60" t="s">
        <v>83</v>
      </c>
      <c r="D1009" s="113">
        <v>400</v>
      </c>
      <c r="E1009" s="72"/>
      <c r="F1009" s="72"/>
    </row>
    <row r="1010" spans="1:7">
      <c r="A1010" s="64"/>
      <c r="B1010" s="92"/>
      <c r="C1010" s="60"/>
      <c r="D1010" s="1568"/>
      <c r="E1010" s="61"/>
      <c r="F1010" s="62"/>
      <c r="G1010" s="63"/>
    </row>
    <row r="1011" spans="1:7" ht="38.25">
      <c r="A1011" s="49">
        <v>2</v>
      </c>
      <c r="B1011" s="88" t="s">
        <v>589</v>
      </c>
      <c r="C1011" s="60"/>
      <c r="D1011" s="94"/>
      <c r="E1011" s="72"/>
      <c r="F1011" s="72"/>
    </row>
    <row r="1012" spans="1:7" ht="38.25">
      <c r="A1012" s="49"/>
      <c r="B1012" s="116" t="s">
        <v>590</v>
      </c>
      <c r="C1012" s="60"/>
      <c r="D1012" s="94"/>
      <c r="E1012" s="72"/>
      <c r="F1012" s="72"/>
    </row>
    <row r="1013" spans="1:7">
      <c r="A1013" s="49"/>
      <c r="B1013" s="98"/>
      <c r="C1013" s="60"/>
      <c r="D1013" s="94"/>
      <c r="E1013" s="72"/>
    </row>
    <row r="1014" spans="1:7">
      <c r="A1014" s="49"/>
      <c r="B1014" s="98" t="s">
        <v>591</v>
      </c>
      <c r="C1014" s="60"/>
      <c r="D1014" s="94"/>
      <c r="E1014" s="62"/>
      <c r="F1014" s="62"/>
    </row>
    <row r="1015" spans="1:7">
      <c r="A1015" s="49"/>
      <c r="B1015" s="98" t="s">
        <v>592</v>
      </c>
      <c r="C1015" s="60"/>
      <c r="D1015" s="94"/>
      <c r="E1015" s="62"/>
      <c r="F1015" s="62"/>
    </row>
    <row r="1016" spans="1:7" ht="38.25">
      <c r="A1016" s="49"/>
      <c r="B1016" s="98" t="s">
        <v>593</v>
      </c>
      <c r="C1016" s="60"/>
      <c r="D1016" s="94"/>
      <c r="E1016" s="62"/>
      <c r="F1016" s="62"/>
    </row>
    <row r="1017" spans="1:7">
      <c r="A1017" s="49"/>
      <c r="B1017" s="269"/>
      <c r="C1017" s="60"/>
      <c r="D1017" s="94"/>
      <c r="E1017" s="62"/>
      <c r="F1017" s="62"/>
    </row>
    <row r="1018" spans="1:7">
      <c r="A1018" s="49"/>
      <c r="B1018" s="172" t="s">
        <v>236</v>
      </c>
      <c r="C1018" s="50"/>
      <c r="D1018" s="638"/>
      <c r="E1018" s="153"/>
      <c r="F1018" s="62"/>
      <c r="G1018" s="63"/>
    </row>
    <row r="1019" spans="1:7" ht="25.5">
      <c r="A1019" s="64"/>
      <c r="B1019" s="172" t="s">
        <v>594</v>
      </c>
      <c r="C1019" s="60"/>
      <c r="D1019" s="1568"/>
      <c r="E1019" s="72"/>
      <c r="F1019" s="72"/>
    </row>
    <row r="1020" spans="1:7" ht="38.25">
      <c r="A1020" s="49"/>
      <c r="B1020" s="123" t="s">
        <v>595</v>
      </c>
      <c r="C1020" s="60"/>
      <c r="D1020" s="94"/>
      <c r="E1020" s="62"/>
      <c r="F1020" s="62"/>
    </row>
    <row r="1021" spans="1:7">
      <c r="A1021" s="49"/>
      <c r="B1021" s="98" t="s">
        <v>596</v>
      </c>
      <c r="C1021" s="60"/>
      <c r="D1021" s="94"/>
      <c r="E1021" s="62"/>
      <c r="F1021" s="62"/>
    </row>
    <row r="1022" spans="1:7">
      <c r="A1022" s="49"/>
      <c r="B1022" s="98" t="s">
        <v>597</v>
      </c>
      <c r="C1022" s="60"/>
      <c r="D1022" s="94"/>
      <c r="E1022" s="62"/>
      <c r="F1022" s="62"/>
    </row>
    <row r="1023" spans="1:7" ht="25.5">
      <c r="A1023" s="49"/>
      <c r="B1023" s="270" t="s">
        <v>598</v>
      </c>
      <c r="C1023" s="60"/>
      <c r="D1023" s="94"/>
      <c r="E1023" s="62"/>
      <c r="F1023" s="62"/>
    </row>
    <row r="1024" spans="1:7" ht="25.5">
      <c r="A1024" s="49"/>
      <c r="B1024" s="116" t="s">
        <v>599</v>
      </c>
      <c r="C1024" s="60"/>
      <c r="D1024" s="94"/>
      <c r="E1024" s="62"/>
      <c r="F1024" s="62"/>
    </row>
    <row r="1025" spans="1:7">
      <c r="A1025" s="49"/>
      <c r="B1025" s="98"/>
      <c r="C1025" s="60"/>
      <c r="D1025" s="94"/>
      <c r="E1025" s="62"/>
      <c r="F1025" s="62"/>
    </row>
    <row r="1026" spans="1:7" ht="25.5">
      <c r="A1026" s="49"/>
      <c r="B1026" s="98" t="s">
        <v>600</v>
      </c>
      <c r="C1026" s="60"/>
      <c r="D1026" s="94"/>
      <c r="E1026" s="62"/>
      <c r="F1026" s="62"/>
    </row>
    <row r="1027" spans="1:7" ht="63.75">
      <c r="A1027" s="49"/>
      <c r="B1027" s="98" t="s">
        <v>601</v>
      </c>
      <c r="C1027" s="60"/>
      <c r="D1027" s="94"/>
      <c r="E1027" s="62"/>
      <c r="F1027" s="62"/>
    </row>
    <row r="1028" spans="1:7">
      <c r="A1028" s="49"/>
      <c r="B1028" s="55"/>
      <c r="C1028" s="60"/>
      <c r="D1028" s="94"/>
      <c r="E1028" s="62"/>
      <c r="F1028" s="62"/>
    </row>
    <row r="1029" spans="1:7" ht="25.5">
      <c r="A1029" s="49"/>
      <c r="B1029" s="98" t="s">
        <v>603</v>
      </c>
      <c r="C1029" s="60"/>
      <c r="D1029" s="94"/>
      <c r="E1029" s="62"/>
      <c r="F1029" s="62"/>
    </row>
    <row r="1030" spans="1:7">
      <c r="A1030" s="49"/>
      <c r="B1030" s="90" t="s">
        <v>604</v>
      </c>
      <c r="C1030" s="60" t="s">
        <v>83</v>
      </c>
      <c r="D1030" s="1568">
        <v>250</v>
      </c>
      <c r="E1030" s="62"/>
      <c r="F1030" s="62"/>
    </row>
    <row r="1031" spans="1:7">
      <c r="A1031" s="49"/>
      <c r="B1031" s="98"/>
      <c r="C1031" s="60"/>
      <c r="D1031" s="1568"/>
      <c r="E1031" s="62"/>
      <c r="F1031" s="62"/>
    </row>
    <row r="1032" spans="1:7" ht="38.25">
      <c r="A1032" s="49">
        <v>3</v>
      </c>
      <c r="B1032" s="239" t="s">
        <v>605</v>
      </c>
      <c r="C1032" s="60"/>
      <c r="D1032" s="94"/>
    </row>
    <row r="1033" spans="1:7" ht="38.25">
      <c r="A1033" s="49"/>
      <c r="B1033" s="116" t="s">
        <v>590</v>
      </c>
      <c r="C1033" s="60"/>
      <c r="D1033" s="94"/>
      <c r="E1033" s="62"/>
      <c r="F1033" s="62"/>
    </row>
    <row r="1034" spans="1:7">
      <c r="A1034" s="49"/>
      <c r="B1034" s="98"/>
      <c r="C1034" s="60"/>
      <c r="D1034" s="94"/>
    </row>
    <row r="1035" spans="1:7">
      <c r="A1035" s="49"/>
      <c r="B1035" s="98" t="s">
        <v>591</v>
      </c>
      <c r="C1035" s="60"/>
      <c r="D1035" s="94"/>
    </row>
    <row r="1036" spans="1:7">
      <c r="A1036" s="49"/>
      <c r="B1036" s="98" t="s">
        <v>592</v>
      </c>
      <c r="C1036" s="60"/>
      <c r="D1036" s="94"/>
    </row>
    <row r="1037" spans="1:7" ht="51">
      <c r="A1037" s="49"/>
      <c r="B1037" s="98" t="s">
        <v>606</v>
      </c>
      <c r="C1037" s="60"/>
      <c r="D1037" s="94"/>
    </row>
    <row r="1038" spans="1:7">
      <c r="A1038" s="49"/>
      <c r="B1038" s="269"/>
      <c r="C1038" s="60"/>
      <c r="D1038" s="94"/>
    </row>
    <row r="1039" spans="1:7">
      <c r="A1039" s="49"/>
      <c r="B1039" s="172" t="s">
        <v>236</v>
      </c>
      <c r="C1039" s="50"/>
      <c r="D1039" s="638"/>
      <c r="E1039" s="153"/>
      <c r="F1039" s="62"/>
      <c r="G1039" s="63"/>
    </row>
    <row r="1040" spans="1:7" ht="25.5">
      <c r="A1040" s="64"/>
      <c r="B1040" s="172" t="s">
        <v>594</v>
      </c>
      <c r="C1040" s="60"/>
      <c r="D1040" s="1568"/>
      <c r="E1040" s="72"/>
      <c r="F1040" s="72"/>
    </row>
    <row r="1041" spans="1:6">
      <c r="A1041" s="64"/>
      <c r="B1041" s="172"/>
      <c r="C1041" s="60"/>
      <c r="D1041" s="1568"/>
      <c r="E1041" s="72"/>
      <c r="F1041" s="72"/>
    </row>
    <row r="1042" spans="1:6" ht="38.25">
      <c r="A1042" s="49"/>
      <c r="B1042" s="123" t="s">
        <v>607</v>
      </c>
      <c r="C1042" s="60"/>
      <c r="D1042" s="94"/>
    </row>
    <row r="1043" spans="1:6">
      <c r="A1043" s="49"/>
      <c r="B1043" s="123"/>
      <c r="C1043" s="60"/>
      <c r="D1043" s="94"/>
    </row>
    <row r="1044" spans="1:6">
      <c r="A1044" s="49"/>
      <c r="B1044" s="98" t="s">
        <v>596</v>
      </c>
      <c r="C1044" s="60"/>
      <c r="D1044" s="94"/>
    </row>
    <row r="1045" spans="1:6">
      <c r="A1045" s="49"/>
      <c r="B1045" s="98" t="s">
        <v>608</v>
      </c>
      <c r="C1045" s="60"/>
      <c r="D1045" s="94"/>
    </row>
    <row r="1046" spans="1:6" ht="25.5">
      <c r="A1046" s="49"/>
      <c r="B1046" s="270" t="s">
        <v>609</v>
      </c>
      <c r="C1046" s="60"/>
      <c r="D1046" s="94"/>
    </row>
    <row r="1047" spans="1:6" ht="25.5">
      <c r="A1047" s="49"/>
      <c r="B1047" s="116" t="s">
        <v>610</v>
      </c>
      <c r="C1047" s="60"/>
      <c r="D1047" s="94"/>
    </row>
    <row r="1048" spans="1:6" ht="25.5">
      <c r="A1048" s="49"/>
      <c r="B1048" s="98" t="s">
        <v>611</v>
      </c>
      <c r="C1048" s="60" t="s">
        <v>83</v>
      </c>
      <c r="D1048" s="1568">
        <v>15</v>
      </c>
    </row>
    <row r="1049" spans="1:6">
      <c r="A1049" s="49"/>
      <c r="B1049" s="98"/>
      <c r="C1049" s="60"/>
      <c r="D1049" s="1568"/>
      <c r="E1049" s="62"/>
      <c r="F1049" s="62"/>
    </row>
    <row r="1050" spans="1:6" ht="25.5">
      <c r="A1050" s="49">
        <v>4</v>
      </c>
      <c r="B1050" s="87" t="s">
        <v>612</v>
      </c>
      <c r="C1050" s="60"/>
      <c r="D1050" s="94"/>
    </row>
    <row r="1051" spans="1:6">
      <c r="A1051" s="71"/>
      <c r="B1051" s="98"/>
      <c r="C1051" s="60"/>
      <c r="D1051" s="1568"/>
    </row>
    <row r="1052" spans="1:6" ht="38.25">
      <c r="A1052" s="49"/>
      <c r="B1052" s="116" t="s">
        <v>590</v>
      </c>
      <c r="C1052" s="60"/>
      <c r="D1052" s="94"/>
    </row>
    <row r="1053" spans="1:6">
      <c r="A1053" s="49"/>
      <c r="B1053" s="98" t="s">
        <v>613</v>
      </c>
      <c r="C1053" s="60"/>
      <c r="D1053" s="94"/>
    </row>
    <row r="1054" spans="1:6">
      <c r="A1054" s="49"/>
      <c r="B1054" s="98" t="s">
        <v>614</v>
      </c>
      <c r="C1054" s="60"/>
      <c r="D1054" s="94"/>
    </row>
    <row r="1055" spans="1:6" ht="51">
      <c r="A1055" s="49"/>
      <c r="B1055" s="98" t="s">
        <v>615</v>
      </c>
      <c r="C1055" s="60"/>
      <c r="D1055" s="94"/>
    </row>
    <row r="1056" spans="1:6">
      <c r="A1056" s="49"/>
      <c r="B1056" s="269"/>
      <c r="C1056" s="60"/>
      <c r="D1056" s="94"/>
    </row>
    <row r="1057" spans="1:7">
      <c r="A1057" s="49"/>
      <c r="B1057" s="172" t="s">
        <v>236</v>
      </c>
      <c r="C1057" s="50"/>
      <c r="D1057" s="638"/>
      <c r="E1057" s="153"/>
      <c r="F1057" s="62"/>
      <c r="G1057" s="63"/>
    </row>
    <row r="1058" spans="1:7" ht="38.25">
      <c r="A1058" s="64"/>
      <c r="B1058" s="172" t="s">
        <v>584</v>
      </c>
      <c r="C1058" s="60"/>
      <c r="D1058" s="1568"/>
      <c r="E1058" s="72"/>
      <c r="F1058" s="72"/>
    </row>
    <row r="1059" spans="1:7">
      <c r="A1059" s="64"/>
      <c r="B1059" s="172"/>
      <c r="C1059" s="60"/>
      <c r="D1059" s="1568"/>
      <c r="E1059" s="72"/>
      <c r="F1059" s="72"/>
    </row>
    <row r="1060" spans="1:7" ht="38.25">
      <c r="A1060" s="49"/>
      <c r="B1060" s="123" t="s">
        <v>616</v>
      </c>
      <c r="C1060" s="60"/>
      <c r="D1060" s="94"/>
    </row>
    <row r="1061" spans="1:7">
      <c r="A1061" s="49"/>
      <c r="B1061" s="90"/>
      <c r="C1061" s="60"/>
      <c r="D1061" s="94"/>
    </row>
    <row r="1062" spans="1:7" ht="25.5">
      <c r="A1062" s="49"/>
      <c r="B1062" s="98" t="s">
        <v>617</v>
      </c>
      <c r="C1062" s="60"/>
      <c r="D1062" s="94"/>
    </row>
    <row r="1063" spans="1:7">
      <c r="A1063" s="49"/>
      <c r="B1063" s="98" t="s">
        <v>618</v>
      </c>
      <c r="C1063" s="60"/>
      <c r="D1063" s="94"/>
    </row>
    <row r="1064" spans="1:7" ht="25.5">
      <c r="A1064" s="49"/>
      <c r="B1064" s="270" t="s">
        <v>619</v>
      </c>
      <c r="C1064" s="60"/>
      <c r="D1064" s="94"/>
    </row>
    <row r="1065" spans="1:7" ht="25.5">
      <c r="A1065" s="49"/>
      <c r="B1065" s="116" t="s">
        <v>620</v>
      </c>
      <c r="C1065" s="60"/>
      <c r="D1065" s="94"/>
    </row>
    <row r="1066" spans="1:7" ht="25.5">
      <c r="A1066" s="49"/>
      <c r="B1066" s="98" t="s">
        <v>611</v>
      </c>
      <c r="C1066" s="60" t="s">
        <v>83</v>
      </c>
      <c r="D1066" s="1568">
        <v>30</v>
      </c>
    </row>
    <row r="1067" spans="1:7">
      <c r="A1067" s="49"/>
      <c r="B1067" s="98"/>
      <c r="C1067" s="60"/>
      <c r="D1067" s="1568"/>
      <c r="E1067" s="62"/>
      <c r="F1067" s="62"/>
    </row>
    <row r="1068" spans="1:7" ht="63.75">
      <c r="A1068" s="49">
        <v>5</v>
      </c>
      <c r="B1068" s="88" t="s">
        <v>621</v>
      </c>
      <c r="C1068" s="60"/>
      <c r="D1068" s="94"/>
    </row>
    <row r="1069" spans="1:7">
      <c r="A1069" s="71"/>
      <c r="B1069" s="98"/>
      <c r="C1069" s="60"/>
      <c r="D1069" s="94"/>
    </row>
    <row r="1070" spans="1:7" ht="38.25">
      <c r="A1070" s="49"/>
      <c r="B1070" s="116" t="s">
        <v>590</v>
      </c>
      <c r="C1070" s="60"/>
      <c r="D1070" s="94"/>
    </row>
    <row r="1071" spans="1:7">
      <c r="A1071" s="49"/>
      <c r="B1071" s="98" t="s">
        <v>613</v>
      </c>
      <c r="C1071" s="60"/>
      <c r="D1071" s="94"/>
    </row>
    <row r="1072" spans="1:7">
      <c r="A1072" s="49"/>
      <c r="B1072" s="98" t="s">
        <v>614</v>
      </c>
      <c r="C1072" s="60"/>
      <c r="D1072" s="94"/>
    </row>
    <row r="1073" spans="1:7" ht="25.5">
      <c r="A1073" s="49"/>
      <c r="B1073" s="123" t="s">
        <v>622</v>
      </c>
      <c r="C1073" s="60"/>
      <c r="D1073" s="94"/>
    </row>
    <row r="1074" spans="1:7">
      <c r="A1074" s="49"/>
      <c r="B1074" s="193"/>
      <c r="C1074" s="60"/>
      <c r="D1074" s="94"/>
    </row>
    <row r="1075" spans="1:7">
      <c r="A1075" s="49"/>
      <c r="B1075" s="172" t="s">
        <v>236</v>
      </c>
      <c r="C1075" s="50"/>
      <c r="D1075" s="638"/>
      <c r="E1075" s="153"/>
      <c r="F1075" s="62"/>
      <c r="G1075" s="63"/>
    </row>
    <row r="1076" spans="1:7" ht="38.25">
      <c r="A1076" s="64"/>
      <c r="B1076" s="172" t="s">
        <v>584</v>
      </c>
      <c r="C1076" s="60"/>
      <c r="D1076" s="1568"/>
      <c r="E1076" s="72"/>
      <c r="F1076" s="72"/>
    </row>
    <row r="1077" spans="1:7">
      <c r="A1077" s="64"/>
      <c r="B1077" s="172"/>
      <c r="C1077" s="60"/>
      <c r="D1077" s="1568"/>
      <c r="E1077" s="72"/>
      <c r="F1077" s="72"/>
    </row>
    <row r="1078" spans="1:7" ht="38.25">
      <c r="A1078" s="64"/>
      <c r="B1078" s="123" t="s">
        <v>623</v>
      </c>
      <c r="C1078" s="60"/>
      <c r="D1078" s="1568"/>
      <c r="E1078" s="72"/>
      <c r="F1078" s="72"/>
    </row>
    <row r="1079" spans="1:7">
      <c r="A1079" s="49"/>
      <c r="B1079" s="172" t="s">
        <v>236</v>
      </c>
      <c r="C1079" s="50"/>
      <c r="D1079" s="638"/>
      <c r="E1079" s="153"/>
      <c r="F1079" s="62"/>
      <c r="G1079" s="63"/>
    </row>
    <row r="1080" spans="1:7" ht="25.5">
      <c r="A1080" s="64"/>
      <c r="B1080" s="172" t="s">
        <v>624</v>
      </c>
      <c r="C1080" s="60"/>
      <c r="D1080" s="1568"/>
      <c r="E1080" s="72"/>
      <c r="F1080" s="72"/>
    </row>
    <row r="1081" spans="1:7">
      <c r="A1081" s="49"/>
      <c r="B1081" s="126"/>
      <c r="C1081" s="60"/>
      <c r="D1081" s="94"/>
    </row>
    <row r="1082" spans="1:7" ht="38.25">
      <c r="A1082" s="49"/>
      <c r="B1082" s="123" t="s">
        <v>625</v>
      </c>
      <c r="C1082" s="60"/>
      <c r="D1082" s="94"/>
    </row>
    <row r="1083" spans="1:7">
      <c r="A1083" s="49"/>
      <c r="B1083" s="90"/>
      <c r="C1083" s="60"/>
      <c r="D1083" s="94"/>
    </row>
    <row r="1084" spans="1:7" ht="25.5">
      <c r="A1084" s="49"/>
      <c r="B1084" s="123" t="s">
        <v>626</v>
      </c>
      <c r="C1084" s="60"/>
      <c r="D1084" s="94"/>
    </row>
    <row r="1085" spans="1:7">
      <c r="A1085" s="49"/>
      <c r="B1085" s="98" t="s">
        <v>618</v>
      </c>
      <c r="C1085" s="60"/>
      <c r="D1085" s="94"/>
    </row>
    <row r="1086" spans="1:7" ht="25.5">
      <c r="A1086" s="49"/>
      <c r="B1086" s="270" t="s">
        <v>627</v>
      </c>
      <c r="C1086" s="60"/>
      <c r="D1086" s="94"/>
    </row>
    <row r="1087" spans="1:7" ht="25.5">
      <c r="A1087" s="49"/>
      <c r="B1087" s="116" t="s">
        <v>628</v>
      </c>
      <c r="C1087" s="60"/>
      <c r="D1087" s="94"/>
    </row>
    <row r="1088" spans="1:7" ht="25.5">
      <c r="A1088" s="49"/>
      <c r="B1088" s="116" t="s">
        <v>629</v>
      </c>
      <c r="C1088" s="60"/>
      <c r="D1088" s="94"/>
    </row>
    <row r="1089" spans="1:7" ht="25.5">
      <c r="A1089" s="49"/>
      <c r="B1089" s="98" t="s">
        <v>611</v>
      </c>
      <c r="C1089" s="60" t="s">
        <v>83</v>
      </c>
      <c r="D1089" s="1568">
        <v>25</v>
      </c>
    </row>
    <row r="1090" spans="1:7">
      <c r="A1090" s="49"/>
      <c r="B1090" s="98"/>
      <c r="C1090" s="60"/>
      <c r="D1090" s="1568"/>
      <c r="E1090" s="62"/>
      <c r="F1090" s="62"/>
    </row>
    <row r="1091" spans="1:7" ht="76.5">
      <c r="A1091" s="49">
        <v>6</v>
      </c>
      <c r="B1091" s="272" t="s">
        <v>630</v>
      </c>
      <c r="C1091" s="60"/>
      <c r="D1091" s="94"/>
    </row>
    <row r="1092" spans="1:7">
      <c r="A1092" s="71"/>
      <c r="B1092" s="98"/>
      <c r="C1092" s="60"/>
      <c r="D1092" s="94"/>
    </row>
    <row r="1093" spans="1:7" ht="38.25">
      <c r="A1093" s="49"/>
      <c r="B1093" s="111" t="s">
        <v>590</v>
      </c>
      <c r="C1093" s="60"/>
      <c r="D1093" s="94"/>
    </row>
    <row r="1094" spans="1:7">
      <c r="A1094" s="49"/>
      <c r="B1094" s="98" t="s">
        <v>631</v>
      </c>
      <c r="C1094" s="60"/>
      <c r="D1094" s="94"/>
    </row>
    <row r="1095" spans="1:7">
      <c r="A1095" s="49"/>
      <c r="B1095" s="98" t="s">
        <v>614</v>
      </c>
      <c r="C1095" s="60"/>
      <c r="D1095" s="94"/>
    </row>
    <row r="1096" spans="1:7" ht="38.25">
      <c r="A1096" s="49"/>
      <c r="B1096" s="123" t="s">
        <v>632</v>
      </c>
      <c r="C1096" s="60"/>
      <c r="D1096" s="94"/>
    </row>
    <row r="1097" spans="1:7">
      <c r="A1097" s="49"/>
      <c r="B1097" s="193"/>
      <c r="C1097" s="60"/>
      <c r="D1097" s="94"/>
    </row>
    <row r="1098" spans="1:7">
      <c r="A1098" s="49"/>
      <c r="B1098" s="172" t="s">
        <v>236</v>
      </c>
      <c r="C1098" s="50"/>
      <c r="D1098" s="638"/>
      <c r="E1098" s="153"/>
      <c r="F1098" s="62"/>
      <c r="G1098" s="63"/>
    </row>
    <row r="1099" spans="1:7" ht="25.5">
      <c r="A1099" s="64"/>
      <c r="B1099" s="172" t="s">
        <v>624</v>
      </c>
      <c r="C1099" s="60"/>
      <c r="D1099" s="1568"/>
      <c r="E1099" s="72"/>
      <c r="F1099" s="72"/>
    </row>
    <row r="1100" spans="1:7">
      <c r="A1100" s="49"/>
      <c r="B1100" s="126"/>
      <c r="C1100" s="60"/>
      <c r="D1100" s="94"/>
    </row>
    <row r="1101" spans="1:7" ht="38.25">
      <c r="A1101" s="49"/>
      <c r="B1101" s="123" t="s">
        <v>616</v>
      </c>
      <c r="C1101" s="60"/>
      <c r="D1101" s="94"/>
    </row>
    <row r="1102" spans="1:7">
      <c r="A1102" s="49"/>
      <c r="B1102" s="126"/>
      <c r="C1102" s="60"/>
      <c r="D1102" s="94"/>
    </row>
    <row r="1103" spans="1:7" ht="25.5">
      <c r="A1103" s="49"/>
      <c r="B1103" s="98" t="s">
        <v>633</v>
      </c>
      <c r="C1103" s="60"/>
      <c r="D1103" s="94"/>
    </row>
    <row r="1104" spans="1:7" ht="25.5">
      <c r="A1104" s="49"/>
      <c r="B1104" s="98" t="s">
        <v>634</v>
      </c>
      <c r="C1104" s="60"/>
      <c r="D1104" s="94"/>
    </row>
    <row r="1105" spans="1:7" ht="25.5">
      <c r="A1105" s="49"/>
      <c r="B1105" s="270" t="s">
        <v>627</v>
      </c>
      <c r="C1105" s="60"/>
      <c r="D1105" s="94"/>
    </row>
    <row r="1106" spans="1:7" ht="25.5">
      <c r="A1106" s="49"/>
      <c r="B1106" s="116" t="s">
        <v>635</v>
      </c>
      <c r="C1106" s="60"/>
      <c r="D1106" s="94"/>
    </row>
    <row r="1107" spans="1:7" ht="25.5">
      <c r="A1107" s="49"/>
      <c r="B1107" s="98" t="s">
        <v>611</v>
      </c>
      <c r="C1107" s="60" t="s">
        <v>83</v>
      </c>
      <c r="D1107" s="1568">
        <v>15</v>
      </c>
    </row>
    <row r="1108" spans="1:7">
      <c r="A1108" s="49"/>
      <c r="B1108" s="98"/>
      <c r="C1108" s="60"/>
      <c r="D1108" s="1568"/>
      <c r="E1108" s="62"/>
      <c r="F1108" s="62"/>
    </row>
    <row r="1109" spans="1:7" ht="25.5">
      <c r="A1109" s="49">
        <v>7</v>
      </c>
      <c r="B1109" s="273" t="s">
        <v>636</v>
      </c>
      <c r="C1109" s="60"/>
      <c r="D1109" s="94"/>
    </row>
    <row r="1110" spans="1:7">
      <c r="A1110" s="71"/>
      <c r="B1110" s="98"/>
      <c r="C1110" s="60"/>
      <c r="D1110" s="1568"/>
    </row>
    <row r="1111" spans="1:7" ht="76.5">
      <c r="A1111" s="49"/>
      <c r="B1111" s="111" t="s">
        <v>637</v>
      </c>
      <c r="C1111" s="60"/>
      <c r="D1111" s="94"/>
    </row>
    <row r="1112" spans="1:7" ht="51">
      <c r="A1112" s="49"/>
      <c r="B1112" s="98" t="s">
        <v>638</v>
      </c>
      <c r="C1112" s="60"/>
      <c r="D1112" s="94"/>
    </row>
    <row r="1113" spans="1:7">
      <c r="A1113" s="49"/>
      <c r="B1113" s="269"/>
      <c r="C1113" s="60"/>
      <c r="D1113" s="94"/>
    </row>
    <row r="1114" spans="1:7">
      <c r="A1114" s="49"/>
      <c r="B1114" s="172" t="s">
        <v>236</v>
      </c>
      <c r="C1114" s="50"/>
      <c r="D1114" s="638"/>
      <c r="E1114" s="153"/>
      <c r="F1114" s="62"/>
      <c r="G1114" s="63"/>
    </row>
    <row r="1115" spans="1:7" ht="38.25">
      <c r="A1115" s="64"/>
      <c r="B1115" s="172" t="s">
        <v>584</v>
      </c>
      <c r="C1115" s="60"/>
      <c r="D1115" s="1568"/>
      <c r="E1115" s="72"/>
      <c r="F1115" s="72"/>
    </row>
    <row r="1116" spans="1:7">
      <c r="A1116" s="64"/>
      <c r="B1116" s="172"/>
      <c r="C1116" s="60"/>
      <c r="D1116" s="1568"/>
      <c r="E1116" s="72"/>
      <c r="F1116" s="72"/>
    </row>
    <row r="1117" spans="1:7" ht="38.25">
      <c r="A1117" s="49"/>
      <c r="B1117" s="98" t="s">
        <v>639</v>
      </c>
      <c r="C1117" s="60"/>
      <c r="D1117" s="94"/>
    </row>
    <row r="1118" spans="1:7">
      <c r="A1118" s="49"/>
      <c r="B1118" s="90"/>
      <c r="C1118" s="60"/>
      <c r="D1118" s="94"/>
    </row>
    <row r="1119" spans="1:7">
      <c r="A1119" s="49"/>
      <c r="B1119" s="98" t="s">
        <v>640</v>
      </c>
      <c r="C1119" s="60"/>
      <c r="D1119" s="94"/>
    </row>
    <row r="1120" spans="1:7" ht="25.5">
      <c r="A1120" s="49"/>
      <c r="B1120" s="98" t="s">
        <v>641</v>
      </c>
      <c r="C1120" s="60"/>
      <c r="D1120" s="94"/>
    </row>
    <row r="1121" spans="1:7">
      <c r="A1121" s="49"/>
      <c r="B1121" s="98" t="s">
        <v>642</v>
      </c>
      <c r="C1121" s="60"/>
      <c r="D1121" s="94"/>
    </row>
    <row r="1122" spans="1:7" ht="25.5">
      <c r="A1122" s="49"/>
      <c r="B1122" s="270" t="s">
        <v>643</v>
      </c>
      <c r="C1122" s="60"/>
      <c r="D1122" s="94"/>
    </row>
    <row r="1123" spans="1:7" ht="25.5">
      <c r="A1123" s="49"/>
      <c r="B1123" s="116" t="s">
        <v>644</v>
      </c>
      <c r="C1123" s="60"/>
      <c r="D1123" s="94"/>
    </row>
    <row r="1124" spans="1:7" ht="25.5">
      <c r="A1124" s="49"/>
      <c r="B1124" s="98" t="s">
        <v>645</v>
      </c>
      <c r="C1124" s="60" t="s">
        <v>83</v>
      </c>
      <c r="D1124" s="1568">
        <v>15</v>
      </c>
    </row>
    <row r="1125" spans="1:7">
      <c r="A1125" s="49"/>
      <c r="B1125" s="98"/>
      <c r="C1125" s="60"/>
      <c r="D1125" s="1568"/>
      <c r="E1125" s="62"/>
      <c r="F1125" s="62"/>
    </row>
    <row r="1126" spans="1:7" ht="25.5">
      <c r="A1126" s="49">
        <v>8</v>
      </c>
      <c r="B1126" s="273" t="s">
        <v>646</v>
      </c>
      <c r="C1126" s="60"/>
      <c r="D1126" s="94"/>
    </row>
    <row r="1127" spans="1:7">
      <c r="A1127" s="71"/>
      <c r="B1127" s="98"/>
      <c r="C1127" s="60"/>
      <c r="D1127" s="1568"/>
    </row>
    <row r="1128" spans="1:7" ht="38.25">
      <c r="A1128" s="49"/>
      <c r="B1128" s="111" t="s">
        <v>647</v>
      </c>
      <c r="C1128" s="60"/>
      <c r="D1128" s="94"/>
    </row>
    <row r="1129" spans="1:7" ht="51">
      <c r="A1129" s="49"/>
      <c r="B1129" s="98" t="s">
        <v>648</v>
      </c>
      <c r="C1129" s="60"/>
      <c r="D1129" s="94"/>
    </row>
    <row r="1130" spans="1:7">
      <c r="A1130" s="49"/>
      <c r="B1130" s="269"/>
      <c r="C1130" s="60"/>
      <c r="D1130" s="94"/>
    </row>
    <row r="1131" spans="1:7">
      <c r="A1131" s="49"/>
      <c r="B1131" s="172" t="s">
        <v>236</v>
      </c>
      <c r="C1131" s="50"/>
      <c r="D1131" s="638"/>
      <c r="E1131" s="153"/>
      <c r="F1131" s="62"/>
      <c r="G1131" s="63"/>
    </row>
    <row r="1132" spans="1:7" ht="25.5">
      <c r="A1132" s="49"/>
      <c r="B1132" s="172" t="s">
        <v>649</v>
      </c>
      <c r="C1132" s="60"/>
      <c r="D1132" s="94"/>
    </row>
    <row r="1133" spans="1:7">
      <c r="A1133" s="49"/>
      <c r="B1133" s="90"/>
      <c r="C1133" s="60"/>
      <c r="D1133" s="94"/>
    </row>
    <row r="1134" spans="1:7" ht="38.25">
      <c r="A1134" s="49"/>
      <c r="B1134" s="98" t="s">
        <v>639</v>
      </c>
      <c r="C1134" s="60"/>
      <c r="D1134" s="94"/>
    </row>
    <row r="1135" spans="1:7">
      <c r="A1135" s="49"/>
      <c r="B1135" s="90"/>
      <c r="C1135" s="60"/>
      <c r="D1135" s="94"/>
    </row>
    <row r="1136" spans="1:7" ht="51">
      <c r="A1136" s="49"/>
      <c r="B1136" s="123" t="s">
        <v>650</v>
      </c>
      <c r="C1136" s="60"/>
      <c r="D1136" s="94"/>
    </row>
    <row r="1137" spans="1:7">
      <c r="A1137" s="49"/>
      <c r="B1137" s="98" t="s">
        <v>651</v>
      </c>
      <c r="C1137" s="60"/>
      <c r="D1137" s="94"/>
    </row>
    <row r="1138" spans="1:7" ht="25.5">
      <c r="A1138" s="49"/>
      <c r="B1138" s="98" t="s">
        <v>652</v>
      </c>
      <c r="C1138" s="60"/>
      <c r="D1138" s="94"/>
    </row>
    <row r="1139" spans="1:7">
      <c r="A1139" s="49"/>
      <c r="B1139" s="98" t="s">
        <v>642</v>
      </c>
      <c r="C1139" s="60"/>
      <c r="D1139" s="94"/>
    </row>
    <row r="1140" spans="1:7" ht="25.5">
      <c r="A1140" s="49"/>
      <c r="B1140" s="270" t="s">
        <v>627</v>
      </c>
      <c r="C1140" s="60"/>
      <c r="D1140" s="94"/>
    </row>
    <row r="1141" spans="1:7" ht="25.5">
      <c r="A1141" s="49"/>
      <c r="B1141" s="116" t="s">
        <v>653</v>
      </c>
      <c r="C1141" s="60"/>
      <c r="D1141" s="94"/>
    </row>
    <row r="1142" spans="1:7" ht="25.5">
      <c r="A1142" s="49"/>
      <c r="B1142" s="98" t="s">
        <v>611</v>
      </c>
      <c r="C1142" s="60"/>
      <c r="D1142" s="1568"/>
    </row>
    <row r="1143" spans="1:7">
      <c r="A1143" s="49"/>
      <c r="B1143" s="98"/>
      <c r="C1143" s="60"/>
      <c r="D1143" s="1568"/>
    </row>
    <row r="1144" spans="1:7">
      <c r="A1144" s="49"/>
      <c r="B1144" s="98" t="s">
        <v>654</v>
      </c>
      <c r="C1144" s="60" t="s">
        <v>83</v>
      </c>
      <c r="D1144" s="1568">
        <v>40</v>
      </c>
    </row>
    <row r="1145" spans="1:7" ht="25.5">
      <c r="A1145" s="49"/>
      <c r="B1145" s="98" t="s">
        <v>655</v>
      </c>
      <c r="C1145" s="60" t="s">
        <v>72</v>
      </c>
      <c r="D1145" s="1568">
        <v>10</v>
      </c>
    </row>
    <row r="1146" spans="1:7">
      <c r="A1146" s="49"/>
      <c r="B1146" s="98"/>
      <c r="C1146" s="60"/>
      <c r="D1146" s="1568"/>
      <c r="E1146" s="62"/>
      <c r="F1146" s="62"/>
    </row>
    <row r="1147" spans="1:7" ht="38.25">
      <c r="A1147" s="274">
        <v>9</v>
      </c>
      <c r="B1147" s="92" t="s">
        <v>656</v>
      </c>
      <c r="D1147" s="275"/>
      <c r="E1147" s="276"/>
      <c r="F1147" s="276"/>
    </row>
    <row r="1148" spans="1:7" ht="51">
      <c r="A1148" s="64"/>
      <c r="B1148" s="123" t="s">
        <v>583</v>
      </c>
      <c r="C1148" s="60"/>
      <c r="D1148" s="1568"/>
      <c r="E1148" s="72"/>
      <c r="F1148" s="72"/>
    </row>
    <row r="1149" spans="1:7">
      <c r="A1149" s="64"/>
      <c r="B1149" s="193"/>
      <c r="C1149" s="60"/>
      <c r="D1149" s="1568"/>
      <c r="E1149" s="72"/>
      <c r="F1149" s="72"/>
    </row>
    <row r="1150" spans="1:7">
      <c r="A1150" s="49"/>
      <c r="B1150" s="172" t="s">
        <v>236</v>
      </c>
      <c r="C1150" s="50"/>
      <c r="D1150" s="638"/>
      <c r="E1150" s="153"/>
      <c r="F1150" s="62"/>
      <c r="G1150" s="63"/>
    </row>
    <row r="1151" spans="1:7" ht="38.25">
      <c r="A1151" s="64"/>
      <c r="B1151" s="172" t="s">
        <v>584</v>
      </c>
      <c r="C1151" s="60"/>
      <c r="D1151" s="1568"/>
      <c r="E1151" s="72"/>
      <c r="F1151" s="72"/>
    </row>
    <row r="1152" spans="1:7">
      <c r="A1152" s="64"/>
      <c r="B1152" s="126"/>
      <c r="C1152" s="60"/>
      <c r="D1152" s="1568"/>
      <c r="E1152" s="72"/>
      <c r="F1152" s="72"/>
    </row>
    <row r="1153" spans="1:7" ht="38.25">
      <c r="A1153" s="64"/>
      <c r="B1153" s="123" t="s">
        <v>657</v>
      </c>
      <c r="C1153" s="60"/>
      <c r="D1153" s="1568"/>
      <c r="E1153" s="72"/>
      <c r="F1153" s="72"/>
    </row>
    <row r="1154" spans="1:7" ht="38.25">
      <c r="B1154" s="92" t="s">
        <v>658</v>
      </c>
      <c r="D1154" s="275"/>
      <c r="E1154" s="276"/>
      <c r="F1154" s="276"/>
    </row>
    <row r="1155" spans="1:7" ht="25.5">
      <c r="A1155" s="277"/>
      <c r="B1155" s="92" t="s">
        <v>659</v>
      </c>
      <c r="D1155" s="265"/>
      <c r="E1155" s="264"/>
      <c r="F1155" s="264"/>
    </row>
    <row r="1156" spans="1:7" ht="25.5">
      <c r="A1156" s="277"/>
      <c r="B1156" s="92" t="s">
        <v>660</v>
      </c>
      <c r="D1156" s="265"/>
      <c r="E1156" s="264"/>
      <c r="F1156" s="264"/>
    </row>
    <row r="1157" spans="1:7" ht="25.5">
      <c r="A1157" s="49"/>
      <c r="B1157" s="98" t="s">
        <v>587</v>
      </c>
      <c r="C1157" s="60"/>
      <c r="D1157" s="94"/>
      <c r="F1157" s="72"/>
    </row>
    <row r="1158" spans="1:7" ht="25.5">
      <c r="A1158" s="49"/>
      <c r="B1158" s="98" t="s">
        <v>588</v>
      </c>
      <c r="C1158" s="60" t="s">
        <v>83</v>
      </c>
      <c r="D1158" s="115">
        <v>1100</v>
      </c>
      <c r="F1158" s="278"/>
    </row>
    <row r="1159" spans="1:7">
      <c r="A1159" s="49"/>
      <c r="B1159" s="98"/>
      <c r="C1159" s="60"/>
      <c r="D1159" s="94"/>
      <c r="E1159" s="52"/>
      <c r="F1159" s="52"/>
    </row>
    <row r="1160" spans="1:7" ht="63.75">
      <c r="A1160" s="49">
        <v>10</v>
      </c>
      <c r="B1160" s="116" t="s">
        <v>661</v>
      </c>
      <c r="C1160" s="60" t="s">
        <v>83</v>
      </c>
      <c r="D1160" s="1568">
        <v>70</v>
      </c>
    </row>
    <row r="1161" spans="1:7">
      <c r="A1161" s="49"/>
      <c r="B1161" s="269"/>
      <c r="C1161" s="60"/>
      <c r="D1161" s="1568"/>
    </row>
    <row r="1162" spans="1:7">
      <c r="A1162" s="49"/>
      <c r="B1162" s="172" t="s">
        <v>236</v>
      </c>
      <c r="C1162" s="50"/>
      <c r="D1162" s="638"/>
      <c r="E1162" s="153"/>
      <c r="F1162" s="62"/>
      <c r="G1162" s="63"/>
    </row>
    <row r="1163" spans="1:7" ht="25.5">
      <c r="A1163" s="64"/>
      <c r="B1163" s="172" t="s">
        <v>624</v>
      </c>
      <c r="C1163" s="60"/>
      <c r="D1163" s="1568"/>
      <c r="E1163" s="72"/>
      <c r="F1163" s="72"/>
    </row>
    <row r="1164" spans="1:7">
      <c r="A1164" s="71"/>
      <c r="B1164" s="98"/>
      <c r="C1164" s="60"/>
      <c r="D1164" s="1568"/>
      <c r="F1164" s="72"/>
    </row>
    <row r="1165" spans="1:7" ht="38.25">
      <c r="A1165" s="49">
        <v>11</v>
      </c>
      <c r="B1165" s="123" t="s">
        <v>662</v>
      </c>
      <c r="C1165" s="60"/>
      <c r="D1165" s="1568"/>
    </row>
    <row r="1166" spans="1:7" ht="51">
      <c r="A1166" s="64"/>
      <c r="B1166" s="123" t="s">
        <v>583</v>
      </c>
      <c r="C1166" s="60"/>
      <c r="D1166" s="1568"/>
      <c r="E1166" s="72"/>
      <c r="F1166" s="72"/>
    </row>
    <row r="1167" spans="1:7">
      <c r="A1167" s="64"/>
      <c r="B1167" s="193"/>
      <c r="C1167" s="60"/>
      <c r="D1167" s="1568"/>
      <c r="E1167" s="72"/>
      <c r="F1167" s="72"/>
    </row>
    <row r="1168" spans="1:7">
      <c r="A1168" s="49"/>
      <c r="B1168" s="172" t="s">
        <v>236</v>
      </c>
      <c r="C1168" s="50"/>
      <c r="D1168" s="638"/>
      <c r="E1168" s="153"/>
      <c r="F1168" s="62"/>
      <c r="G1168" s="63"/>
    </row>
    <row r="1169" spans="1:7" ht="38.25">
      <c r="A1169" s="64"/>
      <c r="B1169" s="172" t="s">
        <v>584</v>
      </c>
      <c r="C1169" s="60"/>
      <c r="D1169" s="1568"/>
      <c r="E1169" s="72"/>
      <c r="F1169" s="72"/>
    </row>
    <row r="1170" spans="1:7">
      <c r="A1170" s="64"/>
      <c r="B1170" s="126"/>
      <c r="C1170" s="60"/>
      <c r="D1170" s="1568"/>
      <c r="E1170" s="72"/>
      <c r="F1170" s="72"/>
    </row>
    <row r="1171" spans="1:7" ht="25.5">
      <c r="A1171" s="64"/>
      <c r="B1171" s="123" t="s">
        <v>663</v>
      </c>
      <c r="C1171" s="60"/>
      <c r="D1171" s="1568"/>
      <c r="E1171" s="72"/>
      <c r="F1171" s="72"/>
    </row>
    <row r="1172" spans="1:7">
      <c r="A1172" s="64"/>
      <c r="B1172" s="126"/>
      <c r="C1172" s="60"/>
      <c r="D1172" s="1568"/>
      <c r="E1172" s="72"/>
      <c r="F1172" s="72"/>
    </row>
    <row r="1173" spans="1:7">
      <c r="A1173" s="71"/>
      <c r="B1173" s="98" t="s">
        <v>664</v>
      </c>
      <c r="C1173" s="60"/>
      <c r="D1173" s="1568"/>
    </row>
    <row r="1174" spans="1:7" ht="25.5">
      <c r="A1174" s="49"/>
      <c r="B1174" s="98" t="s">
        <v>665</v>
      </c>
      <c r="C1174" s="60"/>
      <c r="D1174" s="1568"/>
    </row>
    <row r="1175" spans="1:7">
      <c r="A1175" s="49"/>
      <c r="B1175" s="116" t="s">
        <v>666</v>
      </c>
      <c r="C1175" s="60"/>
      <c r="D1175" s="1568"/>
    </row>
    <row r="1176" spans="1:7" ht="25.5">
      <c r="A1176" s="49"/>
      <c r="B1176" s="98" t="s">
        <v>587</v>
      </c>
      <c r="C1176" s="60"/>
      <c r="D1176" s="1568"/>
    </row>
    <row r="1177" spans="1:7" ht="25.5">
      <c r="A1177" s="49"/>
      <c r="B1177" s="98" t="s">
        <v>588</v>
      </c>
      <c r="C1177" s="60" t="s">
        <v>83</v>
      </c>
      <c r="D1177" s="1568">
        <v>260</v>
      </c>
    </row>
    <row r="1178" spans="1:7">
      <c r="A1178" s="49"/>
      <c r="B1178" s="98"/>
      <c r="C1178" s="60"/>
      <c r="D1178" s="1568"/>
      <c r="E1178" s="62"/>
      <c r="F1178" s="62"/>
    </row>
    <row r="1179" spans="1:7" ht="63.75">
      <c r="A1179" s="49">
        <v>12</v>
      </c>
      <c r="B1179" s="116" t="s">
        <v>667</v>
      </c>
      <c r="C1179" s="60" t="s">
        <v>83</v>
      </c>
      <c r="D1179" s="1568">
        <v>17.5</v>
      </c>
    </row>
    <row r="1180" spans="1:7">
      <c r="A1180" s="49"/>
      <c r="B1180" s="269"/>
      <c r="C1180" s="60"/>
      <c r="D1180" s="1568"/>
    </row>
    <row r="1181" spans="1:7">
      <c r="A1181" s="49"/>
      <c r="B1181" s="172" t="s">
        <v>236</v>
      </c>
      <c r="C1181" s="50"/>
      <c r="D1181" s="638"/>
      <c r="E1181" s="153"/>
      <c r="F1181" s="62"/>
      <c r="G1181" s="63"/>
    </row>
    <row r="1182" spans="1:7" ht="25.5">
      <c r="A1182" s="64"/>
      <c r="B1182" s="172" t="s">
        <v>624</v>
      </c>
      <c r="C1182" s="60"/>
      <c r="D1182" s="1568"/>
      <c r="E1182" s="72"/>
      <c r="F1182" s="72"/>
    </row>
    <row r="1183" spans="1:7">
      <c r="A1183" s="49"/>
      <c r="B1183" s="98"/>
      <c r="C1183" s="60"/>
      <c r="D1183" s="1568"/>
    </row>
    <row r="1184" spans="1:7" ht="51">
      <c r="A1184" s="64">
        <v>13</v>
      </c>
      <c r="B1184" s="123" t="s">
        <v>668</v>
      </c>
      <c r="C1184" s="60"/>
      <c r="D1184" s="1568"/>
      <c r="E1184" s="62"/>
      <c r="F1184" s="62"/>
    </row>
    <row r="1185" spans="1:7" ht="25.5">
      <c r="A1185" s="71"/>
      <c r="B1185" s="98" t="s">
        <v>669</v>
      </c>
      <c r="C1185" s="60" t="s">
        <v>72</v>
      </c>
      <c r="D1185" s="1568">
        <v>15</v>
      </c>
      <c r="E1185" s="62"/>
      <c r="F1185" s="62"/>
    </row>
    <row r="1186" spans="1:7">
      <c r="A1186" s="71"/>
      <c r="B1186" s="98"/>
      <c r="C1186" s="60"/>
      <c r="D1186" s="1568"/>
      <c r="E1186" s="62"/>
      <c r="F1186" s="62"/>
    </row>
    <row r="1187" spans="1:7" ht="38.25">
      <c r="A1187" s="64">
        <v>14</v>
      </c>
      <c r="B1187" s="123" t="s">
        <v>670</v>
      </c>
      <c r="C1187" s="60"/>
      <c r="D1187" s="1568"/>
      <c r="E1187" s="72"/>
    </row>
    <row r="1188" spans="1:7" ht="51">
      <c r="A1188" s="64"/>
      <c r="B1188" s="123" t="s">
        <v>583</v>
      </c>
      <c r="C1188" s="60"/>
      <c r="D1188" s="1568"/>
      <c r="E1188" s="72"/>
      <c r="F1188" s="72"/>
    </row>
    <row r="1189" spans="1:7">
      <c r="A1189" s="64"/>
      <c r="B1189" s="193"/>
      <c r="C1189" s="60"/>
      <c r="D1189" s="1568"/>
      <c r="E1189" s="72"/>
      <c r="F1189" s="72"/>
    </row>
    <row r="1190" spans="1:7">
      <c r="A1190" s="49"/>
      <c r="B1190" s="172" t="s">
        <v>236</v>
      </c>
      <c r="C1190" s="50"/>
      <c r="D1190" s="638"/>
      <c r="E1190" s="153"/>
      <c r="F1190" s="62"/>
      <c r="G1190" s="63"/>
    </row>
    <row r="1191" spans="1:7" ht="38.25">
      <c r="A1191" s="64"/>
      <c r="B1191" s="172" t="s">
        <v>584</v>
      </c>
      <c r="C1191" s="60"/>
      <c r="D1191" s="1568"/>
      <c r="E1191" s="72"/>
      <c r="F1191" s="72"/>
    </row>
    <row r="1192" spans="1:7" ht="38.25">
      <c r="A1192" s="71"/>
      <c r="B1192" s="98" t="s">
        <v>671</v>
      </c>
      <c r="C1192" s="60"/>
      <c r="D1192" s="1568"/>
      <c r="E1192" s="72"/>
    </row>
    <row r="1193" spans="1:7" ht="25.5">
      <c r="A1193" s="49"/>
      <c r="B1193" s="98" t="s">
        <v>587</v>
      </c>
      <c r="C1193" s="60"/>
      <c r="D1193" s="1568"/>
    </row>
    <row r="1194" spans="1:7" ht="25.5">
      <c r="A1194" s="49"/>
      <c r="B1194" s="98" t="s">
        <v>588</v>
      </c>
      <c r="C1194" s="60" t="s">
        <v>83</v>
      </c>
      <c r="D1194" s="1568">
        <v>100</v>
      </c>
    </row>
    <row r="1195" spans="1:7">
      <c r="A1195" s="71"/>
      <c r="B1195" s="98"/>
      <c r="C1195" s="60"/>
      <c r="D1195" s="1568"/>
      <c r="E1195" s="62"/>
      <c r="F1195" s="62"/>
    </row>
    <row r="1196" spans="1:7">
      <c r="A1196" s="64"/>
      <c r="B1196" s="98"/>
      <c r="C1196" s="71"/>
      <c r="D1196" s="115"/>
      <c r="E1196" s="72"/>
    </row>
    <row r="1197" spans="1:7">
      <c r="A1197" s="131"/>
      <c r="B1197" s="279" t="s">
        <v>672</v>
      </c>
      <c r="C1197" s="133"/>
      <c r="D1197" s="134"/>
      <c r="E1197" s="135"/>
      <c r="F1197" s="280"/>
    </row>
    <row r="1198" spans="1:7">
      <c r="A1198" s="49"/>
      <c r="B1198" s="150"/>
      <c r="C1198" s="50"/>
      <c r="D1198" s="94"/>
      <c r="F1198" s="72"/>
    </row>
    <row r="1199" spans="1:7">
      <c r="A1199" s="49"/>
      <c r="B1199" s="150"/>
      <c r="C1199" s="50"/>
      <c r="D1199" s="94"/>
      <c r="F1199" s="72"/>
    </row>
    <row r="1200" spans="1:7">
      <c r="A1200" s="49"/>
      <c r="B1200" s="87" t="s">
        <v>673</v>
      </c>
      <c r="C1200" s="60"/>
      <c r="D1200" s="94"/>
      <c r="F1200" s="72"/>
    </row>
    <row r="1201" spans="1:31">
      <c r="A1201" s="49"/>
      <c r="B1201" s="87"/>
      <c r="C1201" s="60"/>
      <c r="D1201" s="94"/>
      <c r="E1201" s="62"/>
      <c r="F1201" s="62"/>
      <c r="G1201" s="122"/>
      <c r="H1201" s="122"/>
      <c r="I1201" s="122"/>
      <c r="J1201" s="122"/>
      <c r="K1201" s="122"/>
      <c r="L1201" s="122"/>
      <c r="M1201" s="122"/>
      <c r="N1201" s="122"/>
      <c r="O1201" s="122"/>
      <c r="P1201" s="122"/>
      <c r="Q1201" s="122"/>
      <c r="R1201" s="122"/>
      <c r="S1201" s="122"/>
      <c r="T1201" s="122"/>
      <c r="U1201" s="122"/>
      <c r="V1201" s="122"/>
      <c r="W1201" s="122"/>
      <c r="X1201" s="122"/>
      <c r="Y1201" s="122"/>
      <c r="Z1201" s="122"/>
      <c r="AA1201" s="122"/>
      <c r="AB1201" s="122"/>
      <c r="AC1201" s="122"/>
      <c r="AD1201" s="122"/>
      <c r="AE1201" s="122"/>
    </row>
    <row r="1202" spans="1:31">
      <c r="A1202" s="49"/>
      <c r="B1202" s="87"/>
      <c r="C1202" s="60"/>
      <c r="D1202" s="94"/>
      <c r="E1202" s="62"/>
      <c r="F1202" s="62"/>
      <c r="G1202" s="122"/>
      <c r="H1202" s="122"/>
      <c r="I1202" s="122"/>
      <c r="J1202" s="122"/>
      <c r="K1202" s="122"/>
      <c r="L1202" s="122"/>
      <c r="M1202" s="122"/>
      <c r="N1202" s="122"/>
      <c r="O1202" s="122"/>
      <c r="P1202" s="122"/>
      <c r="Q1202" s="122"/>
      <c r="R1202" s="122"/>
      <c r="S1202" s="122"/>
      <c r="T1202" s="122"/>
      <c r="U1202" s="122"/>
      <c r="V1202" s="122"/>
      <c r="W1202" s="122"/>
      <c r="X1202" s="122"/>
      <c r="Y1202" s="122"/>
      <c r="Z1202" s="122"/>
      <c r="AA1202" s="122"/>
      <c r="AB1202" s="122"/>
      <c r="AC1202" s="122"/>
      <c r="AD1202" s="122"/>
      <c r="AE1202" s="122"/>
    </row>
    <row r="1203" spans="1:31">
      <c r="A1203" s="49"/>
      <c r="B1203" s="86" t="s">
        <v>674</v>
      </c>
      <c r="C1203" s="60"/>
      <c r="D1203" s="94"/>
      <c r="F1203" s="72"/>
      <c r="G1203" s="122"/>
      <c r="H1203" s="122"/>
      <c r="I1203" s="122"/>
      <c r="J1203" s="122"/>
      <c r="K1203" s="122"/>
      <c r="L1203" s="122"/>
      <c r="M1203" s="122"/>
      <c r="N1203" s="122"/>
      <c r="O1203" s="122"/>
      <c r="P1203" s="122"/>
      <c r="Q1203" s="122"/>
      <c r="R1203" s="122"/>
      <c r="S1203" s="122"/>
      <c r="T1203" s="122"/>
      <c r="U1203" s="122"/>
      <c r="V1203" s="122"/>
      <c r="W1203" s="122"/>
      <c r="X1203" s="122"/>
      <c r="Y1203" s="122"/>
      <c r="Z1203" s="122"/>
      <c r="AA1203" s="122"/>
      <c r="AB1203" s="122"/>
      <c r="AC1203" s="122"/>
      <c r="AD1203" s="122"/>
      <c r="AE1203" s="122"/>
    </row>
    <row r="1204" spans="1:31">
      <c r="A1204" s="49"/>
      <c r="B1204" s="87"/>
      <c r="C1204" s="60"/>
      <c r="D1204" s="94"/>
      <c r="F1204" s="72"/>
      <c r="G1204" s="122"/>
      <c r="H1204" s="122"/>
      <c r="I1204" s="122"/>
      <c r="J1204" s="122"/>
      <c r="K1204" s="122"/>
      <c r="L1204" s="122"/>
      <c r="M1204" s="122"/>
      <c r="N1204" s="122"/>
      <c r="O1204" s="122"/>
      <c r="P1204" s="122"/>
      <c r="Q1204" s="122"/>
      <c r="R1204" s="122"/>
      <c r="S1204" s="122"/>
      <c r="T1204" s="122"/>
      <c r="U1204" s="122"/>
      <c r="V1204" s="122"/>
      <c r="W1204" s="122"/>
      <c r="X1204" s="122"/>
      <c r="Y1204" s="122"/>
      <c r="Z1204" s="122"/>
      <c r="AA1204" s="122"/>
      <c r="AB1204" s="122"/>
      <c r="AC1204" s="122"/>
      <c r="AD1204" s="122"/>
      <c r="AE1204" s="122"/>
    </row>
    <row r="1205" spans="1:31" ht="25.5">
      <c r="A1205" s="49"/>
      <c r="B1205" s="240" t="s">
        <v>675</v>
      </c>
      <c r="C1205" s="241"/>
      <c r="D1205" s="242"/>
      <c r="E1205" s="243"/>
      <c r="F1205" s="72"/>
      <c r="G1205" s="122"/>
      <c r="H1205" s="122"/>
      <c r="I1205" s="122"/>
      <c r="J1205" s="122"/>
      <c r="K1205" s="122"/>
      <c r="L1205" s="122"/>
      <c r="M1205" s="122"/>
      <c r="N1205" s="122"/>
      <c r="O1205" s="122"/>
      <c r="P1205" s="122"/>
      <c r="Q1205" s="122"/>
      <c r="R1205" s="122"/>
      <c r="S1205" s="122"/>
      <c r="T1205" s="122"/>
      <c r="U1205" s="122"/>
      <c r="V1205" s="122"/>
      <c r="W1205" s="122"/>
      <c r="X1205" s="122"/>
      <c r="Y1205" s="122"/>
      <c r="Z1205" s="122"/>
      <c r="AA1205" s="122"/>
      <c r="AB1205" s="122"/>
      <c r="AC1205" s="122"/>
      <c r="AD1205" s="122"/>
      <c r="AE1205" s="122"/>
    </row>
    <row r="1206" spans="1:31">
      <c r="A1206" s="49"/>
      <c r="B1206" s="240"/>
      <c r="C1206" s="241"/>
      <c r="D1206" s="242"/>
      <c r="E1206" s="243"/>
      <c r="F1206" s="62"/>
      <c r="G1206" s="148"/>
      <c r="H1206" s="148"/>
      <c r="I1206" s="148"/>
      <c r="J1206" s="148"/>
      <c r="K1206" s="148"/>
      <c r="L1206" s="148"/>
      <c r="M1206" s="148"/>
      <c r="N1206" s="148"/>
      <c r="O1206" s="148"/>
      <c r="P1206" s="148"/>
      <c r="Q1206" s="148"/>
      <c r="R1206" s="148"/>
      <c r="S1206" s="148"/>
      <c r="T1206" s="148"/>
      <c r="U1206" s="148"/>
      <c r="V1206" s="148"/>
      <c r="W1206" s="148"/>
      <c r="X1206" s="148"/>
      <c r="Y1206" s="148"/>
      <c r="Z1206" s="148"/>
      <c r="AA1206" s="148"/>
      <c r="AB1206" s="148"/>
      <c r="AC1206" s="148"/>
      <c r="AD1206" s="148"/>
      <c r="AE1206" s="148"/>
    </row>
    <row r="1207" spans="1:31">
      <c r="A1207" s="244"/>
      <c r="B1207" s="86" t="s">
        <v>496</v>
      </c>
      <c r="C1207" s="60"/>
      <c r="D1207" s="94"/>
    </row>
    <row r="1208" spans="1:31">
      <c r="A1208" s="244"/>
      <c r="B1208" s="86"/>
      <c r="C1208" s="60"/>
      <c r="D1208" s="94"/>
    </row>
    <row r="1209" spans="1:31">
      <c r="A1209" s="49"/>
      <c r="B1209" s="245" t="s">
        <v>497</v>
      </c>
      <c r="C1209" s="241"/>
      <c r="D1209" s="242"/>
      <c r="E1209" s="243"/>
    </row>
    <row r="1210" spans="1:31">
      <c r="A1210" s="49"/>
      <c r="B1210" s="240"/>
      <c r="C1210" s="241"/>
      <c r="D1210" s="242"/>
      <c r="E1210" s="243"/>
    </row>
    <row r="1211" spans="1:31" ht="38.25">
      <c r="A1211" s="49"/>
      <c r="B1211" s="88" t="s">
        <v>676</v>
      </c>
      <c r="C1211" s="60"/>
      <c r="D1211" s="94"/>
      <c r="E1211" s="62"/>
      <c r="F1211" s="62"/>
      <c r="G1211" s="122"/>
      <c r="H1211" s="122"/>
      <c r="I1211" s="122"/>
      <c r="J1211" s="122"/>
      <c r="K1211" s="122"/>
      <c r="L1211" s="122"/>
      <c r="M1211" s="122"/>
      <c r="N1211" s="122"/>
      <c r="O1211" s="122"/>
      <c r="P1211" s="122"/>
      <c r="Q1211" s="122"/>
      <c r="R1211" s="122"/>
      <c r="S1211" s="122"/>
      <c r="T1211" s="122"/>
      <c r="U1211" s="122"/>
      <c r="V1211" s="122"/>
      <c r="W1211" s="122"/>
      <c r="X1211" s="122"/>
      <c r="Y1211" s="122"/>
      <c r="Z1211" s="122"/>
      <c r="AA1211" s="122"/>
      <c r="AB1211" s="122"/>
      <c r="AC1211" s="122"/>
      <c r="AD1211" s="122"/>
      <c r="AE1211" s="122"/>
    </row>
    <row r="1212" spans="1:31">
      <c r="A1212" s="49"/>
      <c r="B1212" s="87"/>
      <c r="C1212" s="60"/>
      <c r="D1212" s="94"/>
      <c r="E1212" s="62"/>
      <c r="F1212" s="62"/>
      <c r="G1212" s="122"/>
      <c r="H1212" s="122"/>
      <c r="I1212" s="122"/>
      <c r="J1212" s="122"/>
      <c r="K1212" s="122"/>
      <c r="L1212" s="122"/>
      <c r="M1212" s="122"/>
      <c r="N1212" s="122"/>
      <c r="O1212" s="122"/>
      <c r="P1212" s="122"/>
      <c r="Q1212" s="122"/>
      <c r="R1212" s="122"/>
      <c r="S1212" s="122"/>
      <c r="T1212" s="122"/>
      <c r="U1212" s="122"/>
      <c r="V1212" s="122"/>
      <c r="W1212" s="122"/>
      <c r="X1212" s="122"/>
      <c r="Y1212" s="122"/>
      <c r="Z1212" s="122"/>
      <c r="AA1212" s="122"/>
      <c r="AB1212" s="122"/>
      <c r="AC1212" s="122"/>
      <c r="AD1212" s="122"/>
      <c r="AE1212" s="122"/>
    </row>
    <row r="1213" spans="1:31" ht="38.25">
      <c r="A1213" s="49"/>
      <c r="B1213" s="87" t="s">
        <v>677</v>
      </c>
      <c r="C1213" s="60"/>
      <c r="D1213" s="94"/>
      <c r="E1213" s="62"/>
      <c r="F1213" s="62"/>
      <c r="G1213" s="122"/>
      <c r="H1213" s="122"/>
      <c r="I1213" s="122"/>
      <c r="J1213" s="122"/>
      <c r="K1213" s="122"/>
      <c r="L1213" s="122"/>
      <c r="M1213" s="122"/>
      <c r="N1213" s="122"/>
      <c r="O1213" s="122"/>
      <c r="P1213" s="122"/>
      <c r="Q1213" s="122"/>
      <c r="R1213" s="122"/>
      <c r="S1213" s="122"/>
      <c r="T1213" s="122"/>
      <c r="U1213" s="122"/>
      <c r="V1213" s="122"/>
      <c r="W1213" s="122"/>
      <c r="X1213" s="122"/>
      <c r="Y1213" s="122"/>
      <c r="Z1213" s="122"/>
      <c r="AA1213" s="122"/>
      <c r="AB1213" s="122"/>
      <c r="AC1213" s="122"/>
      <c r="AD1213" s="122"/>
      <c r="AE1213" s="122"/>
    </row>
    <row r="1214" spans="1:31">
      <c r="A1214" s="49"/>
      <c r="B1214" s="87"/>
      <c r="C1214" s="60"/>
      <c r="D1214" s="94"/>
      <c r="G1214" s="122"/>
      <c r="H1214" s="122"/>
      <c r="I1214" s="122"/>
      <c r="J1214" s="122"/>
      <c r="K1214" s="122"/>
      <c r="L1214" s="122"/>
      <c r="M1214" s="122"/>
      <c r="N1214" s="122"/>
      <c r="O1214" s="122"/>
      <c r="P1214" s="122"/>
      <c r="Q1214" s="122"/>
      <c r="R1214" s="122"/>
      <c r="S1214" s="122"/>
      <c r="T1214" s="122"/>
      <c r="U1214" s="122"/>
      <c r="V1214" s="122"/>
      <c r="W1214" s="122"/>
      <c r="X1214" s="122"/>
      <c r="Y1214" s="122"/>
      <c r="Z1214" s="122"/>
      <c r="AA1214" s="122"/>
      <c r="AB1214" s="122"/>
      <c r="AC1214" s="122"/>
      <c r="AD1214" s="122"/>
      <c r="AE1214" s="122"/>
    </row>
    <row r="1215" spans="1:31" ht="25.5">
      <c r="A1215" s="49"/>
      <c r="B1215" s="87" t="s">
        <v>678</v>
      </c>
      <c r="C1215" s="60"/>
      <c r="D1215" s="94"/>
      <c r="G1215" s="122"/>
      <c r="H1215" s="122"/>
      <c r="I1215" s="122"/>
      <c r="J1215" s="122"/>
      <c r="K1215" s="122"/>
      <c r="L1215" s="122"/>
      <c r="M1215" s="122"/>
      <c r="N1215" s="122"/>
      <c r="O1215" s="122"/>
      <c r="P1215" s="122"/>
      <c r="Q1215" s="122"/>
      <c r="R1215" s="122"/>
      <c r="S1215" s="122"/>
      <c r="T1215" s="122"/>
      <c r="U1215" s="122"/>
      <c r="V1215" s="122"/>
      <c r="W1215" s="122"/>
      <c r="X1215" s="122"/>
      <c r="Y1215" s="122"/>
      <c r="Z1215" s="122"/>
      <c r="AA1215" s="122"/>
      <c r="AB1215" s="122"/>
      <c r="AC1215" s="122"/>
      <c r="AD1215" s="122"/>
      <c r="AE1215" s="122"/>
    </row>
    <row r="1216" spans="1:31" ht="25.5">
      <c r="A1216" s="64"/>
      <c r="B1216" s="87" t="s">
        <v>3835</v>
      </c>
      <c r="C1216" s="60"/>
      <c r="D1216" s="1568"/>
      <c r="E1216" s="61"/>
      <c r="F1216" s="72"/>
      <c r="G1216" s="73"/>
      <c r="H1216" s="148"/>
      <c r="I1216" s="148"/>
      <c r="J1216" s="148"/>
      <c r="K1216" s="148"/>
      <c r="L1216" s="148"/>
      <c r="M1216" s="148"/>
      <c r="N1216" s="148"/>
      <c r="O1216" s="148"/>
      <c r="P1216" s="148"/>
      <c r="Q1216" s="148"/>
      <c r="R1216" s="148"/>
      <c r="S1216" s="148"/>
      <c r="T1216" s="148"/>
      <c r="U1216" s="148"/>
      <c r="V1216" s="148"/>
      <c r="W1216" s="148"/>
      <c r="X1216" s="148"/>
      <c r="Y1216" s="148"/>
      <c r="Z1216" s="148"/>
      <c r="AA1216" s="148"/>
      <c r="AB1216" s="148"/>
      <c r="AC1216" s="148"/>
      <c r="AD1216" s="148"/>
      <c r="AE1216" s="148"/>
    </row>
    <row r="1217" spans="1:31">
      <c r="A1217" s="49"/>
      <c r="B1217" s="87"/>
      <c r="C1217" s="60"/>
      <c r="D1217" s="94"/>
      <c r="E1217" s="62"/>
      <c r="F1217" s="62"/>
      <c r="G1217" s="148"/>
      <c r="H1217" s="148"/>
      <c r="I1217" s="148"/>
      <c r="J1217" s="148"/>
      <c r="K1217" s="148"/>
      <c r="L1217" s="148"/>
      <c r="M1217" s="148"/>
      <c r="N1217" s="148"/>
      <c r="O1217" s="148"/>
      <c r="P1217" s="148"/>
      <c r="Q1217" s="148"/>
      <c r="R1217" s="148"/>
      <c r="S1217" s="148"/>
      <c r="T1217" s="148"/>
      <c r="U1217" s="148"/>
      <c r="V1217" s="148"/>
      <c r="W1217" s="148"/>
      <c r="X1217" s="148"/>
      <c r="Y1217" s="148"/>
      <c r="Z1217" s="148"/>
      <c r="AA1217" s="148"/>
      <c r="AB1217" s="148"/>
      <c r="AC1217" s="148"/>
      <c r="AD1217" s="148"/>
      <c r="AE1217" s="148"/>
    </row>
    <row r="1218" spans="1:31">
      <c r="A1218" s="49">
        <v>1</v>
      </c>
      <c r="B1218" s="98" t="s">
        <v>679</v>
      </c>
      <c r="C1218" s="60"/>
      <c r="D1218" s="94"/>
    </row>
    <row r="1219" spans="1:31">
      <c r="A1219" s="49"/>
      <c r="B1219" s="98" t="s">
        <v>680</v>
      </c>
      <c r="C1219" s="60"/>
      <c r="D1219" s="94"/>
      <c r="E1219" s="62"/>
      <c r="F1219" s="62"/>
      <c r="G1219" s="122"/>
      <c r="H1219" s="122"/>
      <c r="I1219" s="122"/>
      <c r="J1219" s="122"/>
      <c r="K1219" s="122"/>
      <c r="L1219" s="122"/>
      <c r="M1219" s="122"/>
      <c r="N1219" s="122"/>
      <c r="O1219" s="122"/>
      <c r="P1219" s="122"/>
      <c r="Q1219" s="122"/>
      <c r="R1219" s="122"/>
      <c r="S1219" s="122"/>
      <c r="T1219" s="122"/>
      <c r="U1219" s="122"/>
      <c r="V1219" s="122"/>
      <c r="W1219" s="122"/>
      <c r="X1219" s="122"/>
      <c r="Y1219" s="122"/>
      <c r="Z1219" s="122"/>
      <c r="AA1219" s="122"/>
      <c r="AB1219" s="122"/>
      <c r="AC1219" s="122"/>
      <c r="AD1219" s="122"/>
      <c r="AE1219" s="122"/>
    </row>
    <row r="1220" spans="1:31" ht="25.5">
      <c r="A1220" s="49"/>
      <c r="B1220" s="98" t="s">
        <v>681</v>
      </c>
      <c r="C1220" s="60"/>
      <c r="D1220" s="94"/>
      <c r="E1220" s="62"/>
      <c r="F1220" s="62"/>
      <c r="G1220" s="122"/>
      <c r="H1220" s="122"/>
      <c r="I1220" s="122"/>
      <c r="J1220" s="122"/>
      <c r="K1220" s="122"/>
      <c r="L1220" s="122"/>
      <c r="M1220" s="122"/>
      <c r="N1220" s="122"/>
      <c r="O1220" s="122"/>
      <c r="P1220" s="122"/>
      <c r="Q1220" s="122"/>
      <c r="R1220" s="122"/>
      <c r="S1220" s="122"/>
      <c r="T1220" s="122"/>
      <c r="U1220" s="122"/>
      <c r="V1220" s="122"/>
      <c r="W1220" s="122"/>
      <c r="X1220" s="122"/>
      <c r="Y1220" s="122"/>
      <c r="Z1220" s="122"/>
      <c r="AA1220" s="122"/>
      <c r="AB1220" s="122"/>
      <c r="AC1220" s="122"/>
      <c r="AD1220" s="122"/>
      <c r="AE1220" s="122"/>
    </row>
    <row r="1221" spans="1:31">
      <c r="A1221" s="128"/>
      <c r="B1221" s="98" t="s">
        <v>682</v>
      </c>
      <c r="C1221" s="60"/>
      <c r="D1221" s="94"/>
      <c r="G1221" s="122"/>
      <c r="H1221" s="122"/>
      <c r="I1221" s="122"/>
      <c r="J1221" s="122"/>
      <c r="K1221" s="122"/>
      <c r="L1221" s="122"/>
      <c r="M1221" s="122"/>
      <c r="N1221" s="122"/>
      <c r="O1221" s="122"/>
      <c r="P1221" s="122"/>
      <c r="Q1221" s="122"/>
      <c r="R1221" s="122"/>
      <c r="S1221" s="122"/>
      <c r="T1221" s="122"/>
      <c r="U1221" s="122"/>
      <c r="V1221" s="122"/>
      <c r="W1221" s="122"/>
      <c r="X1221" s="122"/>
      <c r="Y1221" s="122"/>
      <c r="Z1221" s="122"/>
      <c r="AA1221" s="122"/>
      <c r="AB1221" s="122"/>
      <c r="AC1221" s="122"/>
      <c r="AD1221" s="122"/>
      <c r="AE1221" s="122"/>
    </row>
    <row r="1222" spans="1:31">
      <c r="A1222" s="170"/>
      <c r="B1222" s="281" t="s">
        <v>683</v>
      </c>
      <c r="C1222" s="282"/>
      <c r="D1222" s="283"/>
      <c r="E1222" s="157"/>
      <c r="F1222" s="157"/>
      <c r="G1222" s="170"/>
      <c r="H1222" s="170"/>
      <c r="I1222" s="170"/>
      <c r="J1222" s="170"/>
      <c r="K1222" s="170"/>
      <c r="L1222" s="170"/>
      <c r="M1222" s="170"/>
      <c r="N1222" s="170"/>
      <c r="O1222" s="170"/>
      <c r="P1222" s="170"/>
      <c r="Q1222" s="170"/>
      <c r="R1222" s="170"/>
      <c r="S1222" s="170"/>
      <c r="T1222" s="170"/>
      <c r="U1222" s="170"/>
      <c r="V1222" s="170"/>
      <c r="W1222" s="170"/>
      <c r="X1222" s="170"/>
      <c r="Y1222" s="170"/>
      <c r="Z1222" s="170"/>
      <c r="AA1222" s="170"/>
      <c r="AB1222" s="170"/>
      <c r="AC1222" s="170"/>
      <c r="AD1222" s="170"/>
      <c r="AE1222" s="170"/>
    </row>
    <row r="1223" spans="1:31" ht="25.5">
      <c r="A1223" s="49"/>
      <c r="B1223" s="98" t="s">
        <v>684</v>
      </c>
      <c r="C1223" s="60"/>
      <c r="D1223" s="94"/>
      <c r="E1223" s="62"/>
      <c r="F1223" s="62"/>
      <c r="G1223" s="148"/>
      <c r="H1223" s="148"/>
      <c r="I1223" s="148"/>
      <c r="J1223" s="148"/>
      <c r="K1223" s="148"/>
      <c r="L1223" s="148"/>
      <c r="M1223" s="148"/>
      <c r="N1223" s="148"/>
      <c r="O1223" s="148"/>
      <c r="P1223" s="148"/>
      <c r="Q1223" s="148"/>
      <c r="R1223" s="148"/>
      <c r="S1223" s="148"/>
      <c r="T1223" s="148"/>
      <c r="U1223" s="148"/>
      <c r="V1223" s="148"/>
      <c r="W1223" s="148"/>
      <c r="X1223" s="148"/>
      <c r="Y1223" s="148"/>
      <c r="Z1223" s="148"/>
      <c r="AA1223" s="148"/>
      <c r="AB1223" s="148"/>
      <c r="AC1223" s="148"/>
      <c r="AD1223" s="148"/>
      <c r="AE1223" s="148"/>
    </row>
    <row r="1224" spans="1:31" ht="25.5">
      <c r="A1224" s="49"/>
      <c r="B1224" s="98" t="s">
        <v>685</v>
      </c>
      <c r="C1224" s="60"/>
      <c r="D1224" s="94"/>
      <c r="E1224" s="62"/>
      <c r="F1224" s="62"/>
      <c r="G1224" s="148"/>
      <c r="H1224" s="148"/>
      <c r="I1224" s="148"/>
      <c r="J1224" s="148"/>
      <c r="K1224" s="148"/>
      <c r="L1224" s="148"/>
      <c r="M1224" s="148"/>
      <c r="N1224" s="148"/>
      <c r="O1224" s="148"/>
      <c r="P1224" s="148"/>
      <c r="Q1224" s="148"/>
      <c r="R1224" s="148"/>
      <c r="S1224" s="148"/>
      <c r="T1224" s="148"/>
      <c r="U1224" s="148"/>
      <c r="V1224" s="148"/>
      <c r="W1224" s="148"/>
      <c r="X1224" s="148"/>
      <c r="Y1224" s="148"/>
      <c r="Z1224" s="148"/>
      <c r="AA1224" s="148"/>
      <c r="AB1224" s="148"/>
      <c r="AC1224" s="148"/>
      <c r="AD1224" s="148"/>
      <c r="AE1224" s="148"/>
    </row>
    <row r="1225" spans="1:31" ht="38.25">
      <c r="A1225" s="49"/>
      <c r="B1225" s="98" t="s">
        <v>686</v>
      </c>
      <c r="C1225" s="60"/>
      <c r="D1225" s="94"/>
      <c r="E1225" s="62"/>
      <c r="F1225" s="62"/>
      <c r="G1225" s="148"/>
      <c r="H1225" s="148"/>
      <c r="I1225" s="148"/>
      <c r="J1225" s="148"/>
      <c r="K1225" s="148"/>
      <c r="L1225" s="148"/>
      <c r="M1225" s="148"/>
      <c r="N1225" s="148"/>
      <c r="O1225" s="148"/>
      <c r="P1225" s="148"/>
      <c r="Q1225" s="148"/>
      <c r="R1225" s="148"/>
      <c r="S1225" s="148"/>
      <c r="T1225" s="148"/>
      <c r="U1225" s="148"/>
      <c r="V1225" s="148"/>
      <c r="W1225" s="148"/>
      <c r="X1225" s="148"/>
      <c r="Y1225" s="148"/>
      <c r="Z1225" s="148"/>
      <c r="AA1225" s="148"/>
      <c r="AB1225" s="148"/>
      <c r="AC1225" s="148"/>
      <c r="AD1225" s="148"/>
      <c r="AE1225" s="148"/>
    </row>
    <row r="1226" spans="1:31">
      <c r="A1226" s="49"/>
      <c r="B1226" s="98" t="s">
        <v>687</v>
      </c>
      <c r="C1226" s="60" t="s">
        <v>72</v>
      </c>
      <c r="D1226" s="1568">
        <v>2</v>
      </c>
      <c r="E1226" s="62"/>
      <c r="F1226" s="62"/>
    </row>
    <row r="1227" spans="1:31">
      <c r="A1227" s="49"/>
      <c r="B1227" s="98" t="s">
        <v>688</v>
      </c>
      <c r="C1227" s="60" t="s">
        <v>72</v>
      </c>
      <c r="D1227" s="1568">
        <v>4</v>
      </c>
      <c r="E1227" s="62"/>
      <c r="F1227" s="62"/>
    </row>
    <row r="1228" spans="1:31">
      <c r="A1228" s="49"/>
      <c r="B1228" s="98"/>
      <c r="C1228" s="60"/>
      <c r="D1228" s="94"/>
    </row>
    <row r="1229" spans="1:31" ht="25.5">
      <c r="A1229" s="49">
        <v>2</v>
      </c>
      <c r="B1229" s="98" t="s">
        <v>689</v>
      </c>
      <c r="C1229" s="60"/>
      <c r="D1229" s="94"/>
    </row>
    <row r="1230" spans="1:31">
      <c r="A1230" s="49"/>
      <c r="B1230" s="98" t="s">
        <v>680</v>
      </c>
      <c r="C1230" s="60"/>
      <c r="D1230" s="94"/>
      <c r="E1230" s="62"/>
      <c r="F1230" s="62"/>
      <c r="G1230" s="122"/>
      <c r="H1230" s="122"/>
      <c r="I1230" s="122"/>
      <c r="J1230" s="122"/>
      <c r="K1230" s="122"/>
      <c r="L1230" s="122"/>
      <c r="M1230" s="122"/>
      <c r="N1230" s="122"/>
      <c r="O1230" s="122"/>
      <c r="P1230" s="122"/>
      <c r="Q1230" s="122"/>
      <c r="R1230" s="122"/>
      <c r="S1230" s="122"/>
      <c r="T1230" s="122"/>
      <c r="U1230" s="122"/>
      <c r="V1230" s="122"/>
      <c r="W1230" s="122"/>
      <c r="X1230" s="122"/>
      <c r="Y1230" s="122"/>
      <c r="Z1230" s="122"/>
      <c r="AA1230" s="122"/>
      <c r="AB1230" s="122"/>
      <c r="AC1230" s="122"/>
      <c r="AD1230" s="122"/>
      <c r="AE1230" s="122"/>
    </row>
    <row r="1231" spans="1:31" ht="25.5">
      <c r="A1231" s="49"/>
      <c r="B1231" s="98" t="s">
        <v>681</v>
      </c>
      <c r="C1231" s="60"/>
      <c r="D1231" s="94"/>
      <c r="E1231" s="62"/>
      <c r="F1231" s="62"/>
      <c r="G1231" s="122"/>
      <c r="H1231" s="122"/>
      <c r="I1231" s="122"/>
      <c r="J1231" s="122"/>
      <c r="K1231" s="122"/>
      <c r="L1231" s="122"/>
      <c r="M1231" s="122"/>
      <c r="N1231" s="122"/>
      <c r="O1231" s="122"/>
      <c r="P1231" s="122"/>
      <c r="Q1231" s="122"/>
      <c r="R1231" s="122"/>
      <c r="S1231" s="122"/>
      <c r="T1231" s="122"/>
      <c r="U1231" s="122"/>
      <c r="V1231" s="122"/>
      <c r="W1231" s="122"/>
      <c r="X1231" s="122"/>
      <c r="Y1231" s="122"/>
      <c r="Z1231" s="122"/>
      <c r="AA1231" s="122"/>
      <c r="AB1231" s="122"/>
      <c r="AC1231" s="122"/>
      <c r="AD1231" s="122"/>
      <c r="AE1231" s="122"/>
    </row>
    <row r="1232" spans="1:31">
      <c r="A1232" s="128"/>
      <c r="B1232" s="98" t="s">
        <v>690</v>
      </c>
      <c r="C1232" s="60"/>
      <c r="D1232" s="94"/>
      <c r="G1232" s="122"/>
      <c r="H1232" s="122"/>
      <c r="I1232" s="122"/>
      <c r="J1232" s="122"/>
      <c r="K1232" s="122"/>
      <c r="L1232" s="122"/>
      <c r="M1232" s="122"/>
      <c r="N1232" s="122"/>
      <c r="O1232" s="122"/>
      <c r="P1232" s="122"/>
      <c r="Q1232" s="122"/>
      <c r="R1232" s="122"/>
      <c r="S1232" s="122"/>
      <c r="T1232" s="122"/>
      <c r="U1232" s="122"/>
      <c r="V1232" s="122"/>
      <c r="W1232" s="122"/>
      <c r="X1232" s="122"/>
      <c r="Y1232" s="122"/>
      <c r="Z1232" s="122"/>
      <c r="AA1232" s="122"/>
      <c r="AB1232" s="122"/>
      <c r="AC1232" s="122"/>
      <c r="AD1232" s="122"/>
      <c r="AE1232" s="122"/>
    </row>
    <row r="1233" spans="1:31" ht="38.25">
      <c r="A1233" s="49"/>
      <c r="B1233" s="87" t="s">
        <v>691</v>
      </c>
      <c r="C1233" s="60"/>
      <c r="D1233" s="94"/>
      <c r="E1233" s="62"/>
      <c r="F1233" s="62"/>
      <c r="G1233" s="148"/>
      <c r="H1233" s="148"/>
      <c r="I1233" s="148"/>
      <c r="J1233" s="148"/>
      <c r="K1233" s="148"/>
      <c r="L1233" s="148"/>
      <c r="M1233" s="148"/>
      <c r="N1233" s="148"/>
      <c r="O1233" s="148"/>
      <c r="P1233" s="148"/>
      <c r="Q1233" s="148"/>
      <c r="R1233" s="148"/>
      <c r="S1233" s="148"/>
      <c r="T1233" s="148"/>
      <c r="U1233" s="148"/>
      <c r="V1233" s="148"/>
      <c r="W1233" s="148"/>
      <c r="X1233" s="148"/>
      <c r="Y1233" s="148"/>
      <c r="Z1233" s="148"/>
      <c r="AA1233" s="148"/>
      <c r="AB1233" s="148"/>
      <c r="AC1233" s="148"/>
      <c r="AD1233" s="148"/>
      <c r="AE1233" s="148"/>
    </row>
    <row r="1234" spans="1:31">
      <c r="A1234" s="49"/>
      <c r="B1234" s="130" t="s">
        <v>683</v>
      </c>
      <c r="C1234" s="64"/>
      <c r="D1234" s="230"/>
      <c r="E1234" s="284"/>
      <c r="F1234" s="284"/>
      <c r="G1234" s="49"/>
      <c r="H1234" s="49"/>
      <c r="I1234" s="49"/>
      <c r="J1234" s="49"/>
      <c r="K1234" s="49"/>
      <c r="L1234" s="49"/>
      <c r="M1234" s="49"/>
      <c r="N1234" s="49"/>
      <c r="O1234" s="49"/>
      <c r="P1234" s="49"/>
      <c r="Q1234" s="49"/>
      <c r="R1234" s="49"/>
      <c r="S1234" s="49"/>
      <c r="T1234" s="49"/>
      <c r="U1234" s="49"/>
      <c r="V1234" s="49"/>
      <c r="W1234" s="49"/>
      <c r="X1234" s="49"/>
      <c r="Y1234" s="49"/>
      <c r="Z1234" s="49"/>
      <c r="AA1234" s="49"/>
      <c r="AB1234" s="49"/>
      <c r="AC1234" s="49"/>
      <c r="AD1234" s="49"/>
      <c r="AE1234" s="49"/>
    </row>
    <row r="1235" spans="1:31" ht="25.5">
      <c r="A1235" s="49"/>
      <c r="B1235" s="98" t="s">
        <v>684</v>
      </c>
      <c r="C1235" s="60"/>
      <c r="D1235" s="94"/>
      <c r="E1235" s="62"/>
      <c r="F1235" s="62"/>
      <c r="G1235" s="148"/>
      <c r="H1235" s="148"/>
      <c r="I1235" s="148"/>
      <c r="J1235" s="148"/>
      <c r="K1235" s="148"/>
      <c r="L1235" s="148"/>
      <c r="M1235" s="148"/>
      <c r="N1235" s="148"/>
      <c r="O1235" s="148"/>
      <c r="P1235" s="148"/>
      <c r="Q1235" s="148"/>
      <c r="R1235" s="148"/>
      <c r="S1235" s="148"/>
      <c r="T1235" s="148"/>
      <c r="U1235" s="148"/>
      <c r="V1235" s="148"/>
      <c r="W1235" s="148"/>
      <c r="X1235" s="148"/>
      <c r="Y1235" s="148"/>
      <c r="Z1235" s="148"/>
      <c r="AA1235" s="148"/>
      <c r="AB1235" s="148"/>
      <c r="AC1235" s="148"/>
      <c r="AD1235" s="148"/>
      <c r="AE1235" s="148"/>
    </row>
    <row r="1236" spans="1:31" ht="25.5">
      <c r="A1236" s="49"/>
      <c r="B1236" s="98" t="s">
        <v>685</v>
      </c>
      <c r="C1236" s="60"/>
      <c r="D1236" s="94"/>
      <c r="E1236" s="62"/>
      <c r="F1236" s="62"/>
    </row>
    <row r="1237" spans="1:31" ht="38.25">
      <c r="A1237" s="49"/>
      <c r="B1237" s="98" t="s">
        <v>686</v>
      </c>
      <c r="C1237" s="60"/>
      <c r="D1237" s="94"/>
      <c r="E1237" s="62"/>
      <c r="F1237" s="62"/>
    </row>
    <row r="1238" spans="1:31">
      <c r="A1238" s="49"/>
      <c r="B1238" s="98" t="s">
        <v>692</v>
      </c>
      <c r="C1238" s="60" t="s">
        <v>72</v>
      </c>
      <c r="D1238" s="1568">
        <v>1</v>
      </c>
      <c r="E1238" s="62"/>
      <c r="F1238" s="62"/>
    </row>
    <row r="1239" spans="1:31">
      <c r="A1239" s="49"/>
      <c r="B1239" s="98" t="s">
        <v>693</v>
      </c>
      <c r="C1239" s="60" t="s">
        <v>72</v>
      </c>
      <c r="D1239" s="1568">
        <v>6</v>
      </c>
      <c r="E1239" s="62"/>
      <c r="F1239" s="62"/>
    </row>
    <row r="1240" spans="1:31">
      <c r="A1240" s="49"/>
      <c r="B1240" s="98"/>
      <c r="C1240" s="60"/>
      <c r="D1240" s="1568"/>
      <c r="E1240" s="62"/>
      <c r="F1240" s="62"/>
    </row>
    <row r="1241" spans="1:31" ht="25.5">
      <c r="A1241" s="49">
        <v>3</v>
      </c>
      <c r="B1241" s="98" t="s">
        <v>689</v>
      </c>
      <c r="C1241" s="60"/>
      <c r="D1241" s="94"/>
    </row>
    <row r="1242" spans="1:31">
      <c r="A1242" s="49"/>
      <c r="B1242" s="98" t="s">
        <v>694</v>
      </c>
      <c r="C1242" s="60"/>
      <c r="D1242" s="94"/>
    </row>
    <row r="1243" spans="1:31" ht="25.5">
      <c r="A1243" s="49"/>
      <c r="B1243" s="98" t="s">
        <v>695</v>
      </c>
      <c r="C1243" s="60"/>
      <c r="D1243" s="94"/>
    </row>
    <row r="1244" spans="1:31">
      <c r="A1244" s="71"/>
      <c r="B1244" s="98" t="s">
        <v>696</v>
      </c>
      <c r="C1244" s="60"/>
      <c r="D1244" s="94"/>
    </row>
    <row r="1245" spans="1:31" ht="38.25">
      <c r="A1245" s="49"/>
      <c r="B1245" s="87" t="s">
        <v>691</v>
      </c>
      <c r="C1245" s="60"/>
      <c r="D1245" s="94"/>
    </row>
    <row r="1246" spans="1:31">
      <c r="A1246" s="170"/>
      <c r="B1246" s="281" t="s">
        <v>683</v>
      </c>
      <c r="C1246" s="282"/>
      <c r="D1246" s="283"/>
      <c r="E1246" s="157"/>
      <c r="F1246" s="157"/>
      <c r="G1246" s="170"/>
      <c r="H1246" s="170"/>
      <c r="I1246" s="170"/>
      <c r="J1246" s="170"/>
      <c r="K1246" s="170"/>
      <c r="L1246" s="170"/>
      <c r="M1246" s="170"/>
      <c r="N1246" s="170"/>
      <c r="O1246" s="170"/>
      <c r="P1246" s="170"/>
      <c r="Q1246" s="170"/>
      <c r="R1246" s="170"/>
      <c r="S1246" s="170"/>
      <c r="T1246" s="170"/>
      <c r="U1246" s="170"/>
      <c r="V1246" s="170"/>
      <c r="W1246" s="170"/>
      <c r="X1246" s="170"/>
      <c r="Y1246" s="170"/>
      <c r="Z1246" s="170"/>
      <c r="AA1246" s="170"/>
      <c r="AB1246" s="170"/>
      <c r="AC1246" s="170"/>
      <c r="AD1246" s="170"/>
      <c r="AE1246" s="170"/>
    </row>
    <row r="1247" spans="1:31" ht="25.5">
      <c r="A1247" s="49"/>
      <c r="B1247" s="98" t="s">
        <v>684</v>
      </c>
      <c r="C1247" s="60"/>
      <c r="D1247" s="94"/>
      <c r="E1247" s="62"/>
      <c r="F1247" s="62"/>
      <c r="G1247" s="148"/>
      <c r="H1247" s="148"/>
      <c r="I1247" s="148"/>
      <c r="J1247" s="148"/>
      <c r="K1247" s="148"/>
      <c r="L1247" s="148"/>
      <c r="M1247" s="148"/>
      <c r="N1247" s="148"/>
      <c r="O1247" s="148"/>
      <c r="P1247" s="148"/>
      <c r="Q1247" s="148"/>
      <c r="R1247" s="148"/>
      <c r="S1247" s="148"/>
      <c r="T1247" s="148"/>
      <c r="U1247" s="148"/>
      <c r="V1247" s="148"/>
      <c r="W1247" s="148"/>
      <c r="X1247" s="148"/>
      <c r="Y1247" s="148"/>
      <c r="Z1247" s="148"/>
      <c r="AA1247" s="148"/>
      <c r="AB1247" s="148"/>
      <c r="AC1247" s="148"/>
      <c r="AD1247" s="148"/>
      <c r="AE1247" s="148"/>
    </row>
    <row r="1248" spans="1:31" ht="25.5">
      <c r="A1248" s="49"/>
      <c r="B1248" s="98" t="s">
        <v>685</v>
      </c>
      <c r="C1248" s="60"/>
      <c r="D1248" s="94"/>
      <c r="E1248" s="62"/>
      <c r="F1248" s="62"/>
      <c r="G1248" s="148"/>
      <c r="H1248" s="148"/>
      <c r="I1248" s="148"/>
      <c r="J1248" s="148"/>
      <c r="K1248" s="148"/>
      <c r="L1248" s="148"/>
      <c r="M1248" s="148"/>
      <c r="N1248" s="148"/>
      <c r="O1248" s="148"/>
      <c r="P1248" s="148"/>
      <c r="Q1248" s="148"/>
      <c r="R1248" s="148"/>
      <c r="S1248" s="148"/>
      <c r="T1248" s="148"/>
      <c r="U1248" s="148"/>
      <c r="V1248" s="148"/>
      <c r="W1248" s="148"/>
      <c r="X1248" s="148"/>
      <c r="Y1248" s="148"/>
      <c r="Z1248" s="148"/>
      <c r="AA1248" s="148"/>
      <c r="AB1248" s="148"/>
      <c r="AC1248" s="148"/>
      <c r="AD1248" s="148"/>
      <c r="AE1248" s="148"/>
    </row>
    <row r="1249" spans="1:31" ht="38.25">
      <c r="A1249" s="49"/>
      <c r="B1249" s="98" t="s">
        <v>686</v>
      </c>
      <c r="C1249" s="60"/>
      <c r="D1249" s="94"/>
      <c r="E1249" s="62"/>
      <c r="F1249" s="62"/>
      <c r="G1249" s="148"/>
      <c r="H1249" s="148"/>
      <c r="I1249" s="148"/>
      <c r="J1249" s="148"/>
      <c r="K1249" s="148"/>
      <c r="L1249" s="148"/>
      <c r="M1249" s="148"/>
      <c r="N1249" s="148"/>
      <c r="O1249" s="148"/>
      <c r="P1249" s="148"/>
      <c r="Q1249" s="148"/>
      <c r="R1249" s="148"/>
      <c r="S1249" s="148"/>
      <c r="T1249" s="148"/>
      <c r="U1249" s="148"/>
      <c r="V1249" s="148"/>
      <c r="W1249" s="148"/>
      <c r="X1249" s="148"/>
      <c r="Y1249" s="148"/>
      <c r="Z1249" s="148"/>
      <c r="AA1249" s="148"/>
      <c r="AB1249" s="148"/>
      <c r="AC1249" s="148"/>
      <c r="AD1249" s="148"/>
      <c r="AE1249" s="148"/>
    </row>
    <row r="1250" spans="1:31">
      <c r="A1250" s="49"/>
      <c r="B1250" s="98" t="s">
        <v>698</v>
      </c>
      <c r="C1250" s="60" t="s">
        <v>72</v>
      </c>
      <c r="D1250" s="1568">
        <v>1</v>
      </c>
      <c r="E1250" s="62"/>
      <c r="F1250" s="62"/>
    </row>
    <row r="1251" spans="1:31">
      <c r="A1251" s="49"/>
      <c r="B1251" s="98" t="s">
        <v>699</v>
      </c>
      <c r="C1251" s="60" t="s">
        <v>72</v>
      </c>
      <c r="D1251" s="1568">
        <v>2</v>
      </c>
      <c r="E1251" s="62"/>
      <c r="F1251" s="62"/>
    </row>
    <row r="1252" spans="1:31">
      <c r="A1252" s="49"/>
      <c r="B1252" s="98"/>
      <c r="C1252" s="60"/>
      <c r="D1252" s="1568"/>
      <c r="E1252" s="62"/>
      <c r="F1252" s="62"/>
    </row>
    <row r="1253" spans="1:31">
      <c r="A1253" s="49">
        <v>4</v>
      </c>
      <c r="B1253" s="98" t="s">
        <v>679</v>
      </c>
      <c r="C1253" s="60"/>
      <c r="D1253" s="94"/>
    </row>
    <row r="1254" spans="1:31">
      <c r="A1254" s="49"/>
      <c r="B1254" s="98" t="s">
        <v>700</v>
      </c>
      <c r="C1254" s="60"/>
      <c r="D1254" s="94"/>
    </row>
    <row r="1255" spans="1:31" ht="25.5">
      <c r="A1255" s="49"/>
      <c r="B1255" s="98" t="s">
        <v>701</v>
      </c>
      <c r="C1255" s="60"/>
      <c r="D1255" s="94"/>
    </row>
    <row r="1256" spans="1:31">
      <c r="A1256" s="71"/>
      <c r="B1256" s="98" t="s">
        <v>696</v>
      </c>
      <c r="C1256" s="60"/>
      <c r="D1256" s="94"/>
    </row>
    <row r="1257" spans="1:31">
      <c r="A1257" s="49"/>
      <c r="B1257" s="130" t="s">
        <v>683</v>
      </c>
      <c r="C1257" s="64"/>
      <c r="D1257" s="230"/>
      <c r="E1257" s="284"/>
      <c r="F1257" s="284"/>
      <c r="G1257" s="49"/>
      <c r="H1257" s="49"/>
      <c r="I1257" s="49"/>
      <c r="J1257" s="49"/>
      <c r="K1257" s="49"/>
      <c r="L1257" s="49"/>
      <c r="M1257" s="49"/>
      <c r="N1257" s="49"/>
      <c r="O1257" s="49"/>
      <c r="P1257" s="49"/>
      <c r="Q1257" s="49"/>
      <c r="R1257" s="49"/>
      <c r="S1257" s="49"/>
      <c r="T1257" s="49"/>
      <c r="U1257" s="49"/>
      <c r="V1257" s="49"/>
      <c r="W1257" s="49"/>
      <c r="X1257" s="49"/>
      <c r="Y1257" s="49"/>
      <c r="Z1257" s="49"/>
      <c r="AA1257" s="49"/>
      <c r="AB1257" s="49"/>
      <c r="AC1257" s="49"/>
      <c r="AD1257" s="49"/>
      <c r="AE1257" s="49"/>
    </row>
    <row r="1258" spans="1:31" ht="25.5">
      <c r="A1258" s="49"/>
      <c r="B1258" s="98" t="s">
        <v>684</v>
      </c>
      <c r="C1258" s="60"/>
      <c r="D1258" s="94"/>
      <c r="E1258" s="62"/>
      <c r="F1258" s="62"/>
      <c r="G1258" s="148"/>
      <c r="H1258" s="148"/>
      <c r="I1258" s="148"/>
      <c r="J1258" s="148"/>
      <c r="K1258" s="148"/>
      <c r="L1258" s="148"/>
      <c r="M1258" s="148"/>
      <c r="N1258" s="148"/>
      <c r="O1258" s="148"/>
      <c r="P1258" s="148"/>
      <c r="Q1258" s="148"/>
      <c r="R1258" s="148"/>
      <c r="S1258" s="148"/>
      <c r="T1258" s="148"/>
      <c r="U1258" s="148"/>
      <c r="V1258" s="148"/>
      <c r="W1258" s="148"/>
      <c r="X1258" s="148"/>
      <c r="Y1258" s="148"/>
      <c r="Z1258" s="148"/>
      <c r="AA1258" s="148"/>
      <c r="AB1258" s="148"/>
      <c r="AC1258" s="148"/>
      <c r="AD1258" s="148"/>
      <c r="AE1258" s="148"/>
    </row>
    <row r="1259" spans="1:31" ht="25.5">
      <c r="A1259" s="49"/>
      <c r="B1259" s="98" t="s">
        <v>685</v>
      </c>
      <c r="C1259" s="60"/>
      <c r="D1259" s="94"/>
      <c r="E1259" s="62"/>
      <c r="F1259" s="62"/>
      <c r="G1259" s="148"/>
      <c r="H1259" s="148"/>
      <c r="I1259" s="148"/>
      <c r="J1259" s="148"/>
      <c r="K1259" s="148"/>
      <c r="L1259" s="148"/>
      <c r="M1259" s="148"/>
      <c r="N1259" s="148"/>
      <c r="O1259" s="148"/>
      <c r="P1259" s="148"/>
      <c r="Q1259" s="148"/>
      <c r="R1259" s="148"/>
      <c r="S1259" s="148"/>
      <c r="T1259" s="148"/>
      <c r="U1259" s="148"/>
      <c r="V1259" s="148"/>
      <c r="W1259" s="148"/>
      <c r="X1259" s="148"/>
      <c r="Y1259" s="148"/>
      <c r="Z1259" s="148"/>
      <c r="AA1259" s="148"/>
      <c r="AB1259" s="148"/>
      <c r="AC1259" s="148"/>
      <c r="AD1259" s="148"/>
      <c r="AE1259" s="148"/>
    </row>
    <row r="1260" spans="1:31" ht="38.25">
      <c r="A1260" s="49"/>
      <c r="B1260" s="98" t="s">
        <v>686</v>
      </c>
      <c r="C1260" s="60"/>
      <c r="D1260" s="94"/>
      <c r="E1260" s="62"/>
      <c r="F1260" s="62"/>
      <c r="G1260" s="148"/>
      <c r="H1260" s="148"/>
      <c r="I1260" s="148"/>
      <c r="J1260" s="148"/>
      <c r="K1260" s="148"/>
      <c r="L1260" s="148"/>
      <c r="M1260" s="148"/>
      <c r="N1260" s="148"/>
      <c r="O1260" s="148"/>
      <c r="P1260" s="148"/>
      <c r="Q1260" s="148"/>
      <c r="R1260" s="148"/>
      <c r="S1260" s="148"/>
      <c r="T1260" s="148"/>
      <c r="U1260" s="148"/>
      <c r="V1260" s="148"/>
      <c r="W1260" s="148"/>
      <c r="X1260" s="148"/>
      <c r="Y1260" s="148"/>
      <c r="Z1260" s="148"/>
      <c r="AA1260" s="148"/>
      <c r="AB1260" s="148"/>
      <c r="AC1260" s="148"/>
      <c r="AD1260" s="148"/>
      <c r="AE1260" s="148"/>
    </row>
    <row r="1261" spans="1:31">
      <c r="A1261" s="49"/>
      <c r="B1261" s="98" t="s">
        <v>702</v>
      </c>
      <c r="C1261" s="60" t="s">
        <v>72</v>
      </c>
      <c r="D1261" s="1568">
        <v>3</v>
      </c>
      <c r="E1261" s="62"/>
      <c r="F1261" s="62"/>
      <c r="G1261" s="148"/>
      <c r="H1261" s="148"/>
      <c r="I1261" s="148"/>
      <c r="J1261" s="148"/>
      <c r="K1261" s="148"/>
      <c r="L1261" s="148"/>
      <c r="M1261" s="148"/>
      <c r="N1261" s="148"/>
      <c r="O1261" s="148"/>
      <c r="P1261" s="148"/>
      <c r="Q1261" s="148"/>
      <c r="R1261" s="148"/>
      <c r="S1261" s="148"/>
      <c r="T1261" s="148"/>
      <c r="U1261" s="148"/>
      <c r="V1261" s="148"/>
      <c r="W1261" s="148"/>
      <c r="X1261" s="148"/>
      <c r="Y1261" s="148"/>
      <c r="Z1261" s="148"/>
      <c r="AA1261" s="148"/>
      <c r="AB1261" s="148"/>
      <c r="AC1261" s="148"/>
      <c r="AD1261" s="148"/>
      <c r="AE1261" s="148"/>
    </row>
    <row r="1262" spans="1:31">
      <c r="A1262" s="49"/>
      <c r="B1262" s="98" t="s">
        <v>703</v>
      </c>
      <c r="C1262" s="60" t="s">
        <v>72</v>
      </c>
      <c r="D1262" s="1568">
        <v>6</v>
      </c>
      <c r="E1262" s="62"/>
      <c r="F1262" s="62"/>
      <c r="G1262" s="148"/>
      <c r="H1262" s="148"/>
      <c r="I1262" s="148"/>
      <c r="J1262" s="148"/>
      <c r="K1262" s="148"/>
      <c r="L1262" s="148"/>
      <c r="M1262" s="148"/>
      <c r="N1262" s="148"/>
      <c r="O1262" s="148"/>
      <c r="P1262" s="148"/>
      <c r="Q1262" s="148"/>
      <c r="R1262" s="148"/>
      <c r="S1262" s="148"/>
      <c r="T1262" s="148"/>
      <c r="U1262" s="148"/>
      <c r="V1262" s="148"/>
      <c r="W1262" s="148"/>
      <c r="X1262" s="148"/>
      <c r="Y1262" s="148"/>
      <c r="Z1262" s="148"/>
      <c r="AA1262" s="148"/>
      <c r="AB1262" s="148"/>
      <c r="AC1262" s="148"/>
      <c r="AD1262" s="148"/>
      <c r="AE1262" s="148"/>
    </row>
    <row r="1263" spans="1:31">
      <c r="A1263" s="49"/>
      <c r="B1263" s="98"/>
      <c r="C1263" s="60"/>
      <c r="D1263" s="1568"/>
      <c r="E1263" s="62"/>
      <c r="F1263" s="62"/>
      <c r="G1263" s="148"/>
      <c r="H1263" s="148"/>
      <c r="I1263" s="148"/>
      <c r="J1263" s="148"/>
      <c r="K1263" s="148"/>
      <c r="L1263" s="148"/>
      <c r="M1263" s="148"/>
      <c r="N1263" s="148"/>
      <c r="O1263" s="148"/>
      <c r="P1263" s="148"/>
      <c r="Q1263" s="148"/>
      <c r="R1263" s="148"/>
      <c r="S1263" s="148"/>
      <c r="T1263" s="148"/>
      <c r="U1263" s="148"/>
      <c r="V1263" s="148"/>
      <c r="W1263" s="148"/>
      <c r="X1263" s="148"/>
      <c r="Y1263" s="148"/>
      <c r="Z1263" s="148"/>
      <c r="AA1263" s="148"/>
      <c r="AB1263" s="148"/>
      <c r="AC1263" s="148"/>
      <c r="AD1263" s="148"/>
      <c r="AE1263" s="148"/>
    </row>
    <row r="1264" spans="1:31">
      <c r="A1264" s="49">
        <v>5</v>
      </c>
      <c r="B1264" s="98" t="s">
        <v>679</v>
      </c>
      <c r="C1264" s="60"/>
      <c r="D1264" s="94"/>
      <c r="E1264" s="62"/>
      <c r="F1264" s="62"/>
    </row>
    <row r="1265" spans="1:6">
      <c r="A1265" s="49"/>
      <c r="B1265" s="98" t="s">
        <v>700</v>
      </c>
      <c r="C1265" s="60"/>
      <c r="D1265" s="94"/>
      <c r="E1265" s="62"/>
      <c r="F1265" s="62"/>
    </row>
    <row r="1266" spans="1:6" ht="25.5">
      <c r="A1266" s="49"/>
      <c r="B1266" s="98" t="s">
        <v>701</v>
      </c>
      <c r="C1266" s="60"/>
      <c r="D1266" s="94"/>
      <c r="E1266" s="62"/>
      <c r="F1266" s="62"/>
    </row>
    <row r="1267" spans="1:6">
      <c r="A1267" s="71"/>
      <c r="B1267" s="98" t="s">
        <v>696</v>
      </c>
      <c r="C1267" s="60"/>
      <c r="D1267" s="94"/>
      <c r="E1267" s="62"/>
      <c r="F1267" s="62"/>
    </row>
    <row r="1268" spans="1:6" ht="38.25">
      <c r="A1268" s="71"/>
      <c r="B1268" s="87" t="s">
        <v>704</v>
      </c>
      <c r="C1268" s="60"/>
      <c r="D1268" s="94"/>
      <c r="E1268" s="62"/>
      <c r="F1268" s="62"/>
    </row>
    <row r="1269" spans="1:6">
      <c r="A1269" s="148"/>
      <c r="B1269" s="285" t="s">
        <v>683</v>
      </c>
      <c r="C1269" s="122"/>
      <c r="D1269" s="638"/>
      <c r="E1269" s="62"/>
      <c r="F1269" s="62"/>
    </row>
    <row r="1270" spans="1:6" ht="25.5">
      <c r="A1270" s="49"/>
      <c r="B1270" s="98" t="s">
        <v>684</v>
      </c>
      <c r="C1270" s="60"/>
      <c r="D1270" s="94"/>
      <c r="E1270" s="62"/>
      <c r="F1270" s="62"/>
    </row>
    <row r="1271" spans="1:6" ht="25.5">
      <c r="A1271" s="49"/>
      <c r="B1271" s="98" t="s">
        <v>685</v>
      </c>
      <c r="C1271" s="60"/>
      <c r="D1271" s="94"/>
    </row>
    <row r="1272" spans="1:6" ht="38.25">
      <c r="A1272" s="49"/>
      <c r="B1272" s="98" t="s">
        <v>686</v>
      </c>
      <c r="C1272" s="60"/>
      <c r="D1272" s="94"/>
    </row>
    <row r="1273" spans="1:6">
      <c r="A1273" s="49"/>
      <c r="B1273" s="98" t="s">
        <v>1397</v>
      </c>
      <c r="C1273" s="60" t="s">
        <v>72</v>
      </c>
      <c r="D1273" s="1568">
        <v>1</v>
      </c>
    </row>
    <row r="1274" spans="1:6">
      <c r="A1274" s="49"/>
      <c r="B1274" s="98" t="s">
        <v>705</v>
      </c>
      <c r="C1274" s="60" t="s">
        <v>72</v>
      </c>
      <c r="D1274" s="1568">
        <v>1</v>
      </c>
    </row>
    <row r="1275" spans="1:6">
      <c r="A1275" s="49"/>
      <c r="B1275" s="98"/>
      <c r="C1275" s="60"/>
      <c r="D1275" s="1568"/>
    </row>
    <row r="1276" spans="1:6" ht="25.5">
      <c r="A1276" s="49">
        <v>6</v>
      </c>
      <c r="B1276" s="98" t="s">
        <v>689</v>
      </c>
      <c r="C1276" s="60"/>
      <c r="D1276" s="94"/>
    </row>
    <row r="1277" spans="1:6">
      <c r="A1277" s="49"/>
      <c r="B1277" s="98" t="s">
        <v>700</v>
      </c>
      <c r="C1277" s="60"/>
      <c r="D1277" s="94"/>
    </row>
    <row r="1278" spans="1:6" ht="25.5">
      <c r="A1278" s="49"/>
      <c r="B1278" s="98" t="s">
        <v>701</v>
      </c>
      <c r="C1278" s="60"/>
      <c r="D1278" s="94"/>
    </row>
    <row r="1279" spans="1:6">
      <c r="A1279" s="71"/>
      <c r="B1279" s="98" t="s">
        <v>696</v>
      </c>
      <c r="C1279" s="60"/>
      <c r="D1279" s="94"/>
    </row>
    <row r="1280" spans="1:6" ht="38.25">
      <c r="A1280" s="71"/>
      <c r="B1280" s="87" t="s">
        <v>691</v>
      </c>
      <c r="C1280" s="60"/>
      <c r="D1280" s="94"/>
    </row>
    <row r="1281" spans="1:31">
      <c r="A1281" s="148"/>
      <c r="B1281" s="285" t="s">
        <v>683</v>
      </c>
      <c r="C1281" s="122"/>
      <c r="D1281" s="638"/>
    </row>
    <row r="1282" spans="1:31" ht="25.5">
      <c r="A1282" s="49"/>
      <c r="B1282" s="98" t="s">
        <v>684</v>
      </c>
      <c r="C1282" s="60"/>
      <c r="D1282" s="94"/>
    </row>
    <row r="1283" spans="1:31" ht="25.5">
      <c r="A1283" s="49"/>
      <c r="B1283" s="98" t="s">
        <v>685</v>
      </c>
      <c r="C1283" s="60"/>
      <c r="D1283" s="94"/>
    </row>
    <row r="1284" spans="1:31" ht="38.25">
      <c r="A1284" s="49"/>
      <c r="B1284" s="98" t="s">
        <v>686</v>
      </c>
      <c r="C1284" s="60"/>
      <c r="D1284" s="94"/>
    </row>
    <row r="1285" spans="1:31">
      <c r="A1285" s="49"/>
      <c r="B1285" s="98" t="s">
        <v>706</v>
      </c>
      <c r="C1285" s="60" t="s">
        <v>72</v>
      </c>
      <c r="D1285" s="1568">
        <v>4</v>
      </c>
    </row>
    <row r="1286" spans="1:31">
      <c r="A1286" s="49"/>
      <c r="B1286" s="98"/>
      <c r="C1286" s="60"/>
      <c r="D1286" s="1568"/>
    </row>
    <row r="1287" spans="1:31">
      <c r="A1287" s="49">
        <v>7</v>
      </c>
      <c r="B1287" s="98" t="s">
        <v>679</v>
      </c>
      <c r="C1287" s="60"/>
      <c r="D1287" s="94"/>
    </row>
    <row r="1288" spans="1:31">
      <c r="A1288" s="71"/>
      <c r="B1288" s="98" t="s">
        <v>696</v>
      </c>
      <c r="C1288" s="60"/>
      <c r="D1288" s="94"/>
    </row>
    <row r="1289" spans="1:31">
      <c r="A1289" s="49"/>
      <c r="B1289" s="98" t="s">
        <v>709</v>
      </c>
      <c r="C1289" s="60"/>
      <c r="D1289" s="94"/>
    </row>
    <row r="1290" spans="1:31">
      <c r="A1290" s="170"/>
      <c r="B1290" s="281" t="s">
        <v>710</v>
      </c>
      <c r="C1290" s="282"/>
      <c r="D1290" s="283"/>
    </row>
    <row r="1291" spans="1:31" ht="25.5">
      <c r="A1291" s="49"/>
      <c r="B1291" s="98" t="s">
        <v>684</v>
      </c>
      <c r="C1291" s="60"/>
      <c r="D1291" s="94"/>
    </row>
    <row r="1292" spans="1:31" ht="25.5">
      <c r="A1292" s="49"/>
      <c r="B1292" s="98" t="s">
        <v>685</v>
      </c>
      <c r="C1292" s="60"/>
      <c r="D1292" s="94"/>
    </row>
    <row r="1293" spans="1:31" ht="38.25">
      <c r="A1293" s="49"/>
      <c r="B1293" s="98" t="s">
        <v>686</v>
      </c>
      <c r="C1293" s="60"/>
      <c r="D1293" s="94"/>
    </row>
    <row r="1294" spans="1:31">
      <c r="A1294" s="49"/>
      <c r="B1294" s="98" t="s">
        <v>1544</v>
      </c>
      <c r="C1294" s="60" t="s">
        <v>72</v>
      </c>
      <c r="D1294" s="94">
        <v>2</v>
      </c>
    </row>
    <row r="1295" spans="1:31">
      <c r="A1295" s="49"/>
      <c r="B1295" s="98"/>
      <c r="C1295" s="60"/>
      <c r="D1295" s="1568"/>
    </row>
    <row r="1296" spans="1:31" ht="51">
      <c r="A1296" s="49">
        <v>8</v>
      </c>
      <c r="B1296" s="143" t="s">
        <v>718</v>
      </c>
      <c r="C1296" s="71"/>
      <c r="D1296" s="115"/>
      <c r="Z1296" s="71"/>
      <c r="AA1296" s="71"/>
      <c r="AB1296" s="71"/>
      <c r="AC1296" s="71"/>
      <c r="AD1296" s="71"/>
      <c r="AE1296" s="71"/>
    </row>
    <row r="1297" spans="1:31">
      <c r="A1297" s="49"/>
      <c r="B1297" s="143" t="s">
        <v>719</v>
      </c>
      <c r="C1297" s="112"/>
      <c r="D1297" s="117"/>
    </row>
    <row r="1298" spans="1:31" ht="25.5">
      <c r="A1298" s="49"/>
      <c r="B1298" s="98" t="s">
        <v>685</v>
      </c>
      <c r="C1298" s="71"/>
      <c r="D1298" s="115"/>
    </row>
    <row r="1299" spans="1:31" ht="38.25">
      <c r="A1299" s="49"/>
      <c r="B1299" s="98" t="s">
        <v>686</v>
      </c>
      <c r="D1299" s="294"/>
    </row>
    <row r="1300" spans="1:31">
      <c r="A1300" s="49"/>
      <c r="B1300" s="98" t="s">
        <v>1404</v>
      </c>
      <c r="C1300" s="112" t="s">
        <v>72</v>
      </c>
      <c r="D1300" s="117">
        <v>1</v>
      </c>
    </row>
    <row r="1301" spans="1:31">
      <c r="A1301" s="49"/>
      <c r="B1301" s="98"/>
      <c r="C1301" s="71"/>
      <c r="D1301" s="115"/>
    </row>
    <row r="1302" spans="1:31">
      <c r="A1302" s="286">
        <v>9</v>
      </c>
      <c r="B1302" s="98" t="s">
        <v>707</v>
      </c>
      <c r="C1302" s="287"/>
      <c r="D1302" s="324"/>
      <c r="E1302" s="289"/>
      <c r="F1302" s="289"/>
      <c r="G1302" s="291"/>
      <c r="H1302" s="291"/>
      <c r="I1302" s="291"/>
      <c r="J1302" s="291"/>
      <c r="K1302" s="291"/>
      <c r="L1302" s="291"/>
      <c r="M1302" s="291"/>
      <c r="N1302" s="291"/>
      <c r="O1302" s="291"/>
      <c r="P1302" s="291"/>
      <c r="Q1302" s="291"/>
      <c r="R1302" s="291"/>
      <c r="S1302" s="291"/>
      <c r="T1302" s="291"/>
      <c r="U1302" s="291"/>
      <c r="V1302" s="291"/>
      <c r="W1302" s="291"/>
      <c r="X1302" s="291"/>
      <c r="Y1302" s="291"/>
      <c r="Z1302" s="291"/>
      <c r="AA1302" s="291"/>
      <c r="AB1302" s="291"/>
      <c r="AC1302" s="291"/>
      <c r="AD1302" s="291"/>
      <c r="AE1302" s="291"/>
    </row>
    <row r="1303" spans="1:31">
      <c r="B1303" s="290" t="s">
        <v>714</v>
      </c>
      <c r="C1303" s="287"/>
      <c r="D1303" s="324"/>
      <c r="E1303" s="289"/>
      <c r="F1303" s="289"/>
      <c r="G1303" s="291"/>
      <c r="H1303" s="291"/>
      <c r="I1303" s="291"/>
      <c r="J1303" s="291"/>
      <c r="K1303" s="291"/>
      <c r="L1303" s="291"/>
      <c r="M1303" s="291"/>
      <c r="N1303" s="291"/>
      <c r="O1303" s="291"/>
      <c r="P1303" s="291"/>
      <c r="Q1303" s="291"/>
      <c r="R1303" s="291"/>
      <c r="S1303" s="291"/>
      <c r="T1303" s="291"/>
      <c r="U1303" s="291"/>
      <c r="V1303" s="291"/>
      <c r="W1303" s="291"/>
      <c r="X1303" s="291"/>
      <c r="Y1303" s="291"/>
      <c r="Z1303" s="291"/>
      <c r="AA1303" s="291"/>
      <c r="AB1303" s="291"/>
      <c r="AC1303" s="291"/>
      <c r="AD1303" s="291"/>
      <c r="AE1303" s="291"/>
    </row>
    <row r="1304" spans="1:31">
      <c r="A1304" s="286"/>
      <c r="B1304" s="290" t="s">
        <v>715</v>
      </c>
      <c r="C1304" s="287"/>
      <c r="D1304" s="324"/>
      <c r="E1304" s="289"/>
      <c r="F1304" s="289"/>
      <c r="G1304" s="291"/>
      <c r="H1304" s="291"/>
      <c r="I1304" s="291"/>
      <c r="J1304" s="291"/>
      <c r="K1304" s="291"/>
      <c r="L1304" s="291"/>
      <c r="M1304" s="291"/>
      <c r="N1304" s="291"/>
      <c r="O1304" s="291"/>
      <c r="P1304" s="291"/>
      <c r="Q1304" s="291"/>
      <c r="R1304" s="291"/>
      <c r="S1304" s="291"/>
      <c r="T1304" s="291"/>
      <c r="U1304" s="291"/>
      <c r="V1304" s="291"/>
      <c r="W1304" s="291"/>
      <c r="X1304" s="291"/>
      <c r="Y1304" s="291"/>
      <c r="Z1304" s="291"/>
      <c r="AA1304" s="291"/>
      <c r="AB1304" s="291"/>
      <c r="AC1304" s="291"/>
      <c r="AD1304" s="291"/>
      <c r="AE1304" s="291"/>
    </row>
    <row r="1305" spans="1:31">
      <c r="A1305" s="286"/>
      <c r="B1305" s="292" t="s">
        <v>710</v>
      </c>
      <c r="C1305" s="287"/>
      <c r="D1305" s="324"/>
      <c r="E1305" s="289"/>
      <c r="F1305" s="289"/>
      <c r="G1305" s="291"/>
      <c r="H1305" s="291"/>
      <c r="I1305" s="291"/>
      <c r="J1305" s="291"/>
      <c r="K1305" s="291"/>
      <c r="L1305" s="291"/>
      <c r="M1305" s="291"/>
      <c r="N1305" s="291"/>
      <c r="O1305" s="291"/>
      <c r="P1305" s="291"/>
      <c r="Q1305" s="291"/>
      <c r="R1305" s="291"/>
      <c r="S1305" s="291"/>
      <c r="T1305" s="291"/>
      <c r="U1305" s="291"/>
      <c r="V1305" s="291"/>
      <c r="W1305" s="291"/>
      <c r="X1305" s="291"/>
      <c r="Y1305" s="291"/>
      <c r="Z1305" s="291"/>
      <c r="AA1305" s="291"/>
      <c r="AB1305" s="291"/>
      <c r="AC1305" s="291"/>
      <c r="AD1305" s="291"/>
      <c r="AE1305" s="291"/>
    </row>
    <row r="1306" spans="1:31" ht="25.5">
      <c r="A1306" s="286"/>
      <c r="B1306" s="290" t="s">
        <v>711</v>
      </c>
      <c r="C1306" s="287"/>
      <c r="D1306" s="324"/>
      <c r="E1306" s="289"/>
      <c r="F1306" s="289"/>
      <c r="G1306" s="291"/>
      <c r="H1306" s="291"/>
      <c r="I1306" s="291"/>
      <c r="J1306" s="291"/>
      <c r="K1306" s="291"/>
      <c r="L1306" s="291"/>
      <c r="M1306" s="291"/>
      <c r="N1306" s="291"/>
      <c r="O1306" s="291"/>
      <c r="P1306" s="291"/>
      <c r="Q1306" s="291"/>
      <c r="R1306" s="291"/>
      <c r="S1306" s="291"/>
      <c r="T1306" s="291"/>
      <c r="U1306" s="291"/>
      <c r="V1306" s="291"/>
      <c r="W1306" s="291"/>
      <c r="X1306" s="291"/>
      <c r="Y1306" s="291"/>
      <c r="Z1306" s="291"/>
      <c r="AA1306" s="291"/>
      <c r="AB1306" s="291"/>
      <c r="AC1306" s="291"/>
      <c r="AD1306" s="291"/>
      <c r="AE1306" s="291"/>
    </row>
    <row r="1307" spans="1:31" ht="25.5">
      <c r="A1307" s="286"/>
      <c r="B1307" s="290" t="s">
        <v>685</v>
      </c>
      <c r="C1307" s="287"/>
      <c r="D1307" s="324"/>
      <c r="E1307" s="289"/>
      <c r="F1307" s="289"/>
      <c r="G1307" s="291"/>
      <c r="H1307" s="291"/>
      <c r="I1307" s="291"/>
      <c r="J1307" s="291"/>
      <c r="K1307" s="291"/>
      <c r="L1307" s="291"/>
      <c r="M1307" s="291"/>
      <c r="N1307" s="291"/>
      <c r="O1307" s="291"/>
      <c r="P1307" s="291"/>
      <c r="Q1307" s="291"/>
      <c r="R1307" s="291"/>
      <c r="S1307" s="291"/>
      <c r="T1307" s="291"/>
      <c r="U1307" s="291"/>
      <c r="V1307" s="291"/>
      <c r="W1307" s="291"/>
      <c r="X1307" s="291"/>
      <c r="Y1307" s="291"/>
      <c r="Z1307" s="291"/>
      <c r="AA1307" s="291"/>
      <c r="AB1307" s="291"/>
      <c r="AC1307" s="291"/>
      <c r="AD1307" s="291"/>
      <c r="AE1307" s="291"/>
    </row>
    <row r="1308" spans="1:31" ht="25.5">
      <c r="A1308" s="286"/>
      <c r="B1308" s="290" t="s">
        <v>716</v>
      </c>
      <c r="C1308" s="287"/>
      <c r="D1308" s="324"/>
      <c r="E1308" s="289"/>
      <c r="F1308" s="289"/>
      <c r="G1308" s="291"/>
      <c r="H1308" s="291"/>
      <c r="I1308" s="291"/>
      <c r="J1308" s="291"/>
      <c r="K1308" s="291"/>
      <c r="L1308" s="291"/>
      <c r="M1308" s="291"/>
      <c r="N1308" s="291"/>
      <c r="O1308" s="291"/>
      <c r="P1308" s="291"/>
      <c r="Q1308" s="291"/>
      <c r="R1308" s="291"/>
      <c r="S1308" s="291"/>
      <c r="T1308" s="291"/>
      <c r="U1308" s="291"/>
      <c r="V1308" s="291"/>
      <c r="W1308" s="291"/>
      <c r="X1308" s="291"/>
      <c r="Y1308" s="291"/>
      <c r="Z1308" s="291"/>
      <c r="AA1308" s="291"/>
      <c r="AB1308" s="291"/>
      <c r="AC1308" s="291"/>
      <c r="AD1308" s="291"/>
      <c r="AE1308" s="291"/>
    </row>
    <row r="1309" spans="1:31">
      <c r="A1309" s="286"/>
      <c r="B1309" s="98" t="s">
        <v>717</v>
      </c>
      <c r="C1309" s="287" t="s">
        <v>72</v>
      </c>
      <c r="D1309" s="324">
        <v>1</v>
      </c>
      <c r="E1309" s="289"/>
      <c r="F1309" s="289"/>
      <c r="G1309" s="291"/>
      <c r="H1309" s="291"/>
      <c r="I1309" s="291"/>
      <c r="J1309" s="291"/>
      <c r="K1309" s="291"/>
      <c r="L1309" s="291"/>
      <c r="M1309" s="291"/>
      <c r="N1309" s="291"/>
      <c r="O1309" s="291"/>
      <c r="P1309" s="291"/>
      <c r="Q1309" s="291"/>
      <c r="R1309" s="291"/>
      <c r="S1309" s="291"/>
      <c r="T1309" s="291"/>
      <c r="U1309" s="291"/>
      <c r="V1309" s="291"/>
      <c r="W1309" s="291"/>
      <c r="X1309" s="291"/>
      <c r="Y1309" s="291"/>
      <c r="Z1309" s="291"/>
      <c r="AA1309" s="291"/>
      <c r="AB1309" s="291"/>
      <c r="AC1309" s="291"/>
      <c r="AD1309" s="291"/>
      <c r="AE1309" s="291"/>
    </row>
    <row r="1310" spans="1:31">
      <c r="A1310" s="286"/>
      <c r="B1310" s="98"/>
      <c r="C1310" s="287"/>
      <c r="D1310" s="324"/>
      <c r="E1310" s="289"/>
      <c r="F1310" s="289"/>
      <c r="G1310" s="291"/>
      <c r="H1310" s="291"/>
      <c r="I1310" s="291"/>
      <c r="J1310" s="291"/>
      <c r="K1310" s="291"/>
      <c r="L1310" s="291"/>
      <c r="M1310" s="291"/>
      <c r="N1310" s="291"/>
      <c r="O1310" s="291"/>
      <c r="P1310" s="291"/>
      <c r="Q1310" s="291"/>
      <c r="R1310" s="291"/>
      <c r="S1310" s="291"/>
      <c r="T1310" s="291"/>
      <c r="U1310" s="291"/>
      <c r="V1310" s="291"/>
      <c r="W1310" s="291"/>
      <c r="X1310" s="291"/>
      <c r="Y1310" s="291"/>
      <c r="Z1310" s="291"/>
      <c r="AA1310" s="291"/>
      <c r="AB1310" s="291"/>
      <c r="AC1310" s="291"/>
      <c r="AD1310" s="291"/>
      <c r="AE1310" s="291"/>
    </row>
    <row r="1311" spans="1:31" ht="38.25">
      <c r="A1311" s="49">
        <v>10</v>
      </c>
      <c r="B1311" s="98" t="s">
        <v>720</v>
      </c>
      <c r="C1311" s="60"/>
      <c r="D1311" s="94"/>
      <c r="E1311" s="62"/>
      <c r="F1311" s="62"/>
      <c r="G1311" s="148"/>
      <c r="H1311" s="148"/>
      <c r="I1311" s="148"/>
      <c r="J1311" s="148"/>
      <c r="K1311" s="148"/>
      <c r="L1311" s="148"/>
      <c r="M1311" s="148"/>
      <c r="N1311" s="148"/>
      <c r="O1311" s="148"/>
      <c r="P1311" s="148"/>
      <c r="Q1311" s="148"/>
      <c r="R1311" s="148"/>
      <c r="S1311" s="148"/>
      <c r="T1311" s="148"/>
      <c r="U1311" s="148"/>
      <c r="V1311" s="148"/>
      <c r="W1311" s="148"/>
      <c r="X1311" s="148"/>
      <c r="Y1311" s="148"/>
      <c r="Z1311" s="148"/>
      <c r="AA1311" s="148"/>
      <c r="AB1311" s="148"/>
      <c r="AC1311" s="148"/>
      <c r="AD1311" s="148"/>
      <c r="AE1311" s="148"/>
    </row>
    <row r="1312" spans="1:31">
      <c r="A1312" s="71"/>
      <c r="B1312" s="98" t="s">
        <v>721</v>
      </c>
      <c r="C1312" s="60"/>
      <c r="D1312" s="94"/>
      <c r="E1312" s="62"/>
      <c r="F1312" s="62"/>
      <c r="G1312" s="148"/>
      <c r="H1312" s="148"/>
      <c r="I1312" s="148"/>
      <c r="J1312" s="148"/>
      <c r="K1312" s="148"/>
      <c r="L1312" s="148"/>
      <c r="M1312" s="148"/>
      <c r="N1312" s="148"/>
      <c r="O1312" s="148"/>
      <c r="P1312" s="148"/>
      <c r="Q1312" s="148"/>
      <c r="R1312" s="148"/>
      <c r="S1312" s="148"/>
      <c r="T1312" s="148"/>
      <c r="U1312" s="148"/>
      <c r="V1312" s="148"/>
      <c r="W1312" s="148"/>
      <c r="X1312" s="148"/>
      <c r="Y1312" s="148"/>
      <c r="Z1312" s="148"/>
      <c r="AA1312" s="148"/>
      <c r="AB1312" s="148"/>
      <c r="AC1312" s="148"/>
      <c r="AD1312" s="148"/>
      <c r="AE1312" s="148"/>
    </row>
    <row r="1313" spans="1:31">
      <c r="A1313" s="49"/>
      <c r="B1313" s="98" t="s">
        <v>722</v>
      </c>
      <c r="C1313" s="60"/>
      <c r="D1313" s="94"/>
      <c r="E1313" s="62"/>
      <c r="F1313" s="62"/>
      <c r="G1313" s="148"/>
      <c r="H1313" s="148"/>
      <c r="I1313" s="148"/>
      <c r="J1313" s="148"/>
      <c r="K1313" s="148"/>
      <c r="L1313" s="148"/>
      <c r="M1313" s="148"/>
      <c r="N1313" s="148"/>
      <c r="O1313" s="148"/>
      <c r="P1313" s="148"/>
      <c r="Q1313" s="148"/>
      <c r="R1313" s="148"/>
      <c r="S1313" s="148"/>
      <c r="T1313" s="148"/>
      <c r="U1313" s="148"/>
      <c r="V1313" s="148"/>
      <c r="W1313" s="148"/>
      <c r="X1313" s="148"/>
      <c r="Y1313" s="148"/>
      <c r="Z1313" s="148"/>
      <c r="AA1313" s="148"/>
      <c r="AB1313" s="148"/>
      <c r="AC1313" s="148"/>
      <c r="AD1313" s="148"/>
      <c r="AE1313" s="148"/>
    </row>
    <row r="1314" spans="1:31">
      <c r="A1314" s="49"/>
      <c r="B1314" s="98"/>
      <c r="C1314" s="60"/>
      <c r="D1314" s="94"/>
      <c r="E1314" s="62"/>
      <c r="F1314" s="62"/>
      <c r="G1314" s="148"/>
      <c r="H1314" s="148"/>
      <c r="I1314" s="148"/>
      <c r="J1314" s="148"/>
      <c r="K1314" s="148"/>
      <c r="L1314" s="148"/>
      <c r="M1314" s="148"/>
      <c r="N1314" s="148"/>
      <c r="O1314" s="148"/>
      <c r="P1314" s="148"/>
      <c r="Q1314" s="148"/>
      <c r="R1314" s="148"/>
      <c r="S1314" s="148"/>
      <c r="T1314" s="148"/>
      <c r="U1314" s="148"/>
      <c r="V1314" s="148"/>
      <c r="W1314" s="148"/>
      <c r="X1314" s="148"/>
      <c r="Y1314" s="148"/>
      <c r="Z1314" s="148"/>
      <c r="AA1314" s="148"/>
      <c r="AB1314" s="148"/>
      <c r="AC1314" s="148"/>
      <c r="AD1314" s="148"/>
      <c r="AE1314" s="148"/>
    </row>
    <row r="1315" spans="1:31">
      <c r="A1315" s="49"/>
      <c r="B1315" s="98" t="s">
        <v>723</v>
      </c>
      <c r="C1315" s="60" t="s">
        <v>72</v>
      </c>
      <c r="D1315" s="94">
        <v>16</v>
      </c>
      <c r="E1315" s="62"/>
      <c r="F1315" s="62"/>
      <c r="G1315" s="148"/>
      <c r="H1315" s="148"/>
      <c r="I1315" s="148"/>
      <c r="J1315" s="148"/>
      <c r="K1315" s="148"/>
      <c r="L1315" s="148"/>
      <c r="M1315" s="148"/>
      <c r="N1315" s="148"/>
      <c r="O1315" s="148"/>
      <c r="P1315" s="148"/>
      <c r="Q1315" s="148"/>
      <c r="R1315" s="148"/>
      <c r="S1315" s="148"/>
      <c r="T1315" s="148"/>
      <c r="U1315" s="148"/>
      <c r="V1315" s="148"/>
      <c r="W1315" s="148"/>
      <c r="X1315" s="148"/>
      <c r="Y1315" s="148"/>
      <c r="Z1315" s="148"/>
      <c r="AA1315" s="148"/>
      <c r="AB1315" s="148"/>
      <c r="AC1315" s="148"/>
      <c r="AD1315" s="148"/>
      <c r="AE1315" s="148"/>
    </row>
    <row r="1316" spans="1:31">
      <c r="A1316" s="49"/>
      <c r="B1316" s="98" t="s">
        <v>724</v>
      </c>
      <c r="C1316" s="60" t="s">
        <v>72</v>
      </c>
      <c r="D1316" s="94">
        <v>36</v>
      </c>
      <c r="E1316" s="62"/>
      <c r="F1316" s="62"/>
      <c r="G1316" s="148"/>
      <c r="H1316" s="148"/>
      <c r="I1316" s="148"/>
      <c r="J1316" s="148"/>
      <c r="K1316" s="148"/>
      <c r="L1316" s="148"/>
      <c r="M1316" s="148"/>
      <c r="N1316" s="148"/>
      <c r="O1316" s="148"/>
      <c r="P1316" s="148"/>
      <c r="Q1316" s="148"/>
      <c r="R1316" s="148"/>
      <c r="S1316" s="148"/>
      <c r="T1316" s="148"/>
      <c r="U1316" s="148"/>
      <c r="V1316" s="148"/>
      <c r="W1316" s="148"/>
      <c r="X1316" s="148"/>
      <c r="Y1316" s="148"/>
      <c r="Z1316" s="148"/>
      <c r="AA1316" s="148"/>
      <c r="AB1316" s="148"/>
      <c r="AC1316" s="148"/>
      <c r="AD1316" s="148"/>
      <c r="AE1316" s="148"/>
    </row>
    <row r="1317" spans="1:31">
      <c r="A1317" s="49"/>
      <c r="B1317" s="98" t="s">
        <v>725</v>
      </c>
      <c r="C1317" s="60" t="s">
        <v>72</v>
      </c>
      <c r="D1317" s="94">
        <v>1</v>
      </c>
      <c r="E1317" s="62"/>
      <c r="F1317" s="62"/>
      <c r="G1317" s="148"/>
      <c r="H1317" s="148"/>
      <c r="I1317" s="148"/>
      <c r="J1317" s="148"/>
      <c r="K1317" s="148"/>
      <c r="L1317" s="148"/>
      <c r="M1317" s="148"/>
      <c r="N1317" s="148"/>
      <c r="O1317" s="148"/>
      <c r="P1317" s="148"/>
      <c r="Q1317" s="148"/>
      <c r="R1317" s="148"/>
      <c r="S1317" s="148"/>
      <c r="T1317" s="148"/>
      <c r="U1317" s="148"/>
      <c r="V1317" s="148"/>
      <c r="W1317" s="148"/>
      <c r="X1317" s="148"/>
      <c r="Y1317" s="148"/>
      <c r="Z1317" s="148"/>
      <c r="AA1317" s="148"/>
      <c r="AB1317" s="148"/>
      <c r="AC1317" s="148"/>
      <c r="AD1317" s="148"/>
      <c r="AE1317" s="148"/>
    </row>
    <row r="1318" spans="1:31">
      <c r="A1318" s="49"/>
      <c r="B1318" s="98"/>
      <c r="C1318" s="60"/>
      <c r="D1318" s="94"/>
      <c r="E1318" s="62"/>
      <c r="F1318" s="62"/>
      <c r="G1318" s="148"/>
      <c r="H1318" s="148"/>
      <c r="I1318" s="148"/>
      <c r="J1318" s="148"/>
      <c r="K1318" s="148"/>
      <c r="L1318" s="148"/>
      <c r="M1318" s="148"/>
      <c r="N1318" s="148"/>
      <c r="O1318" s="148"/>
      <c r="P1318" s="148"/>
      <c r="Q1318" s="148"/>
      <c r="R1318" s="148"/>
      <c r="S1318" s="148"/>
      <c r="T1318" s="148"/>
      <c r="U1318" s="148"/>
      <c r="V1318" s="148"/>
      <c r="W1318" s="148"/>
      <c r="X1318" s="148"/>
      <c r="Y1318" s="148"/>
      <c r="Z1318" s="148"/>
      <c r="AA1318" s="148"/>
      <c r="AB1318" s="148"/>
      <c r="AC1318" s="148"/>
      <c r="AD1318" s="148"/>
      <c r="AE1318" s="148"/>
    </row>
    <row r="1319" spans="1:31" ht="89.25">
      <c r="A1319" s="49">
        <v>11</v>
      </c>
      <c r="B1319" s="98" t="s">
        <v>3837</v>
      </c>
      <c r="C1319" s="60"/>
      <c r="D1319" s="94"/>
      <c r="E1319" s="62"/>
      <c r="F1319" s="62"/>
      <c r="G1319" s="148"/>
      <c r="H1319" s="148"/>
      <c r="I1319" s="148"/>
      <c r="J1319" s="148"/>
      <c r="K1319" s="148"/>
      <c r="L1319" s="148"/>
      <c r="M1319" s="148"/>
      <c r="N1319" s="148"/>
      <c r="O1319" s="148"/>
      <c r="P1319" s="148"/>
      <c r="Q1319" s="148"/>
      <c r="R1319" s="148"/>
      <c r="S1319" s="148"/>
      <c r="T1319" s="148"/>
      <c r="U1319" s="148"/>
      <c r="V1319" s="148"/>
      <c r="W1319" s="148"/>
      <c r="X1319" s="148"/>
      <c r="Y1319" s="148"/>
      <c r="Z1319" s="148"/>
      <c r="AA1319" s="148"/>
      <c r="AB1319" s="148"/>
      <c r="AC1319" s="148"/>
      <c r="AD1319" s="148"/>
      <c r="AE1319" s="148"/>
    </row>
    <row r="1320" spans="1:31" ht="51">
      <c r="A1320" s="71"/>
      <c r="B1320" s="92" t="s">
        <v>726</v>
      </c>
      <c r="C1320" s="60"/>
      <c r="D1320" s="94"/>
      <c r="E1320" s="62"/>
      <c r="F1320" s="62"/>
      <c r="G1320" s="148"/>
      <c r="H1320" s="148"/>
      <c r="I1320" s="148"/>
      <c r="J1320" s="148"/>
      <c r="K1320" s="148"/>
      <c r="L1320" s="148"/>
      <c r="M1320" s="148"/>
      <c r="N1320" s="148"/>
      <c r="O1320" s="148"/>
      <c r="P1320" s="148"/>
      <c r="Q1320" s="148"/>
      <c r="R1320" s="148"/>
      <c r="S1320" s="148"/>
      <c r="T1320" s="148"/>
      <c r="U1320" s="148"/>
      <c r="V1320" s="148"/>
      <c r="W1320" s="148"/>
      <c r="X1320" s="148"/>
      <c r="Y1320" s="148"/>
      <c r="Z1320" s="148"/>
      <c r="AA1320" s="148"/>
      <c r="AB1320" s="148"/>
      <c r="AC1320" s="148"/>
      <c r="AD1320" s="148"/>
      <c r="AE1320" s="148"/>
    </row>
    <row r="1321" spans="1:31" ht="25.5">
      <c r="A1321" s="49"/>
      <c r="B1321" s="98" t="s">
        <v>3836</v>
      </c>
      <c r="C1321" s="60"/>
      <c r="D1321" s="94"/>
      <c r="E1321" s="62"/>
      <c r="F1321" s="62"/>
    </row>
    <row r="1322" spans="1:31">
      <c r="A1322" s="49"/>
      <c r="B1322" s="98" t="s">
        <v>3831</v>
      </c>
      <c r="C1322" s="60" t="s">
        <v>81</v>
      </c>
      <c r="D1322" s="1568">
        <v>40</v>
      </c>
      <c r="E1322" s="62"/>
      <c r="F1322" s="62"/>
    </row>
    <row r="1323" spans="1:31">
      <c r="A1323" s="49"/>
      <c r="B1323" s="98"/>
      <c r="C1323" s="60"/>
      <c r="D1323" s="1568"/>
      <c r="E1323" s="62"/>
      <c r="F1323" s="62"/>
    </row>
    <row r="1324" spans="1:31" ht="38.25">
      <c r="A1324" s="49">
        <v>12</v>
      </c>
      <c r="B1324" s="99" t="s">
        <v>728</v>
      </c>
      <c r="C1324" s="60"/>
      <c r="D1324" s="1568"/>
      <c r="E1324" s="62"/>
      <c r="F1324" s="62"/>
    </row>
    <row r="1325" spans="1:31" ht="25.5">
      <c r="A1325" s="49"/>
      <c r="B1325" s="108" t="s">
        <v>729</v>
      </c>
      <c r="C1325" s="60"/>
      <c r="D1325" s="1568"/>
      <c r="E1325" s="62"/>
      <c r="F1325" s="62"/>
    </row>
    <row r="1326" spans="1:31">
      <c r="A1326" s="49"/>
      <c r="B1326" s="108" t="s">
        <v>730</v>
      </c>
      <c r="C1326" s="60"/>
      <c r="D1326" s="1568"/>
      <c r="E1326" s="62"/>
      <c r="F1326" s="62"/>
    </row>
    <row r="1327" spans="1:31" ht="38.25">
      <c r="A1327" s="49"/>
      <c r="B1327" s="108" t="s">
        <v>731</v>
      </c>
      <c r="C1327" s="60"/>
      <c r="D1327" s="1568"/>
      <c r="E1327" s="62"/>
      <c r="F1327" s="62"/>
    </row>
    <row r="1328" spans="1:31" ht="63.75">
      <c r="A1328" s="49"/>
      <c r="B1328" s="108" t="s">
        <v>732</v>
      </c>
      <c r="C1328" s="60"/>
      <c r="D1328" s="1568"/>
      <c r="E1328" s="62"/>
      <c r="F1328" s="62"/>
    </row>
    <row r="1329" spans="1:6">
      <c r="A1329" s="49"/>
      <c r="B1329" s="108" t="s">
        <v>1407</v>
      </c>
      <c r="C1329" s="60"/>
      <c r="D1329" s="1568"/>
      <c r="E1329" s="62"/>
      <c r="F1329" s="62"/>
    </row>
    <row r="1330" spans="1:6" ht="51">
      <c r="A1330" s="49"/>
      <c r="B1330" s="154" t="s">
        <v>1408</v>
      </c>
      <c r="C1330" s="60"/>
      <c r="D1330" s="1568"/>
      <c r="E1330" s="62"/>
      <c r="F1330" s="62"/>
    </row>
    <row r="1331" spans="1:6" ht="63.75">
      <c r="A1331" s="49"/>
      <c r="B1331" s="99" t="s">
        <v>736</v>
      </c>
      <c r="C1331" s="60"/>
      <c r="D1331" s="1568"/>
      <c r="E1331" s="62"/>
      <c r="F1331" s="62"/>
    </row>
    <row r="1332" spans="1:6" ht="38.25">
      <c r="A1332" s="49"/>
      <c r="B1332" s="154" t="s">
        <v>737</v>
      </c>
      <c r="C1332" s="60"/>
      <c r="D1332" s="1568"/>
      <c r="E1332" s="62"/>
      <c r="F1332" s="62"/>
    </row>
    <row r="1333" spans="1:6">
      <c r="A1333" s="49"/>
      <c r="B1333" s="154" t="s">
        <v>738</v>
      </c>
      <c r="C1333" s="60"/>
      <c r="D1333" s="1568"/>
      <c r="E1333" s="62"/>
      <c r="F1333" s="62"/>
    </row>
    <row r="1334" spans="1:6">
      <c r="A1334" s="49"/>
      <c r="B1334" s="154" t="s">
        <v>739</v>
      </c>
      <c r="C1334" s="60"/>
      <c r="D1334" s="1568"/>
      <c r="E1334" s="62"/>
      <c r="F1334" s="62"/>
    </row>
    <row r="1335" spans="1:6" ht="38.25">
      <c r="A1335" s="49"/>
      <c r="B1335" s="108" t="s">
        <v>740</v>
      </c>
      <c r="C1335" s="60"/>
      <c r="D1335" s="1568"/>
      <c r="E1335" s="62"/>
      <c r="F1335" s="62"/>
    </row>
    <row r="1336" spans="1:6">
      <c r="A1336" s="49"/>
      <c r="B1336" s="42" t="s">
        <v>741</v>
      </c>
      <c r="C1336" s="60"/>
      <c r="D1336" s="1568"/>
      <c r="E1336" s="62"/>
      <c r="F1336" s="62"/>
    </row>
    <row r="1337" spans="1:6">
      <c r="A1337" s="49"/>
      <c r="B1337" s="116"/>
      <c r="C1337" s="60"/>
      <c r="D1337" s="1568"/>
      <c r="E1337" s="62"/>
      <c r="F1337" s="62"/>
    </row>
    <row r="1338" spans="1:6">
      <c r="A1338" s="49"/>
      <c r="B1338" s="98" t="s">
        <v>742</v>
      </c>
      <c r="C1338" s="60" t="s">
        <v>72</v>
      </c>
      <c r="D1338" s="1568">
        <v>5</v>
      </c>
      <c r="E1338" s="62"/>
      <c r="F1338" s="62"/>
    </row>
    <row r="1339" spans="1:6">
      <c r="A1339" s="49"/>
      <c r="B1339" s="98" t="s">
        <v>743</v>
      </c>
      <c r="C1339" s="60" t="s">
        <v>72</v>
      </c>
      <c r="D1339" s="1568">
        <v>1</v>
      </c>
      <c r="E1339" s="62"/>
      <c r="F1339" s="62"/>
    </row>
    <row r="1340" spans="1:6">
      <c r="A1340" s="49"/>
      <c r="B1340" s="98" t="s">
        <v>744</v>
      </c>
      <c r="C1340" s="60" t="s">
        <v>72</v>
      </c>
      <c r="D1340" s="1568">
        <v>3</v>
      </c>
      <c r="E1340" s="62"/>
      <c r="F1340" s="62"/>
    </row>
    <row r="1341" spans="1:6">
      <c r="A1341" s="49"/>
      <c r="B1341" s="98" t="s">
        <v>745</v>
      </c>
      <c r="C1341" s="60" t="s">
        <v>72</v>
      </c>
      <c r="D1341" s="1568">
        <v>2</v>
      </c>
      <c r="E1341" s="62"/>
      <c r="F1341" s="62"/>
    </row>
    <row r="1342" spans="1:6">
      <c r="A1342" s="49"/>
      <c r="B1342" s="98"/>
      <c r="C1342" s="60"/>
      <c r="D1342" s="1568"/>
      <c r="E1342" s="62"/>
      <c r="F1342" s="62"/>
    </row>
    <row r="1343" spans="1:6">
      <c r="A1343" s="131"/>
      <c r="B1343" s="293" t="s">
        <v>746</v>
      </c>
      <c r="C1343" s="133"/>
      <c r="D1343" s="134"/>
      <c r="E1343" s="135"/>
      <c r="F1343" s="136"/>
    </row>
    <row r="1344" spans="1:6">
      <c r="A1344" s="49"/>
      <c r="B1344" s="87"/>
      <c r="C1344" s="60"/>
      <c r="D1344" s="94"/>
    </row>
    <row r="1345" spans="1:31">
      <c r="A1345" s="49"/>
      <c r="B1345" s="150"/>
      <c r="C1345" s="50"/>
      <c r="D1345" s="94"/>
    </row>
    <row r="1346" spans="1:31">
      <c r="A1346" s="49"/>
      <c r="B1346" s="87" t="s">
        <v>747</v>
      </c>
      <c r="C1346" s="60"/>
      <c r="D1346" s="94"/>
      <c r="X1346" s="71"/>
      <c r="Y1346" s="71"/>
      <c r="Z1346" s="71"/>
      <c r="AA1346" s="71"/>
      <c r="AB1346" s="71"/>
      <c r="AC1346" s="71"/>
      <c r="AD1346" s="71"/>
      <c r="AE1346" s="71"/>
    </row>
    <row r="1347" spans="1:31">
      <c r="A1347" s="49"/>
      <c r="B1347" s="87"/>
      <c r="C1347" s="60"/>
      <c r="D1347" s="94"/>
      <c r="X1347" s="71"/>
      <c r="Y1347" s="71"/>
      <c r="Z1347" s="71"/>
      <c r="AA1347" s="71"/>
      <c r="AB1347" s="71"/>
      <c r="AC1347" s="71"/>
      <c r="AD1347" s="71"/>
      <c r="AE1347" s="71"/>
    </row>
    <row r="1348" spans="1:31">
      <c r="A1348" s="49"/>
      <c r="B1348" s="87"/>
      <c r="C1348" s="60"/>
      <c r="D1348" s="94"/>
      <c r="X1348" s="71"/>
      <c r="Y1348" s="71"/>
      <c r="Z1348" s="71"/>
      <c r="AA1348" s="71"/>
      <c r="AB1348" s="71"/>
      <c r="AC1348" s="71"/>
      <c r="AD1348" s="71"/>
      <c r="AE1348" s="71"/>
    </row>
    <row r="1349" spans="1:31" ht="25.5">
      <c r="A1349" s="54">
        <v>1</v>
      </c>
      <c r="B1349" s="98" t="s">
        <v>748</v>
      </c>
      <c r="C1349" s="60"/>
      <c r="D1349" s="94"/>
      <c r="X1349" s="71"/>
      <c r="Y1349" s="71"/>
      <c r="Z1349" s="71"/>
      <c r="AA1349" s="71"/>
      <c r="AB1349" s="71"/>
      <c r="AC1349" s="71"/>
      <c r="AD1349" s="71"/>
      <c r="AE1349" s="71"/>
    </row>
    <row r="1350" spans="1:31" ht="38.25">
      <c r="A1350" s="49"/>
      <c r="B1350" s="98" t="s">
        <v>749</v>
      </c>
      <c r="X1350" s="71"/>
      <c r="Y1350" s="71"/>
      <c r="Z1350" s="71"/>
      <c r="AA1350" s="71"/>
      <c r="AB1350" s="71"/>
      <c r="AC1350" s="71"/>
      <c r="AD1350" s="71"/>
      <c r="AE1350" s="71"/>
    </row>
    <row r="1351" spans="1:31" ht="38.25">
      <c r="A1351" s="49"/>
      <c r="B1351" s="98" t="s">
        <v>750</v>
      </c>
      <c r="X1351" s="71"/>
      <c r="Y1351" s="71"/>
      <c r="Z1351" s="71"/>
      <c r="AA1351" s="71"/>
      <c r="AB1351" s="71"/>
      <c r="AC1351" s="71"/>
      <c r="AD1351" s="71"/>
      <c r="AE1351" s="71"/>
    </row>
    <row r="1352" spans="1:31" ht="51">
      <c r="A1352" s="71"/>
      <c r="B1352" s="111" t="s">
        <v>751</v>
      </c>
      <c r="X1352" s="71"/>
      <c r="Y1352" s="71"/>
      <c r="Z1352" s="71"/>
      <c r="AA1352" s="71"/>
      <c r="AB1352" s="71"/>
      <c r="AC1352" s="71"/>
      <c r="AD1352" s="71"/>
      <c r="AE1352" s="71"/>
    </row>
    <row r="1353" spans="1:31" ht="38.25">
      <c r="A1353" s="71"/>
      <c r="B1353" s="123" t="s">
        <v>752</v>
      </c>
      <c r="C1353" s="119"/>
      <c r="D1353" s="118"/>
      <c r="E1353" s="62"/>
      <c r="F1353" s="62"/>
      <c r="X1353" s="71"/>
      <c r="Y1353" s="71"/>
      <c r="Z1353" s="71"/>
      <c r="AA1353" s="71"/>
      <c r="AB1353" s="71"/>
      <c r="AC1353" s="71"/>
      <c r="AD1353" s="71"/>
      <c r="AE1353" s="71"/>
    </row>
    <row r="1354" spans="1:31" ht="25.5">
      <c r="A1354" s="71"/>
      <c r="B1354" s="123" t="s">
        <v>753</v>
      </c>
      <c r="C1354" s="119"/>
      <c r="D1354" s="118"/>
      <c r="E1354" s="62"/>
      <c r="F1354" s="62"/>
      <c r="X1354" s="71"/>
      <c r="Y1354" s="71"/>
      <c r="Z1354" s="71"/>
      <c r="AA1354" s="71"/>
      <c r="AB1354" s="71"/>
      <c r="AC1354" s="71"/>
      <c r="AD1354" s="71"/>
      <c r="AE1354" s="71"/>
    </row>
    <row r="1355" spans="1:31" ht="25.5">
      <c r="B1355" s="123" t="s">
        <v>754</v>
      </c>
      <c r="D1355" s="294"/>
      <c r="X1355" s="71"/>
      <c r="Y1355" s="71"/>
      <c r="Z1355" s="71"/>
      <c r="AA1355" s="71"/>
      <c r="AB1355" s="71"/>
      <c r="AC1355" s="71"/>
      <c r="AD1355" s="71"/>
      <c r="AE1355" s="71"/>
    </row>
    <row r="1356" spans="1:31">
      <c r="B1356" s="212"/>
      <c r="C1356" s="112" t="s">
        <v>83</v>
      </c>
      <c r="D1356" s="117">
        <v>460</v>
      </c>
      <c r="G1356" s="148"/>
      <c r="H1356" s="148"/>
      <c r="I1356" s="148"/>
      <c r="J1356" s="148"/>
      <c r="K1356" s="148"/>
      <c r="L1356" s="148"/>
      <c r="M1356" s="148"/>
      <c r="N1356" s="148"/>
      <c r="O1356" s="148"/>
      <c r="P1356" s="148"/>
      <c r="Q1356" s="148"/>
      <c r="R1356" s="148"/>
      <c r="S1356" s="148"/>
      <c r="T1356" s="148"/>
      <c r="U1356" s="148"/>
      <c r="V1356" s="148"/>
      <c r="W1356" s="148"/>
    </row>
    <row r="1357" spans="1:31">
      <c r="A1357" s="49"/>
      <c r="B1357" s="172" t="s">
        <v>236</v>
      </c>
      <c r="C1357" s="50"/>
      <c r="D1357" s="638"/>
      <c r="E1357" s="153"/>
      <c r="F1357" s="62"/>
      <c r="G1357" s="63"/>
    </row>
    <row r="1358" spans="1:31">
      <c r="A1358" s="49"/>
      <c r="B1358" s="172" t="s">
        <v>755</v>
      </c>
      <c r="C1358" s="50"/>
      <c r="D1358" s="638"/>
      <c r="E1358" s="153"/>
      <c r="F1358" s="62"/>
      <c r="G1358" s="63"/>
    </row>
    <row r="1359" spans="1:31" ht="25.5">
      <c r="A1359" s="49"/>
      <c r="B1359" s="172" t="s">
        <v>756</v>
      </c>
      <c r="C1359" s="50"/>
      <c r="D1359" s="638"/>
      <c r="E1359" s="153"/>
      <c r="F1359" s="62"/>
      <c r="G1359" s="63"/>
    </row>
    <row r="1360" spans="1:31">
      <c r="B1360" s="87"/>
      <c r="C1360" s="71"/>
      <c r="D1360" s="115"/>
      <c r="X1360" s="71"/>
      <c r="Y1360" s="71"/>
      <c r="Z1360" s="71"/>
      <c r="AA1360" s="71"/>
      <c r="AB1360" s="71"/>
      <c r="AC1360" s="71"/>
      <c r="AD1360" s="71"/>
      <c r="AE1360" s="71"/>
    </row>
    <row r="1361" spans="1:31" ht="25.5">
      <c r="A1361" s="54">
        <v>2</v>
      </c>
      <c r="B1361" s="123" t="s">
        <v>757</v>
      </c>
      <c r="C1361" s="60"/>
      <c r="D1361" s="94"/>
      <c r="X1361" s="71"/>
      <c r="Y1361" s="71"/>
      <c r="Z1361" s="71"/>
      <c r="AA1361" s="71"/>
      <c r="AB1361" s="71"/>
      <c r="AC1361" s="71"/>
      <c r="AD1361" s="71"/>
      <c r="AE1361" s="71"/>
    </row>
    <row r="1362" spans="1:31" ht="38.25">
      <c r="A1362" s="49"/>
      <c r="B1362" s="98" t="s">
        <v>749</v>
      </c>
      <c r="X1362" s="71"/>
      <c r="Y1362" s="71"/>
      <c r="Z1362" s="71"/>
      <c r="AA1362" s="71"/>
      <c r="AB1362" s="71"/>
      <c r="AC1362" s="71"/>
      <c r="AD1362" s="71"/>
      <c r="AE1362" s="71"/>
    </row>
    <row r="1363" spans="1:31" ht="51">
      <c r="A1363" s="71"/>
      <c r="B1363" s="116" t="s">
        <v>758</v>
      </c>
      <c r="X1363" s="71"/>
      <c r="Y1363" s="71"/>
      <c r="Z1363" s="71"/>
      <c r="AA1363" s="71"/>
      <c r="AB1363" s="71"/>
      <c r="AC1363" s="71"/>
      <c r="AD1363" s="71"/>
      <c r="AE1363" s="71"/>
    </row>
    <row r="1364" spans="1:31" ht="38.25">
      <c r="B1364" s="116" t="s">
        <v>759</v>
      </c>
      <c r="X1364" s="71"/>
      <c r="Y1364" s="71"/>
      <c r="Z1364" s="71"/>
      <c r="AA1364" s="71"/>
      <c r="AB1364" s="71"/>
      <c r="AC1364" s="71"/>
      <c r="AD1364" s="71"/>
      <c r="AE1364" s="71"/>
    </row>
    <row r="1365" spans="1:31" ht="25.5">
      <c r="A1365" s="71"/>
      <c r="B1365" s="123" t="s">
        <v>753</v>
      </c>
      <c r="C1365" s="119"/>
      <c r="D1365" s="118"/>
      <c r="E1365" s="62"/>
      <c r="F1365" s="62"/>
      <c r="X1365" s="71"/>
      <c r="Y1365" s="71"/>
      <c r="Z1365" s="71"/>
      <c r="AA1365" s="71"/>
      <c r="AB1365" s="71"/>
      <c r="AC1365" s="71"/>
      <c r="AD1365" s="71"/>
      <c r="AE1365" s="71"/>
    </row>
    <row r="1366" spans="1:31" ht="38.25">
      <c r="B1366" s="123" t="s">
        <v>760</v>
      </c>
      <c r="X1366" s="71"/>
      <c r="Y1366" s="71"/>
      <c r="Z1366" s="71"/>
      <c r="AA1366" s="71"/>
      <c r="AB1366" s="71"/>
      <c r="AC1366" s="71"/>
      <c r="AD1366" s="71"/>
      <c r="AE1366" s="71"/>
    </row>
    <row r="1367" spans="1:31">
      <c r="B1367" s="212"/>
      <c r="C1367" s="112" t="s">
        <v>83</v>
      </c>
      <c r="D1367" s="117">
        <v>470</v>
      </c>
      <c r="X1367" s="71"/>
      <c r="Y1367" s="71"/>
      <c r="Z1367" s="71"/>
      <c r="AA1367" s="71"/>
      <c r="AB1367" s="71"/>
      <c r="AC1367" s="71"/>
      <c r="AD1367" s="71"/>
      <c r="AE1367" s="71"/>
    </row>
    <row r="1368" spans="1:31">
      <c r="A1368" s="49"/>
      <c r="B1368" s="172" t="s">
        <v>236</v>
      </c>
      <c r="C1368" s="50"/>
      <c r="D1368" s="638"/>
      <c r="E1368" s="153"/>
      <c r="F1368" s="62"/>
      <c r="G1368" s="63"/>
    </row>
    <row r="1369" spans="1:31">
      <c r="A1369" s="49"/>
      <c r="B1369" s="172" t="s">
        <v>761</v>
      </c>
      <c r="C1369" s="50"/>
      <c r="D1369" s="638"/>
      <c r="E1369" s="153"/>
      <c r="F1369" s="62"/>
      <c r="G1369" s="63"/>
    </row>
    <row r="1370" spans="1:31">
      <c r="A1370" s="49"/>
      <c r="B1370" s="172" t="s">
        <v>755</v>
      </c>
      <c r="C1370" s="50"/>
      <c r="D1370" s="638"/>
      <c r="E1370" s="153"/>
      <c r="F1370" s="62"/>
      <c r="G1370" s="63"/>
    </row>
    <row r="1371" spans="1:31">
      <c r="A1371" s="49"/>
      <c r="B1371" s="172" t="s">
        <v>762</v>
      </c>
      <c r="C1371" s="50"/>
      <c r="D1371" s="638"/>
      <c r="E1371" s="153"/>
      <c r="F1371" s="62"/>
      <c r="G1371" s="63"/>
    </row>
    <row r="1372" spans="1:31" ht="25.5">
      <c r="A1372" s="49"/>
      <c r="B1372" s="172" t="s">
        <v>763</v>
      </c>
      <c r="C1372" s="50"/>
      <c r="D1372" s="638"/>
      <c r="E1372" s="153"/>
      <c r="F1372" s="62"/>
      <c r="G1372" s="63"/>
    </row>
    <row r="1373" spans="1:31">
      <c r="A1373" s="54"/>
      <c r="B1373" s="98"/>
      <c r="C1373" s="71"/>
      <c r="D1373" s="115"/>
      <c r="E1373" s="62"/>
      <c r="F1373" s="62"/>
      <c r="G1373" s="148"/>
      <c r="H1373" s="148"/>
      <c r="I1373" s="148"/>
      <c r="J1373" s="148"/>
      <c r="K1373" s="148"/>
      <c r="L1373" s="148"/>
      <c r="M1373" s="148"/>
      <c r="N1373" s="148"/>
      <c r="O1373" s="148"/>
      <c r="P1373" s="148"/>
      <c r="Q1373" s="148"/>
      <c r="R1373" s="148"/>
      <c r="S1373" s="148"/>
      <c r="T1373" s="148"/>
      <c r="U1373" s="148"/>
      <c r="V1373" s="148"/>
      <c r="W1373" s="148"/>
    </row>
    <row r="1374" spans="1:31">
      <c r="A1374" s="54">
        <v>3</v>
      </c>
      <c r="B1374" s="130" t="s">
        <v>764</v>
      </c>
      <c r="C1374" s="112"/>
      <c r="D1374" s="117"/>
      <c r="E1374" s="62"/>
      <c r="F1374" s="62"/>
    </row>
    <row r="1375" spans="1:31" ht="38.25">
      <c r="A1375" s="54"/>
      <c r="B1375" s="98" t="s">
        <v>765</v>
      </c>
      <c r="C1375" s="112"/>
      <c r="D1375" s="117"/>
      <c r="E1375" s="62"/>
      <c r="F1375" s="62"/>
    </row>
    <row r="1376" spans="1:31" ht="51">
      <c r="A1376" s="71"/>
      <c r="B1376" s="111" t="s">
        <v>751</v>
      </c>
    </row>
    <row r="1377" spans="1:31" ht="25.5">
      <c r="A1377" s="54"/>
      <c r="B1377" s="98" t="s">
        <v>766</v>
      </c>
      <c r="C1377" s="112" t="s">
        <v>83</v>
      </c>
      <c r="D1377" s="117">
        <v>275</v>
      </c>
    </row>
    <row r="1378" spans="1:31">
      <c r="A1378" s="71"/>
      <c r="B1378" s="87"/>
      <c r="C1378" s="112"/>
      <c r="D1378" s="117"/>
    </row>
    <row r="1379" spans="1:31">
      <c r="A1379" s="54"/>
      <c r="B1379" s="87"/>
      <c r="C1379" s="71"/>
      <c r="D1379" s="115"/>
    </row>
    <row r="1380" spans="1:31" ht="38.25">
      <c r="A1380" s="49">
        <v>4</v>
      </c>
      <c r="B1380" s="98" t="s">
        <v>767</v>
      </c>
      <c r="C1380" s="112" t="s">
        <v>81</v>
      </c>
      <c r="D1380" s="117">
        <v>40</v>
      </c>
      <c r="X1380" s="71"/>
      <c r="Y1380" s="71"/>
      <c r="Z1380" s="71"/>
      <c r="AA1380" s="71"/>
      <c r="AB1380" s="71"/>
      <c r="AC1380" s="71"/>
      <c r="AD1380" s="71"/>
      <c r="AE1380" s="71"/>
    </row>
    <row r="1381" spans="1:31">
      <c r="A1381" s="49"/>
      <c r="B1381" s="87"/>
      <c r="C1381" s="60"/>
      <c r="D1381" s="94"/>
      <c r="X1381" s="71"/>
      <c r="Y1381" s="71"/>
      <c r="Z1381" s="71"/>
      <c r="AA1381" s="71"/>
      <c r="AB1381" s="71"/>
      <c r="AC1381" s="71"/>
      <c r="AD1381" s="71"/>
      <c r="AE1381" s="71"/>
    </row>
    <row r="1382" spans="1:31">
      <c r="A1382" s="49"/>
      <c r="B1382" s="87"/>
      <c r="C1382" s="71"/>
      <c r="D1382" s="115"/>
      <c r="X1382" s="71"/>
      <c r="Y1382" s="71"/>
      <c r="Z1382" s="71"/>
      <c r="AA1382" s="71"/>
      <c r="AB1382" s="71"/>
      <c r="AC1382" s="71"/>
      <c r="AD1382" s="71"/>
      <c r="AE1382" s="71"/>
    </row>
    <row r="1383" spans="1:31" ht="25.5">
      <c r="A1383" s="131"/>
      <c r="B1383" s="132" t="s">
        <v>768</v>
      </c>
      <c r="C1383" s="133"/>
      <c r="D1383" s="134"/>
      <c r="E1383" s="135"/>
      <c r="F1383" s="136"/>
      <c r="X1383" s="71"/>
      <c r="Y1383" s="71"/>
      <c r="Z1383" s="71"/>
      <c r="AA1383" s="71"/>
      <c r="AB1383" s="71"/>
      <c r="AC1383" s="71"/>
      <c r="AD1383" s="71"/>
      <c r="AE1383" s="71"/>
    </row>
    <row r="1384" spans="1:31">
      <c r="A1384" s="49"/>
      <c r="B1384" s="87"/>
      <c r="C1384" s="60"/>
      <c r="D1384" s="94"/>
    </row>
    <row r="1385" spans="1:31">
      <c r="A1385" s="49"/>
      <c r="B1385" s="87"/>
      <c r="C1385" s="60"/>
      <c r="D1385" s="94"/>
    </row>
    <row r="1386" spans="1:31">
      <c r="A1386" s="49"/>
      <c r="B1386" s="87" t="s">
        <v>769</v>
      </c>
      <c r="C1386" s="60"/>
      <c r="D1386" s="94"/>
      <c r="X1386" s="71"/>
      <c r="Y1386" s="71"/>
      <c r="Z1386" s="71"/>
      <c r="AA1386" s="71"/>
      <c r="AB1386" s="71"/>
      <c r="AC1386" s="71"/>
      <c r="AD1386" s="71"/>
      <c r="AE1386" s="71"/>
    </row>
    <row r="1387" spans="1:31">
      <c r="A1387" s="49"/>
      <c r="B1387" s="87"/>
      <c r="C1387" s="60"/>
      <c r="D1387" s="94"/>
      <c r="X1387" s="71"/>
      <c r="Y1387" s="71"/>
      <c r="Z1387" s="71"/>
      <c r="AA1387" s="71"/>
      <c r="AB1387" s="71"/>
      <c r="AC1387" s="71"/>
      <c r="AD1387" s="71"/>
      <c r="AE1387" s="71"/>
    </row>
    <row r="1388" spans="1:31">
      <c r="A1388" s="49"/>
      <c r="B1388" s="87"/>
      <c r="C1388" s="60"/>
      <c r="D1388" s="94"/>
      <c r="X1388" s="71"/>
      <c r="Y1388" s="71"/>
      <c r="Z1388" s="71"/>
      <c r="AA1388" s="71"/>
      <c r="AB1388" s="71"/>
      <c r="AC1388" s="71"/>
      <c r="AD1388" s="71"/>
      <c r="AE1388" s="71"/>
    </row>
    <row r="1389" spans="1:31">
      <c r="A1389" s="295"/>
      <c r="B1389" s="186" t="s">
        <v>770</v>
      </c>
      <c r="C1389" s="296"/>
      <c r="D1389" s="265"/>
      <c r="X1389" s="71"/>
      <c r="Y1389" s="71"/>
      <c r="Z1389" s="71"/>
      <c r="AA1389" s="71"/>
      <c r="AB1389" s="71"/>
      <c r="AC1389" s="71"/>
      <c r="AD1389" s="71"/>
      <c r="AE1389" s="71"/>
    </row>
    <row r="1390" spans="1:31">
      <c r="A1390" s="296"/>
      <c r="B1390" s="297"/>
      <c r="C1390" s="296"/>
      <c r="D1390" s="265"/>
      <c r="X1390" s="71"/>
      <c r="Y1390" s="71"/>
      <c r="Z1390" s="71"/>
      <c r="AA1390" s="71"/>
      <c r="AB1390" s="71"/>
      <c r="AC1390" s="71"/>
      <c r="AD1390" s="71"/>
      <c r="AE1390" s="71"/>
    </row>
    <row r="1391" spans="1:31">
      <c r="A1391" s="54">
        <v>1</v>
      </c>
      <c r="B1391" s="297" t="s">
        <v>771</v>
      </c>
      <c r="C1391" s="296"/>
      <c r="D1391" s="265"/>
      <c r="E1391" s="62"/>
      <c r="F1391" s="62"/>
      <c r="X1391" s="71"/>
      <c r="Y1391" s="71"/>
      <c r="Z1391" s="71"/>
      <c r="AA1391" s="71"/>
      <c r="AB1391" s="71"/>
      <c r="AC1391" s="71"/>
      <c r="AD1391" s="71"/>
      <c r="AE1391" s="71"/>
    </row>
    <row r="1392" spans="1:31" ht="63.75">
      <c r="A1392" s="296"/>
      <c r="B1392" s="143" t="s">
        <v>772</v>
      </c>
      <c r="C1392" s="296"/>
      <c r="D1392" s="265"/>
      <c r="E1392" s="62"/>
      <c r="F1392" s="62"/>
    </row>
    <row r="1393" spans="2:31" ht="51">
      <c r="B1393" s="123" t="s">
        <v>773</v>
      </c>
      <c r="D1393" s="117"/>
      <c r="X1393" s="71"/>
      <c r="Y1393" s="71"/>
      <c r="Z1393" s="71"/>
      <c r="AA1393" s="71"/>
      <c r="AB1393" s="71"/>
      <c r="AC1393" s="71"/>
      <c r="AD1393" s="71"/>
      <c r="AE1393" s="71"/>
    </row>
    <row r="1394" spans="2:31">
      <c r="B1394" s="197" t="s">
        <v>774</v>
      </c>
      <c r="D1394" s="117"/>
      <c r="X1394" s="71"/>
      <c r="Y1394" s="71"/>
      <c r="Z1394" s="71"/>
      <c r="AA1394" s="71"/>
      <c r="AB1394" s="71"/>
      <c r="AC1394" s="71"/>
      <c r="AD1394" s="71"/>
      <c r="AE1394" s="71"/>
    </row>
    <row r="1395" spans="2:31">
      <c r="B1395" s="197" t="s">
        <v>775</v>
      </c>
      <c r="D1395" s="117"/>
      <c r="X1395" s="71"/>
      <c r="Y1395" s="71"/>
      <c r="Z1395" s="71"/>
      <c r="AA1395" s="71"/>
      <c r="AB1395" s="71"/>
      <c r="AC1395" s="71"/>
      <c r="AD1395" s="71"/>
      <c r="AE1395" s="71"/>
    </row>
    <row r="1396" spans="2:31">
      <c r="B1396" s="197" t="s">
        <v>776</v>
      </c>
      <c r="D1396" s="117"/>
      <c r="X1396" s="71"/>
      <c r="Y1396" s="71"/>
      <c r="Z1396" s="71"/>
      <c r="AA1396" s="71"/>
      <c r="AB1396" s="71"/>
      <c r="AC1396" s="71"/>
      <c r="AD1396" s="71"/>
      <c r="AE1396" s="71"/>
    </row>
    <row r="1397" spans="2:31">
      <c r="B1397" s="197" t="s">
        <v>777</v>
      </c>
      <c r="D1397" s="117"/>
      <c r="X1397" s="71"/>
      <c r="Y1397" s="71"/>
      <c r="Z1397" s="71"/>
      <c r="AA1397" s="71"/>
      <c r="AB1397" s="71"/>
      <c r="AC1397" s="71"/>
      <c r="AD1397" s="71"/>
      <c r="AE1397" s="71"/>
    </row>
    <row r="1398" spans="2:31">
      <c r="B1398" s="197" t="s">
        <v>778</v>
      </c>
      <c r="D1398" s="117"/>
      <c r="X1398" s="71"/>
      <c r="Y1398" s="71"/>
      <c r="Z1398" s="71"/>
      <c r="AA1398" s="71"/>
      <c r="AB1398" s="71"/>
      <c r="AC1398" s="71"/>
      <c r="AD1398" s="71"/>
      <c r="AE1398" s="71"/>
    </row>
    <row r="1399" spans="2:31">
      <c r="B1399" s="197" t="s">
        <v>779</v>
      </c>
      <c r="D1399" s="117"/>
      <c r="X1399" s="71"/>
      <c r="Y1399" s="71"/>
      <c r="Z1399" s="71"/>
      <c r="AA1399" s="71"/>
      <c r="AB1399" s="71"/>
      <c r="AC1399" s="71"/>
      <c r="AD1399" s="71"/>
      <c r="AE1399" s="71"/>
    </row>
    <row r="1400" spans="2:31">
      <c r="B1400" s="197" t="s">
        <v>780</v>
      </c>
      <c r="D1400" s="117"/>
      <c r="X1400" s="71"/>
      <c r="Y1400" s="71"/>
      <c r="Z1400" s="71"/>
      <c r="AA1400" s="71"/>
      <c r="AB1400" s="71"/>
      <c r="AC1400" s="71"/>
      <c r="AD1400" s="71"/>
      <c r="AE1400" s="71"/>
    </row>
    <row r="1401" spans="2:31">
      <c r="B1401" s="197"/>
      <c r="D1401" s="117"/>
      <c r="X1401" s="71"/>
      <c r="Y1401" s="71"/>
      <c r="Z1401" s="71"/>
      <c r="AA1401" s="71"/>
      <c r="AB1401" s="71"/>
      <c r="AC1401" s="71"/>
      <c r="AD1401" s="71"/>
      <c r="AE1401" s="71"/>
    </row>
    <row r="1402" spans="2:31" ht="76.5">
      <c r="B1402" s="123" t="s">
        <v>781</v>
      </c>
      <c r="D1402" s="117"/>
      <c r="X1402" s="71"/>
      <c r="Y1402" s="71"/>
      <c r="Z1402" s="71"/>
      <c r="AA1402" s="71"/>
      <c r="AB1402" s="71"/>
      <c r="AC1402" s="71"/>
      <c r="AD1402" s="71"/>
      <c r="AE1402" s="71"/>
    </row>
    <row r="1403" spans="2:31">
      <c r="B1403" s="126" t="s">
        <v>782</v>
      </c>
      <c r="D1403" s="117"/>
      <c r="X1403" s="71"/>
      <c r="Y1403" s="71"/>
      <c r="Z1403" s="71"/>
      <c r="AA1403" s="71"/>
      <c r="AB1403" s="71"/>
      <c r="AC1403" s="71"/>
      <c r="AD1403" s="71"/>
      <c r="AE1403" s="71"/>
    </row>
    <row r="1404" spans="2:31">
      <c r="B1404" s="126"/>
      <c r="D1404" s="117"/>
      <c r="X1404" s="71"/>
      <c r="Y1404" s="71"/>
      <c r="Z1404" s="71"/>
      <c r="AA1404" s="71"/>
      <c r="AB1404" s="71"/>
      <c r="AC1404" s="71"/>
      <c r="AD1404" s="71"/>
      <c r="AE1404" s="71"/>
    </row>
    <row r="1405" spans="2:31" ht="89.25">
      <c r="B1405" s="126" t="s">
        <v>783</v>
      </c>
      <c r="D1405" s="117"/>
      <c r="X1405" s="71"/>
      <c r="Y1405" s="71"/>
      <c r="Z1405" s="71"/>
      <c r="AA1405" s="71"/>
      <c r="AB1405" s="71"/>
      <c r="AC1405" s="71"/>
      <c r="AD1405" s="71"/>
      <c r="AE1405" s="71"/>
    </row>
    <row r="1406" spans="2:31">
      <c r="B1406" s="197" t="s">
        <v>784</v>
      </c>
      <c r="D1406" s="117"/>
      <c r="X1406" s="71"/>
      <c r="Y1406" s="71"/>
      <c r="Z1406" s="71"/>
      <c r="AA1406" s="71"/>
      <c r="AB1406" s="71"/>
      <c r="AC1406" s="71"/>
      <c r="AD1406" s="71"/>
      <c r="AE1406" s="71"/>
    </row>
    <row r="1407" spans="2:31">
      <c r="B1407" s="197" t="s">
        <v>785</v>
      </c>
      <c r="D1407" s="117"/>
      <c r="X1407" s="71"/>
      <c r="Y1407" s="71"/>
      <c r="Z1407" s="71"/>
      <c r="AA1407" s="71"/>
      <c r="AB1407" s="71"/>
      <c r="AC1407" s="71"/>
      <c r="AD1407" s="71"/>
      <c r="AE1407" s="71"/>
    </row>
    <row r="1408" spans="2:31">
      <c r="B1408" s="197" t="s">
        <v>786</v>
      </c>
      <c r="D1408" s="117"/>
      <c r="X1408" s="71"/>
      <c r="Y1408" s="71"/>
      <c r="Z1408" s="71"/>
      <c r="AA1408" s="71"/>
      <c r="AB1408" s="71"/>
      <c r="AC1408" s="71"/>
      <c r="AD1408" s="71"/>
      <c r="AE1408" s="71"/>
    </row>
    <row r="1409" spans="1:31">
      <c r="B1409" s="197" t="s">
        <v>787</v>
      </c>
      <c r="D1409" s="117"/>
      <c r="X1409" s="71"/>
      <c r="Y1409" s="71"/>
      <c r="Z1409" s="71"/>
      <c r="AA1409" s="71"/>
      <c r="AB1409" s="71"/>
      <c r="AC1409" s="71"/>
      <c r="AD1409" s="71"/>
      <c r="AE1409" s="71"/>
    </row>
    <row r="1410" spans="1:31">
      <c r="B1410" s="197" t="s">
        <v>788</v>
      </c>
      <c r="D1410" s="117"/>
      <c r="X1410" s="71"/>
      <c r="Y1410" s="71"/>
      <c r="Z1410" s="71"/>
      <c r="AA1410" s="71"/>
      <c r="AB1410" s="71"/>
      <c r="AC1410" s="71"/>
      <c r="AD1410" s="71"/>
      <c r="AE1410" s="71"/>
    </row>
    <row r="1411" spans="1:31">
      <c r="A1411" s="54"/>
      <c r="B1411" s="123"/>
      <c r="C1411" s="112"/>
      <c r="D1411" s="117"/>
      <c r="E1411" s="62"/>
      <c r="F1411" s="62"/>
    </row>
    <row r="1412" spans="1:31" ht="89.25">
      <c r="B1412" s="123" t="s">
        <v>789</v>
      </c>
      <c r="C1412" s="296"/>
      <c r="D1412" s="265"/>
      <c r="E1412" s="62"/>
      <c r="F1412" s="62"/>
    </row>
    <row r="1413" spans="1:31">
      <c r="A1413" s="296"/>
      <c r="B1413" s="297" t="s">
        <v>790</v>
      </c>
      <c r="C1413" s="119" t="s">
        <v>83</v>
      </c>
      <c r="D1413" s="265">
        <v>600</v>
      </c>
      <c r="E1413" s="62"/>
      <c r="F1413" s="62"/>
    </row>
    <row r="1414" spans="1:31">
      <c r="A1414" s="49"/>
      <c r="B1414" s="98"/>
      <c r="C1414" s="112"/>
      <c r="D1414" s="1568"/>
      <c r="E1414" s="62"/>
      <c r="F1414" s="62"/>
    </row>
    <row r="1415" spans="1:31" ht="51">
      <c r="A1415" s="54">
        <v>2</v>
      </c>
      <c r="B1415" s="108" t="s">
        <v>791</v>
      </c>
      <c r="D1415" s="115"/>
      <c r="E1415" s="62"/>
      <c r="F1415" s="62"/>
    </row>
    <row r="1416" spans="1:31" ht="25.5">
      <c r="A1416" s="54"/>
      <c r="B1416" s="108" t="s">
        <v>792</v>
      </c>
      <c r="D1416" s="115"/>
      <c r="E1416" s="62"/>
      <c r="F1416" s="62"/>
    </row>
    <row r="1417" spans="1:31" ht="25.5">
      <c r="B1417" s="298" t="s">
        <v>793</v>
      </c>
      <c r="C1417" s="71"/>
      <c r="D1417" s="115"/>
      <c r="X1417" s="71"/>
      <c r="Y1417" s="71"/>
      <c r="Z1417" s="71"/>
      <c r="AA1417" s="71"/>
      <c r="AB1417" s="71"/>
      <c r="AC1417" s="71"/>
      <c r="AD1417" s="71"/>
      <c r="AE1417" s="71"/>
    </row>
    <row r="1418" spans="1:31">
      <c r="B1418" s="299"/>
      <c r="C1418" s="112"/>
      <c r="D1418" s="265"/>
      <c r="X1418" s="71"/>
      <c r="Y1418" s="71"/>
      <c r="Z1418" s="71"/>
      <c r="AA1418" s="71"/>
      <c r="AB1418" s="71"/>
      <c r="AC1418" s="71"/>
      <c r="AD1418" s="71"/>
      <c r="AE1418" s="71"/>
    </row>
    <row r="1419" spans="1:31">
      <c r="A1419" s="49"/>
      <c r="B1419" s="172" t="s">
        <v>236</v>
      </c>
      <c r="C1419" s="50"/>
      <c r="D1419" s="638"/>
      <c r="E1419" s="153"/>
      <c r="F1419" s="62"/>
      <c r="G1419" s="63"/>
    </row>
    <row r="1420" spans="1:31" ht="38.25">
      <c r="B1420" s="172" t="s">
        <v>794</v>
      </c>
      <c r="C1420" s="71"/>
      <c r="D1420" s="115"/>
      <c r="X1420" s="71"/>
      <c r="Y1420" s="71"/>
      <c r="Z1420" s="71"/>
      <c r="AA1420" s="71"/>
      <c r="AB1420" s="71"/>
      <c r="AC1420" s="71"/>
      <c r="AD1420" s="71"/>
      <c r="AE1420" s="71"/>
    </row>
    <row r="1421" spans="1:31" ht="38.25">
      <c r="B1421" s="172" t="s">
        <v>795</v>
      </c>
      <c r="C1421" s="71"/>
      <c r="D1421" s="115"/>
      <c r="X1421" s="71"/>
      <c r="Y1421" s="71"/>
      <c r="Z1421" s="71"/>
      <c r="AA1421" s="71"/>
      <c r="AB1421" s="71"/>
      <c r="AC1421" s="71"/>
      <c r="AD1421" s="71"/>
      <c r="AE1421" s="71"/>
    </row>
    <row r="1422" spans="1:31">
      <c r="B1422" s="172" t="s">
        <v>796</v>
      </c>
      <c r="C1422" s="71"/>
      <c r="D1422" s="115"/>
      <c r="X1422" s="71"/>
      <c r="Y1422" s="71"/>
      <c r="Z1422" s="71"/>
      <c r="AA1422" s="71"/>
      <c r="AB1422" s="71"/>
      <c r="AC1422" s="71"/>
      <c r="AD1422" s="71"/>
      <c r="AE1422" s="71"/>
    </row>
    <row r="1423" spans="1:31">
      <c r="B1423" s="172" t="s">
        <v>797</v>
      </c>
      <c r="C1423" s="71"/>
      <c r="D1423" s="115"/>
      <c r="X1423" s="71"/>
      <c r="Y1423" s="71"/>
      <c r="Z1423" s="71"/>
      <c r="AA1423" s="71"/>
      <c r="AB1423" s="71"/>
      <c r="AC1423" s="71"/>
      <c r="AD1423" s="71"/>
      <c r="AE1423" s="71"/>
    </row>
    <row r="1424" spans="1:31">
      <c r="B1424" s="172" t="s">
        <v>798</v>
      </c>
      <c r="C1424" s="71"/>
      <c r="D1424" s="115"/>
      <c r="X1424" s="71"/>
      <c r="Y1424" s="71"/>
      <c r="Z1424" s="71"/>
      <c r="AA1424" s="71"/>
      <c r="AB1424" s="71"/>
      <c r="AC1424" s="71"/>
      <c r="AD1424" s="71"/>
      <c r="AE1424" s="71"/>
    </row>
    <row r="1425" spans="1:31">
      <c r="B1425" s="172" t="s">
        <v>799</v>
      </c>
      <c r="C1425" s="71"/>
      <c r="D1425" s="115"/>
      <c r="X1425" s="71"/>
      <c r="Y1425" s="71"/>
      <c r="Z1425" s="71"/>
      <c r="AA1425" s="71"/>
      <c r="AB1425" s="71"/>
      <c r="AC1425" s="71"/>
      <c r="AD1425" s="71"/>
      <c r="AE1425" s="71"/>
    </row>
    <row r="1426" spans="1:31" ht="25.5">
      <c r="A1426" s="54"/>
      <c r="B1426" s="172" t="s">
        <v>800</v>
      </c>
      <c r="D1426" s="115"/>
      <c r="E1426" s="62"/>
      <c r="F1426" s="62"/>
    </row>
    <row r="1427" spans="1:31">
      <c r="A1427" s="54"/>
      <c r="B1427" s="172" t="s">
        <v>801</v>
      </c>
      <c r="D1427" s="115"/>
      <c r="E1427" s="62"/>
      <c r="F1427" s="62"/>
    </row>
    <row r="1428" spans="1:31">
      <c r="B1428" s="172" t="s">
        <v>802</v>
      </c>
      <c r="C1428" s="71"/>
      <c r="D1428" s="115"/>
      <c r="X1428" s="71"/>
      <c r="Y1428" s="71"/>
      <c r="Z1428" s="71"/>
      <c r="AA1428" s="71"/>
      <c r="AB1428" s="71"/>
      <c r="AC1428" s="71"/>
      <c r="AD1428" s="71"/>
      <c r="AE1428" s="71"/>
    </row>
    <row r="1429" spans="1:31" ht="25.5">
      <c r="B1429" s="172" t="s">
        <v>803</v>
      </c>
      <c r="C1429" s="71"/>
      <c r="D1429" s="115"/>
      <c r="X1429" s="71"/>
      <c r="Y1429" s="71"/>
      <c r="Z1429" s="71"/>
      <c r="AA1429" s="71"/>
      <c r="AB1429" s="71"/>
      <c r="AC1429" s="71"/>
      <c r="AD1429" s="71"/>
      <c r="AE1429" s="71"/>
    </row>
    <row r="1430" spans="1:31">
      <c r="A1430" s="54"/>
      <c r="B1430" s="172" t="s">
        <v>804</v>
      </c>
      <c r="D1430" s="115"/>
      <c r="E1430" s="62"/>
      <c r="F1430" s="62"/>
    </row>
    <row r="1431" spans="1:31">
      <c r="B1431" s="172" t="s">
        <v>805</v>
      </c>
      <c r="C1431" s="71"/>
      <c r="D1431" s="115"/>
      <c r="X1431" s="71"/>
      <c r="Y1431" s="71"/>
      <c r="Z1431" s="71"/>
      <c r="AA1431" s="71"/>
      <c r="AB1431" s="71"/>
      <c r="AC1431" s="71"/>
      <c r="AD1431" s="71"/>
      <c r="AE1431" s="71"/>
    </row>
    <row r="1432" spans="1:31">
      <c r="B1432" s="154"/>
      <c r="C1432" s="71"/>
      <c r="D1432" s="115"/>
      <c r="X1432" s="71"/>
      <c r="Y1432" s="71"/>
      <c r="Z1432" s="71"/>
      <c r="AA1432" s="71"/>
      <c r="AB1432" s="71"/>
      <c r="AC1432" s="71"/>
      <c r="AD1432" s="71"/>
      <c r="AE1432" s="71"/>
    </row>
    <row r="1433" spans="1:31">
      <c r="B1433" s="154" t="s">
        <v>806</v>
      </c>
      <c r="C1433" s="71"/>
      <c r="D1433" s="115"/>
      <c r="X1433" s="71"/>
      <c r="Y1433" s="71"/>
      <c r="Z1433" s="71"/>
      <c r="AA1433" s="71"/>
      <c r="AB1433" s="71"/>
      <c r="AC1433" s="71"/>
      <c r="AD1433" s="71"/>
      <c r="AE1433" s="71"/>
    </row>
    <row r="1434" spans="1:31" ht="63.75">
      <c r="A1434" s="54"/>
      <c r="B1434" s="154" t="s">
        <v>807</v>
      </c>
      <c r="D1434" s="115"/>
      <c r="E1434" s="62"/>
      <c r="F1434" s="62"/>
    </row>
    <row r="1435" spans="1:31" ht="51">
      <c r="A1435" s="54"/>
      <c r="B1435" s="154" t="s">
        <v>808</v>
      </c>
      <c r="D1435" s="115"/>
      <c r="E1435" s="62"/>
      <c r="F1435" s="62"/>
    </row>
    <row r="1436" spans="1:31" ht="25.5">
      <c r="A1436" s="54"/>
      <c r="B1436" s="154" t="s">
        <v>809</v>
      </c>
      <c r="D1436" s="115"/>
      <c r="E1436" s="62"/>
      <c r="F1436" s="62"/>
    </row>
    <row r="1437" spans="1:31">
      <c r="A1437" s="296"/>
      <c r="B1437" s="297" t="s">
        <v>790</v>
      </c>
      <c r="C1437" s="119" t="s">
        <v>83</v>
      </c>
      <c r="D1437" s="265">
        <v>600</v>
      </c>
      <c r="E1437" s="62"/>
      <c r="F1437" s="62"/>
    </row>
    <row r="1438" spans="1:31">
      <c r="A1438" s="54"/>
      <c r="B1438" s="298"/>
      <c r="D1438" s="115"/>
      <c r="E1438" s="62"/>
      <c r="F1438" s="62"/>
    </row>
    <row r="1439" spans="1:31" ht="38.25">
      <c r="A1439" s="54">
        <v>3</v>
      </c>
      <c r="B1439" s="123" t="s">
        <v>810</v>
      </c>
      <c r="C1439" s="119" t="s">
        <v>83</v>
      </c>
      <c r="D1439" s="265">
        <v>600</v>
      </c>
      <c r="X1439" s="71"/>
      <c r="Y1439" s="71"/>
      <c r="Z1439" s="71"/>
      <c r="AA1439" s="71"/>
      <c r="AB1439" s="71"/>
      <c r="AC1439" s="71"/>
      <c r="AD1439" s="71"/>
      <c r="AE1439" s="71"/>
    </row>
    <row r="1440" spans="1:31">
      <c r="A1440" s="71"/>
      <c r="B1440" s="297"/>
      <c r="C1440" s="296"/>
      <c r="D1440" s="265"/>
      <c r="X1440" s="71"/>
      <c r="Y1440" s="71"/>
      <c r="Z1440" s="71"/>
      <c r="AA1440" s="71"/>
      <c r="AB1440" s="71"/>
      <c r="AC1440" s="71"/>
      <c r="AD1440" s="71"/>
      <c r="AE1440" s="71"/>
    </row>
    <row r="1441" spans="1:31">
      <c r="A1441" s="49"/>
      <c r="B1441" s="98"/>
      <c r="C1441" s="71"/>
      <c r="D1441" s="115"/>
      <c r="Z1441" s="71"/>
      <c r="AA1441" s="71"/>
      <c r="AB1441" s="71"/>
      <c r="AC1441" s="71"/>
      <c r="AD1441" s="71"/>
      <c r="AE1441" s="71"/>
    </row>
    <row r="1442" spans="1:31" ht="38.25">
      <c r="A1442" s="49">
        <v>4</v>
      </c>
      <c r="B1442" s="116" t="s">
        <v>1442</v>
      </c>
      <c r="C1442" s="71"/>
      <c r="D1442" s="115"/>
      <c r="Z1442" s="71"/>
      <c r="AA1442" s="71"/>
      <c r="AB1442" s="71"/>
      <c r="AC1442" s="71"/>
      <c r="AD1442" s="71"/>
      <c r="AE1442" s="71"/>
    </row>
    <row r="1443" spans="1:31" ht="25.5">
      <c r="A1443" s="49"/>
      <c r="B1443" s="98" t="s">
        <v>812</v>
      </c>
      <c r="D1443" s="1568"/>
    </row>
    <row r="1444" spans="1:31">
      <c r="A1444" s="49"/>
      <c r="B1444" s="98" t="s">
        <v>813</v>
      </c>
      <c r="D1444" s="1568"/>
    </row>
    <row r="1445" spans="1:31" ht="38.25">
      <c r="A1445" s="71"/>
      <c r="B1445" s="98" t="s">
        <v>814</v>
      </c>
      <c r="C1445" s="119" t="s">
        <v>81</v>
      </c>
      <c r="D1445" s="1568">
        <v>1290</v>
      </c>
      <c r="Z1445" s="71"/>
      <c r="AA1445" s="71"/>
      <c r="AB1445" s="71"/>
      <c r="AC1445" s="71"/>
      <c r="AD1445" s="71"/>
      <c r="AE1445" s="71"/>
    </row>
    <row r="1446" spans="1:31">
      <c r="A1446" s="49"/>
      <c r="B1446" s="98"/>
      <c r="D1446" s="1568"/>
      <c r="Z1446" s="71"/>
      <c r="AA1446" s="71"/>
      <c r="AB1446" s="71"/>
      <c r="AC1446" s="71"/>
      <c r="AD1446" s="71"/>
      <c r="AE1446" s="71"/>
    </row>
    <row r="1447" spans="1:31">
      <c r="A1447" s="49"/>
      <c r="B1447" s="98"/>
      <c r="D1447" s="1568"/>
      <c r="Z1447" s="71"/>
      <c r="AA1447" s="71"/>
      <c r="AB1447" s="71"/>
      <c r="AC1447" s="71"/>
      <c r="AD1447" s="71"/>
      <c r="AE1447" s="71"/>
    </row>
    <row r="1448" spans="1:31">
      <c r="A1448" s="301"/>
      <c r="B1448" s="132" t="s">
        <v>815</v>
      </c>
      <c r="C1448" s="302"/>
      <c r="D1448" s="238"/>
      <c r="E1448" s="303"/>
      <c r="F1448" s="280"/>
    </row>
    <row r="1449" spans="1:31">
      <c r="A1449" s="64"/>
      <c r="B1449" s="87"/>
      <c r="D1449" s="1568"/>
    </row>
    <row r="1450" spans="1:31">
      <c r="A1450" s="49"/>
      <c r="B1450" s="144"/>
      <c r="C1450" s="60"/>
      <c r="D1450" s="94"/>
      <c r="F1450" s="72"/>
    </row>
    <row r="1451" spans="1:31">
      <c r="A1451" s="49"/>
      <c r="B1451" s="266" t="s">
        <v>816</v>
      </c>
      <c r="C1451" s="60"/>
      <c r="D1451" s="94"/>
      <c r="F1451" s="72"/>
    </row>
    <row r="1452" spans="1:31">
      <c r="A1452" s="49"/>
      <c r="B1452" s="87"/>
      <c r="C1452" s="60"/>
      <c r="D1452" s="94"/>
      <c r="F1452" s="72"/>
    </row>
    <row r="1453" spans="1:31">
      <c r="A1453" s="64"/>
      <c r="B1453" s="59"/>
      <c r="C1453" s="60"/>
      <c r="D1453" s="1568"/>
      <c r="E1453" s="61"/>
      <c r="F1453" s="62"/>
      <c r="G1453" s="63"/>
    </row>
    <row r="1454" spans="1:31" ht="51">
      <c r="A1454" s="49">
        <v>1</v>
      </c>
      <c r="B1454" s="111" t="s">
        <v>817</v>
      </c>
      <c r="C1454" s="119" t="s">
        <v>83</v>
      </c>
      <c r="D1454" s="118">
        <v>260</v>
      </c>
      <c r="E1454" s="62"/>
      <c r="F1454" s="72"/>
      <c r="G1454" s="148"/>
      <c r="H1454" s="148"/>
      <c r="I1454" s="148"/>
      <c r="J1454" s="148"/>
      <c r="K1454" s="148"/>
      <c r="L1454" s="148"/>
      <c r="M1454" s="148"/>
      <c r="N1454" s="148"/>
      <c r="O1454" s="148"/>
      <c r="P1454" s="148"/>
      <c r="Q1454" s="148"/>
      <c r="R1454" s="148"/>
      <c r="S1454" s="148"/>
      <c r="T1454" s="148"/>
      <c r="U1454" s="148"/>
      <c r="V1454" s="148"/>
      <c r="W1454" s="148"/>
      <c r="X1454" s="148"/>
      <c r="Y1454" s="148"/>
      <c r="Z1454" s="148"/>
      <c r="AA1454" s="148"/>
      <c r="AB1454" s="148"/>
      <c r="AC1454" s="148"/>
      <c r="AD1454" s="148"/>
      <c r="AE1454" s="148"/>
    </row>
    <row r="1455" spans="1:31">
      <c r="A1455" s="49"/>
      <c r="C1455" s="112"/>
      <c r="D1455" s="117"/>
      <c r="F1455" s="72"/>
    </row>
    <row r="1456" spans="1:31" ht="51">
      <c r="A1456" s="54">
        <v>2</v>
      </c>
      <c r="B1456" s="304" t="s">
        <v>818</v>
      </c>
      <c r="C1456" s="128"/>
      <c r="D1456" s="113"/>
      <c r="E1456" s="62"/>
      <c r="F1456" s="72"/>
      <c r="G1456" s="122"/>
      <c r="H1456" s="122"/>
      <c r="I1456" s="122"/>
      <c r="J1456" s="122"/>
      <c r="K1456" s="122"/>
      <c r="L1456" s="122"/>
      <c r="M1456" s="122"/>
      <c r="N1456" s="122"/>
      <c r="O1456" s="122"/>
      <c r="P1456" s="122"/>
      <c r="Q1456" s="122"/>
      <c r="R1456" s="122"/>
      <c r="S1456" s="122"/>
      <c r="T1456" s="122"/>
      <c r="U1456" s="122"/>
      <c r="V1456" s="122"/>
      <c r="W1456" s="122"/>
      <c r="X1456" s="122"/>
      <c r="Y1456" s="122"/>
      <c r="Z1456" s="122"/>
      <c r="AA1456" s="122"/>
      <c r="AB1456" s="122"/>
      <c r="AC1456" s="122"/>
      <c r="AD1456" s="122"/>
      <c r="AE1456" s="122"/>
    </row>
    <row r="1457" spans="1:31" ht="63.75">
      <c r="A1457" s="54"/>
      <c r="B1457" s="304" t="s">
        <v>819</v>
      </c>
      <c r="C1457" s="60"/>
      <c r="D1457" s="94"/>
      <c r="E1457" s="62"/>
      <c r="F1457" s="72"/>
      <c r="G1457" s="148"/>
      <c r="H1457" s="148"/>
      <c r="I1457" s="148"/>
      <c r="J1457" s="148"/>
      <c r="K1457" s="148"/>
      <c r="L1457" s="148"/>
      <c r="M1457" s="148"/>
      <c r="N1457" s="148"/>
      <c r="O1457" s="148"/>
      <c r="P1457" s="148"/>
      <c r="Q1457" s="148"/>
      <c r="R1457" s="148"/>
      <c r="S1457" s="148"/>
      <c r="T1457" s="148"/>
      <c r="U1457" s="148"/>
      <c r="V1457" s="148"/>
      <c r="W1457" s="148"/>
      <c r="X1457" s="148"/>
      <c r="Y1457" s="148"/>
      <c r="Z1457" s="148"/>
      <c r="AA1457" s="148"/>
      <c r="AB1457" s="148"/>
      <c r="AC1457" s="148"/>
      <c r="AD1457" s="148"/>
      <c r="AE1457" s="148"/>
    </row>
    <row r="1458" spans="1:31">
      <c r="A1458" s="49" t="s">
        <v>63</v>
      </c>
      <c r="B1458" s="108" t="s">
        <v>820</v>
      </c>
      <c r="C1458" s="112" t="s">
        <v>83</v>
      </c>
      <c r="D1458" s="117">
        <v>2010</v>
      </c>
      <c r="F1458" s="72"/>
    </row>
    <row r="1459" spans="1:31">
      <c r="A1459" s="54"/>
      <c r="B1459" s="98"/>
      <c r="C1459" s="71"/>
      <c r="D1459" s="115"/>
      <c r="F1459" s="72"/>
    </row>
    <row r="1460" spans="1:31" ht="38.25">
      <c r="A1460" s="54">
        <v>3</v>
      </c>
      <c r="B1460" s="304" t="s">
        <v>821</v>
      </c>
      <c r="C1460" s="128"/>
      <c r="D1460" s="113"/>
      <c r="E1460" s="62"/>
      <c r="F1460" s="72"/>
      <c r="G1460" s="122"/>
      <c r="H1460" s="122"/>
      <c r="I1460" s="122"/>
      <c r="J1460" s="122"/>
      <c r="K1460" s="122"/>
      <c r="L1460" s="122"/>
      <c r="M1460" s="122"/>
      <c r="N1460" s="122"/>
      <c r="O1460" s="122"/>
      <c r="P1460" s="122"/>
      <c r="Q1460" s="122"/>
      <c r="R1460" s="122"/>
      <c r="S1460" s="122"/>
      <c r="T1460" s="122"/>
      <c r="U1460" s="122"/>
      <c r="V1460" s="122"/>
      <c r="W1460" s="122"/>
      <c r="X1460" s="122"/>
      <c r="Y1460" s="122"/>
      <c r="Z1460" s="122"/>
      <c r="AA1460" s="122"/>
      <c r="AB1460" s="122"/>
      <c r="AC1460" s="122"/>
      <c r="AD1460" s="122"/>
      <c r="AE1460" s="122"/>
    </row>
    <row r="1461" spans="1:31" ht="25.5">
      <c r="A1461" s="54"/>
      <c r="B1461" s="305" t="s">
        <v>822</v>
      </c>
      <c r="C1461" s="112"/>
      <c r="D1461" s="117"/>
      <c r="F1461" s="72"/>
      <c r="G1461" s="122"/>
      <c r="H1461" s="122"/>
      <c r="I1461" s="122"/>
      <c r="J1461" s="122"/>
      <c r="K1461" s="122"/>
      <c r="L1461" s="122"/>
      <c r="M1461" s="122"/>
      <c r="N1461" s="122"/>
      <c r="O1461" s="122"/>
      <c r="P1461" s="122"/>
      <c r="Q1461" s="122"/>
      <c r="R1461" s="122"/>
      <c r="S1461" s="122"/>
      <c r="T1461" s="122"/>
      <c r="U1461" s="122"/>
      <c r="V1461" s="122"/>
      <c r="W1461" s="122"/>
      <c r="X1461" s="122"/>
      <c r="Y1461" s="122"/>
      <c r="Z1461" s="122"/>
      <c r="AA1461" s="122"/>
      <c r="AB1461" s="122"/>
      <c r="AC1461" s="122"/>
      <c r="AD1461" s="122"/>
      <c r="AE1461" s="122"/>
    </row>
    <row r="1462" spans="1:31" ht="51">
      <c r="A1462" s="54"/>
      <c r="B1462" s="304" t="s">
        <v>823</v>
      </c>
      <c r="C1462" s="60"/>
      <c r="D1462" s="94"/>
      <c r="E1462" s="62"/>
      <c r="F1462" s="72"/>
      <c r="G1462" s="148"/>
      <c r="H1462" s="148"/>
      <c r="I1462" s="148"/>
      <c r="J1462" s="148"/>
      <c r="K1462" s="148"/>
      <c r="L1462" s="148"/>
      <c r="M1462" s="148"/>
      <c r="N1462" s="148"/>
      <c r="O1462" s="148"/>
      <c r="P1462" s="148"/>
      <c r="Q1462" s="148"/>
      <c r="R1462" s="148"/>
      <c r="S1462" s="148"/>
      <c r="T1462" s="148"/>
      <c r="U1462" s="148"/>
      <c r="V1462" s="148"/>
      <c r="W1462" s="148"/>
      <c r="X1462" s="148"/>
      <c r="Y1462" s="148"/>
      <c r="Z1462" s="148"/>
      <c r="AA1462" s="148"/>
      <c r="AB1462" s="148"/>
      <c r="AC1462" s="148"/>
      <c r="AD1462" s="148"/>
      <c r="AE1462" s="148"/>
    </row>
    <row r="1463" spans="1:31">
      <c r="A1463" s="49" t="s">
        <v>63</v>
      </c>
      <c r="B1463" s="306" t="s">
        <v>824</v>
      </c>
      <c r="C1463" s="112" t="s">
        <v>83</v>
      </c>
      <c r="D1463" s="117">
        <v>1520</v>
      </c>
      <c r="F1463" s="72"/>
    </row>
    <row r="1464" spans="1:31">
      <c r="A1464" s="49"/>
      <c r="B1464" s="306"/>
      <c r="C1464" s="112"/>
      <c r="D1464" s="117"/>
      <c r="F1464" s="72"/>
    </row>
    <row r="1465" spans="1:31" ht="38.25">
      <c r="A1465" s="21">
        <v>4</v>
      </c>
      <c r="B1465" s="304" t="s">
        <v>825</v>
      </c>
      <c r="C1465" s="128"/>
      <c r="D1465" s="113"/>
      <c r="E1465" s="62"/>
      <c r="F1465" s="72"/>
      <c r="G1465" s="122"/>
      <c r="H1465" s="122"/>
      <c r="I1465" s="122"/>
      <c r="J1465" s="122"/>
      <c r="K1465" s="122"/>
      <c r="L1465" s="122"/>
      <c r="M1465" s="122"/>
      <c r="N1465" s="122"/>
      <c r="O1465" s="122"/>
      <c r="P1465" s="122"/>
      <c r="Q1465" s="122"/>
      <c r="R1465" s="122"/>
      <c r="S1465" s="122"/>
      <c r="T1465" s="122"/>
      <c r="U1465" s="122"/>
      <c r="V1465" s="122"/>
      <c r="W1465" s="122"/>
      <c r="X1465" s="122"/>
      <c r="Y1465" s="122"/>
      <c r="Z1465" s="122"/>
      <c r="AA1465" s="122"/>
      <c r="AB1465" s="122"/>
      <c r="AC1465" s="122"/>
      <c r="AD1465" s="122"/>
      <c r="AE1465" s="122"/>
    </row>
    <row r="1466" spans="1:31" ht="25.5">
      <c r="A1466" s="21"/>
      <c r="B1466" s="305" t="s">
        <v>822</v>
      </c>
      <c r="C1466" s="112"/>
      <c r="D1466" s="117"/>
      <c r="F1466" s="72"/>
      <c r="G1466" s="122"/>
      <c r="H1466" s="122"/>
      <c r="I1466" s="122"/>
      <c r="J1466" s="122"/>
      <c r="K1466" s="122"/>
      <c r="L1466" s="122"/>
      <c r="M1466" s="122"/>
      <c r="N1466" s="122"/>
      <c r="O1466" s="122"/>
      <c r="P1466" s="122"/>
      <c r="Q1466" s="122"/>
      <c r="R1466" s="122"/>
      <c r="S1466" s="122"/>
      <c r="T1466" s="122"/>
      <c r="U1466" s="122"/>
      <c r="V1466" s="122"/>
      <c r="W1466" s="122"/>
      <c r="X1466" s="122"/>
      <c r="Y1466" s="122"/>
      <c r="Z1466" s="122"/>
      <c r="AA1466" s="122"/>
      <c r="AB1466" s="122"/>
      <c r="AC1466" s="122"/>
      <c r="AD1466" s="122"/>
      <c r="AE1466" s="122"/>
    </row>
    <row r="1467" spans="1:31" ht="51">
      <c r="A1467" s="14"/>
      <c r="B1467" s="111" t="s">
        <v>826</v>
      </c>
      <c r="C1467" s="112"/>
      <c r="D1467" s="117"/>
      <c r="F1467" s="72"/>
      <c r="G1467" s="122"/>
      <c r="H1467" s="122"/>
      <c r="I1467" s="122"/>
      <c r="J1467" s="122"/>
      <c r="K1467" s="122"/>
      <c r="L1467" s="122"/>
      <c r="M1467" s="122"/>
      <c r="N1467" s="122"/>
      <c r="O1467" s="122"/>
      <c r="P1467" s="122"/>
      <c r="Q1467" s="122"/>
      <c r="R1467" s="122"/>
      <c r="S1467" s="122"/>
      <c r="T1467" s="122"/>
      <c r="U1467" s="122"/>
      <c r="V1467" s="122"/>
      <c r="W1467" s="122"/>
      <c r="X1467" s="122"/>
      <c r="Y1467" s="122"/>
      <c r="Z1467" s="122"/>
      <c r="AA1467" s="122"/>
      <c r="AB1467" s="122"/>
      <c r="AC1467" s="122"/>
      <c r="AD1467" s="122"/>
      <c r="AE1467" s="122"/>
    </row>
    <row r="1468" spans="1:31">
      <c r="A1468" s="14" t="s">
        <v>63</v>
      </c>
      <c r="B1468" s="306" t="s">
        <v>824</v>
      </c>
      <c r="C1468" s="112" t="s">
        <v>83</v>
      </c>
      <c r="D1468" s="117">
        <v>950</v>
      </c>
      <c r="F1468" s="72"/>
      <c r="G1468" s="122"/>
      <c r="H1468" s="122"/>
      <c r="I1468" s="122"/>
      <c r="J1468" s="122"/>
      <c r="K1468" s="122"/>
      <c r="L1468" s="122"/>
      <c r="M1468" s="122"/>
      <c r="N1468" s="122"/>
      <c r="O1468" s="122"/>
      <c r="P1468" s="122"/>
      <c r="Q1468" s="122"/>
      <c r="R1468" s="122"/>
      <c r="S1468" s="122"/>
      <c r="T1468" s="122"/>
      <c r="U1468" s="122"/>
      <c r="V1468" s="122"/>
      <c r="W1468" s="122"/>
      <c r="X1468" s="122"/>
      <c r="Y1468" s="122"/>
      <c r="Z1468" s="122"/>
      <c r="AA1468" s="122"/>
      <c r="AB1468" s="122"/>
      <c r="AC1468" s="122"/>
      <c r="AD1468" s="122"/>
      <c r="AE1468" s="122"/>
    </row>
    <row r="1469" spans="1:31">
      <c r="A1469" s="14"/>
      <c r="B1469" s="306"/>
      <c r="C1469" s="112"/>
      <c r="D1469" s="117"/>
      <c r="F1469" s="72"/>
      <c r="G1469" s="122"/>
      <c r="H1469" s="122"/>
      <c r="I1469" s="122"/>
      <c r="J1469" s="122"/>
      <c r="K1469" s="122"/>
      <c r="L1469" s="122"/>
      <c r="M1469" s="122"/>
      <c r="N1469" s="122"/>
      <c r="O1469" s="122"/>
      <c r="P1469" s="122"/>
      <c r="Q1469" s="122"/>
      <c r="R1469" s="122"/>
      <c r="S1469" s="122"/>
      <c r="T1469" s="122"/>
      <c r="U1469" s="122"/>
      <c r="V1469" s="122"/>
      <c r="W1469" s="122"/>
      <c r="X1469" s="122"/>
      <c r="Y1469" s="122"/>
      <c r="Z1469" s="122"/>
      <c r="AA1469" s="122"/>
      <c r="AB1469" s="122"/>
      <c r="AC1469" s="122"/>
      <c r="AD1469" s="122"/>
      <c r="AE1469" s="122"/>
    </row>
    <row r="1470" spans="1:31" ht="25.5">
      <c r="A1470" s="49">
        <v>5</v>
      </c>
      <c r="B1470" s="124" t="s">
        <v>827</v>
      </c>
      <c r="C1470" s="307"/>
      <c r="D1470" s="308"/>
      <c r="E1470" s="62"/>
      <c r="F1470" s="62"/>
      <c r="G1470" s="148"/>
      <c r="H1470" s="148"/>
      <c r="I1470" s="148"/>
      <c r="J1470" s="148"/>
      <c r="K1470" s="148"/>
      <c r="L1470" s="148"/>
      <c r="M1470" s="148"/>
      <c r="N1470" s="148"/>
      <c r="O1470" s="148"/>
      <c r="P1470" s="148"/>
      <c r="Q1470" s="148"/>
      <c r="R1470" s="148"/>
      <c r="S1470" s="148"/>
      <c r="T1470" s="148"/>
      <c r="U1470" s="148"/>
      <c r="V1470" s="148"/>
      <c r="W1470" s="148"/>
      <c r="X1470" s="148"/>
      <c r="Y1470" s="148"/>
      <c r="Z1470" s="148"/>
      <c r="AA1470" s="148"/>
      <c r="AB1470" s="148"/>
      <c r="AC1470" s="148"/>
      <c r="AD1470" s="148"/>
      <c r="AE1470" s="148"/>
    </row>
    <row r="1471" spans="1:31" ht="25.5">
      <c r="A1471" s="49"/>
      <c r="B1471" s="309" t="s">
        <v>822</v>
      </c>
      <c r="C1471" s="307"/>
      <c r="D1471" s="308"/>
      <c r="E1471" s="62"/>
      <c r="F1471" s="62"/>
    </row>
    <row r="1472" spans="1:31" ht="25.5">
      <c r="A1472" s="49"/>
      <c r="B1472" s="124" t="s">
        <v>828</v>
      </c>
      <c r="C1472" s="112" t="s">
        <v>83</v>
      </c>
      <c r="D1472" s="118">
        <v>360</v>
      </c>
    </row>
    <row r="1473" spans="1:31">
      <c r="A1473" s="49"/>
      <c r="B1473" s="124"/>
      <c r="C1473" s="119"/>
      <c r="D1473" s="118"/>
    </row>
    <row r="1474" spans="1:31" ht="38.25">
      <c r="A1474" s="49">
        <v>6</v>
      </c>
      <c r="B1474" s="124" t="s">
        <v>829</v>
      </c>
      <c r="C1474" s="307"/>
      <c r="D1474" s="308"/>
    </row>
    <row r="1475" spans="1:31" ht="25.5">
      <c r="A1475" s="49"/>
      <c r="B1475" s="124" t="s">
        <v>828</v>
      </c>
      <c r="C1475" s="112" t="s">
        <v>83</v>
      </c>
      <c r="D1475" s="118">
        <v>100</v>
      </c>
    </row>
    <row r="1476" spans="1:31">
      <c r="A1476" s="49"/>
      <c r="B1476" s="124"/>
      <c r="C1476" s="119"/>
      <c r="D1476" s="118"/>
    </row>
    <row r="1477" spans="1:31" ht="38.25">
      <c r="A1477" s="49">
        <v>7</v>
      </c>
      <c r="B1477" s="98" t="s">
        <v>830</v>
      </c>
      <c r="C1477" s="71"/>
      <c r="D1477" s="115"/>
    </row>
    <row r="1478" spans="1:31" ht="25.5">
      <c r="A1478" s="49"/>
      <c r="B1478" s="98" t="s">
        <v>831</v>
      </c>
      <c r="C1478" s="112" t="s">
        <v>81</v>
      </c>
      <c r="D1478" s="117">
        <v>45</v>
      </c>
    </row>
    <row r="1479" spans="1:31">
      <c r="A1479" s="49"/>
      <c r="B1479" s="87"/>
      <c r="C1479" s="60"/>
      <c r="D1479" s="94"/>
      <c r="E1479" s="62"/>
      <c r="F1479" s="62"/>
      <c r="G1479" s="122"/>
      <c r="H1479" s="122"/>
      <c r="I1479" s="122"/>
      <c r="J1479" s="122"/>
      <c r="K1479" s="122"/>
      <c r="L1479" s="122"/>
      <c r="M1479" s="122"/>
      <c r="N1479" s="122"/>
      <c r="O1479" s="122"/>
      <c r="P1479" s="122"/>
      <c r="Q1479" s="122"/>
      <c r="R1479" s="122"/>
      <c r="S1479" s="122"/>
      <c r="T1479" s="122"/>
      <c r="U1479" s="122"/>
      <c r="V1479" s="122"/>
      <c r="W1479" s="122"/>
      <c r="X1479" s="122"/>
      <c r="Y1479" s="122"/>
      <c r="Z1479" s="122"/>
      <c r="AA1479" s="122"/>
      <c r="AB1479" s="122"/>
      <c r="AC1479" s="122"/>
      <c r="AD1479" s="122"/>
      <c r="AE1479" s="122"/>
    </row>
    <row r="1480" spans="1:31" ht="63.75">
      <c r="A1480" s="49">
        <v>8</v>
      </c>
      <c r="B1480" s="98" t="s">
        <v>832</v>
      </c>
      <c r="C1480" s="71"/>
      <c r="D1480" s="115"/>
      <c r="E1480" s="62"/>
      <c r="F1480" s="62"/>
      <c r="G1480" s="148"/>
      <c r="H1480" s="148"/>
      <c r="I1480" s="148"/>
      <c r="J1480" s="148"/>
      <c r="K1480" s="148"/>
      <c r="L1480" s="148"/>
      <c r="M1480" s="148"/>
      <c r="N1480" s="148"/>
      <c r="O1480" s="148"/>
      <c r="P1480" s="148"/>
      <c r="Q1480" s="148"/>
      <c r="R1480" s="148"/>
      <c r="S1480" s="148"/>
      <c r="T1480" s="148"/>
      <c r="U1480" s="148"/>
      <c r="V1480" s="148"/>
      <c r="W1480" s="148"/>
      <c r="X1480" s="148"/>
      <c r="Y1480" s="148"/>
      <c r="Z1480" s="148"/>
      <c r="AA1480" s="148"/>
      <c r="AB1480" s="148"/>
      <c r="AC1480" s="148"/>
      <c r="AD1480" s="148"/>
      <c r="AE1480" s="148"/>
    </row>
    <row r="1481" spans="1:31" ht="25.5">
      <c r="A1481" s="49"/>
      <c r="B1481" s="98" t="s">
        <v>833</v>
      </c>
      <c r="C1481" s="60"/>
      <c r="D1481" s="94"/>
      <c r="E1481" s="62"/>
      <c r="F1481" s="62"/>
      <c r="G1481" s="122"/>
      <c r="H1481" s="122"/>
      <c r="I1481" s="122"/>
      <c r="J1481" s="122"/>
      <c r="K1481" s="122"/>
      <c r="L1481" s="122"/>
      <c r="M1481" s="122"/>
      <c r="N1481" s="122"/>
      <c r="O1481" s="122"/>
      <c r="P1481" s="122"/>
      <c r="Q1481" s="122"/>
      <c r="R1481" s="122"/>
      <c r="S1481" s="122"/>
      <c r="T1481" s="122"/>
      <c r="U1481" s="122"/>
      <c r="V1481" s="122"/>
      <c r="W1481" s="122"/>
      <c r="X1481" s="122"/>
      <c r="Y1481" s="122"/>
      <c r="Z1481" s="122"/>
      <c r="AA1481" s="122"/>
      <c r="AB1481" s="122"/>
      <c r="AC1481" s="122"/>
      <c r="AD1481" s="122"/>
      <c r="AE1481" s="122"/>
    </row>
    <row r="1482" spans="1:31" ht="25.5">
      <c r="A1482" s="49"/>
      <c r="B1482" s="98" t="s">
        <v>834</v>
      </c>
      <c r="C1482" s="112" t="s">
        <v>83</v>
      </c>
      <c r="D1482" s="117">
        <v>350</v>
      </c>
      <c r="G1482" s="122"/>
      <c r="H1482" s="122"/>
      <c r="I1482" s="122"/>
      <c r="J1482" s="122"/>
      <c r="K1482" s="122"/>
      <c r="L1482" s="122"/>
      <c r="M1482" s="122"/>
      <c r="N1482" s="122"/>
      <c r="O1482" s="122"/>
      <c r="P1482" s="122"/>
      <c r="Q1482" s="122"/>
      <c r="R1482" s="122"/>
      <c r="S1482" s="122"/>
      <c r="T1482" s="122"/>
      <c r="U1482" s="122"/>
      <c r="V1482" s="122"/>
      <c r="W1482" s="122"/>
      <c r="X1482" s="122"/>
      <c r="Y1482" s="122"/>
      <c r="Z1482" s="122"/>
      <c r="AA1482" s="122"/>
      <c r="AB1482" s="122"/>
      <c r="AC1482" s="122"/>
      <c r="AD1482" s="122"/>
      <c r="AE1482" s="122"/>
    </row>
    <row r="1483" spans="1:31">
      <c r="A1483" s="49"/>
      <c r="B1483" s="87"/>
      <c r="C1483" s="60"/>
      <c r="D1483" s="94"/>
      <c r="G1483" s="122"/>
      <c r="H1483" s="122"/>
      <c r="I1483" s="122"/>
      <c r="J1483" s="122"/>
      <c r="K1483" s="122"/>
      <c r="L1483" s="122"/>
      <c r="M1483" s="122"/>
      <c r="N1483" s="122"/>
      <c r="O1483" s="122"/>
      <c r="P1483" s="122"/>
      <c r="Q1483" s="122"/>
      <c r="R1483" s="122"/>
      <c r="S1483" s="122"/>
      <c r="T1483" s="122"/>
      <c r="U1483" s="122"/>
      <c r="V1483" s="122"/>
      <c r="W1483" s="122"/>
      <c r="X1483" s="122"/>
      <c r="Y1483" s="122"/>
      <c r="Z1483" s="122"/>
      <c r="AA1483" s="122"/>
      <c r="AB1483" s="122"/>
      <c r="AC1483" s="122"/>
      <c r="AD1483" s="122"/>
      <c r="AE1483" s="122"/>
    </row>
    <row r="1484" spans="1:31" ht="38.25">
      <c r="A1484" s="54">
        <v>9</v>
      </c>
      <c r="B1484" s="92" t="s">
        <v>835</v>
      </c>
      <c r="C1484" s="112" t="s">
        <v>83</v>
      </c>
      <c r="D1484" s="117">
        <v>70</v>
      </c>
      <c r="E1484" s="62"/>
      <c r="F1484" s="62"/>
      <c r="G1484" s="148"/>
      <c r="H1484" s="148"/>
      <c r="I1484" s="148"/>
      <c r="J1484" s="148"/>
      <c r="K1484" s="148"/>
      <c r="L1484" s="148"/>
      <c r="M1484" s="148"/>
      <c r="N1484" s="148"/>
      <c r="O1484" s="148"/>
      <c r="P1484" s="148"/>
      <c r="Q1484" s="148"/>
      <c r="R1484" s="148"/>
      <c r="S1484" s="148"/>
      <c r="T1484" s="148"/>
      <c r="U1484" s="148"/>
      <c r="V1484" s="148"/>
      <c r="W1484" s="148"/>
      <c r="X1484" s="148"/>
      <c r="Y1484" s="148"/>
      <c r="Z1484" s="148"/>
      <c r="AA1484" s="148"/>
      <c r="AB1484" s="148"/>
      <c r="AC1484" s="148"/>
      <c r="AD1484" s="148"/>
      <c r="AE1484" s="148"/>
    </row>
    <row r="1485" spans="1:31">
      <c r="A1485" s="54"/>
      <c r="B1485" s="98"/>
      <c r="C1485" s="60"/>
      <c r="D1485" s="94"/>
      <c r="E1485" s="62"/>
      <c r="F1485" s="62"/>
      <c r="G1485" s="148"/>
      <c r="H1485" s="148"/>
      <c r="I1485" s="148"/>
      <c r="J1485" s="148"/>
      <c r="K1485" s="148"/>
      <c r="L1485" s="148"/>
      <c r="M1485" s="148"/>
      <c r="N1485" s="148"/>
      <c r="O1485" s="148"/>
      <c r="P1485" s="148"/>
      <c r="Q1485" s="148"/>
      <c r="R1485" s="148"/>
      <c r="S1485" s="148"/>
      <c r="T1485" s="148"/>
      <c r="U1485" s="148"/>
      <c r="V1485" s="148"/>
      <c r="W1485" s="148"/>
      <c r="X1485" s="148"/>
      <c r="Y1485" s="148"/>
      <c r="Z1485" s="148"/>
      <c r="AA1485" s="148"/>
      <c r="AB1485" s="148"/>
      <c r="AC1485" s="148"/>
      <c r="AD1485" s="148"/>
      <c r="AE1485" s="148"/>
    </row>
    <row r="1486" spans="1:31" ht="51">
      <c r="A1486" s="49">
        <v>10</v>
      </c>
      <c r="B1486" s="124" t="s">
        <v>836</v>
      </c>
      <c r="C1486" s="60" t="s">
        <v>83</v>
      </c>
      <c r="D1486" s="94">
        <v>185</v>
      </c>
      <c r="E1486" s="62"/>
      <c r="F1486" s="62"/>
      <c r="G1486" s="148"/>
      <c r="H1486" s="148"/>
      <c r="I1486" s="148"/>
      <c r="J1486" s="148"/>
      <c r="K1486" s="148"/>
      <c r="L1486" s="148"/>
      <c r="M1486" s="148"/>
      <c r="N1486" s="148"/>
      <c r="O1486" s="148"/>
      <c r="P1486" s="148"/>
      <c r="Q1486" s="148"/>
      <c r="R1486" s="148"/>
      <c r="S1486" s="148"/>
      <c r="T1486" s="148"/>
      <c r="U1486" s="148"/>
      <c r="V1486" s="148"/>
      <c r="W1486" s="148"/>
      <c r="X1486" s="148"/>
      <c r="Y1486" s="148"/>
      <c r="Z1486" s="148"/>
      <c r="AA1486" s="148"/>
      <c r="AB1486" s="148"/>
      <c r="AC1486" s="148"/>
      <c r="AD1486" s="148"/>
      <c r="AE1486" s="148"/>
    </row>
    <row r="1487" spans="1:31">
      <c r="A1487" s="49"/>
      <c r="B1487" s="116"/>
      <c r="C1487" s="112"/>
      <c r="D1487" s="117"/>
      <c r="E1487" s="62"/>
      <c r="F1487" s="62"/>
      <c r="G1487" s="148"/>
      <c r="H1487" s="148"/>
      <c r="I1487" s="148"/>
      <c r="J1487" s="148"/>
      <c r="K1487" s="148"/>
      <c r="L1487" s="148"/>
      <c r="M1487" s="148"/>
      <c r="N1487" s="148"/>
      <c r="O1487" s="148"/>
      <c r="P1487" s="148"/>
      <c r="Q1487" s="148"/>
      <c r="R1487" s="148"/>
      <c r="S1487" s="148"/>
      <c r="T1487" s="148"/>
      <c r="U1487" s="148"/>
      <c r="V1487" s="148"/>
      <c r="W1487" s="148"/>
      <c r="X1487" s="148"/>
      <c r="Y1487" s="148"/>
      <c r="Z1487" s="148"/>
      <c r="AA1487" s="148"/>
      <c r="AB1487" s="148"/>
      <c r="AC1487" s="148"/>
      <c r="AD1487" s="148"/>
      <c r="AE1487" s="148"/>
    </row>
    <row r="1488" spans="1:31" ht="51">
      <c r="A1488" s="49">
        <v>11</v>
      </c>
      <c r="B1488" s="124" t="s">
        <v>837</v>
      </c>
      <c r="C1488" s="119"/>
      <c r="D1488" s="118"/>
      <c r="E1488" s="62"/>
      <c r="F1488" s="62"/>
      <c r="G1488" s="148"/>
      <c r="H1488" s="148"/>
      <c r="I1488" s="148"/>
      <c r="J1488" s="148"/>
      <c r="K1488" s="148"/>
      <c r="L1488" s="148"/>
      <c r="M1488" s="148"/>
      <c r="N1488" s="148"/>
      <c r="O1488" s="148"/>
      <c r="P1488" s="148"/>
      <c r="Q1488" s="148"/>
      <c r="R1488" s="148"/>
      <c r="S1488" s="148"/>
      <c r="T1488" s="148"/>
      <c r="U1488" s="148"/>
      <c r="V1488" s="148"/>
      <c r="W1488" s="148"/>
      <c r="X1488" s="148"/>
      <c r="Y1488" s="148"/>
      <c r="Z1488" s="148"/>
      <c r="AA1488" s="148"/>
      <c r="AB1488" s="148"/>
      <c r="AC1488" s="148"/>
      <c r="AD1488" s="148"/>
      <c r="AE1488" s="148"/>
    </row>
    <row r="1489" spans="1:31" ht="38.25">
      <c r="A1489" s="49" t="s">
        <v>63</v>
      </c>
      <c r="B1489" s="124" t="s">
        <v>838</v>
      </c>
      <c r="C1489" s="50"/>
      <c r="D1489" s="94"/>
      <c r="E1489" s="62"/>
      <c r="F1489" s="62"/>
      <c r="G1489" s="148"/>
      <c r="H1489" s="148"/>
      <c r="I1489" s="148"/>
      <c r="J1489" s="148"/>
      <c r="K1489" s="148"/>
      <c r="L1489" s="148"/>
      <c r="M1489" s="148"/>
      <c r="N1489" s="148"/>
      <c r="O1489" s="148"/>
      <c r="P1489" s="148"/>
      <c r="Q1489" s="148"/>
      <c r="R1489" s="148"/>
      <c r="S1489" s="148"/>
      <c r="T1489" s="148"/>
      <c r="U1489" s="148"/>
      <c r="V1489" s="148"/>
      <c r="W1489" s="148"/>
      <c r="X1489" s="148"/>
      <c r="Y1489" s="148"/>
      <c r="Z1489" s="148"/>
      <c r="AA1489" s="148"/>
      <c r="AB1489" s="148"/>
      <c r="AC1489" s="148"/>
      <c r="AD1489" s="148"/>
      <c r="AE1489" s="148"/>
    </row>
    <row r="1490" spans="1:31" ht="25.5">
      <c r="A1490" s="49" t="s">
        <v>63</v>
      </c>
      <c r="B1490" s="116" t="s">
        <v>839</v>
      </c>
      <c r="C1490" s="50"/>
      <c r="D1490" s="94"/>
      <c r="E1490" s="62"/>
      <c r="F1490" s="62"/>
      <c r="G1490" s="148"/>
      <c r="H1490" s="148"/>
      <c r="I1490" s="148"/>
      <c r="J1490" s="148"/>
      <c r="K1490" s="148"/>
      <c r="L1490" s="148"/>
      <c r="M1490" s="148"/>
      <c r="N1490" s="148"/>
      <c r="O1490" s="148"/>
      <c r="P1490" s="148"/>
      <c r="Q1490" s="148"/>
      <c r="R1490" s="148"/>
      <c r="S1490" s="148"/>
      <c r="T1490" s="148"/>
      <c r="U1490" s="148"/>
      <c r="V1490" s="148"/>
      <c r="W1490" s="148"/>
      <c r="X1490" s="148"/>
      <c r="Y1490" s="148"/>
      <c r="Z1490" s="148"/>
      <c r="AA1490" s="148"/>
      <c r="AB1490" s="148"/>
      <c r="AC1490" s="148"/>
      <c r="AD1490" s="148"/>
      <c r="AE1490" s="148"/>
    </row>
    <row r="1491" spans="1:31">
      <c r="A1491" s="49" t="s">
        <v>63</v>
      </c>
      <c r="B1491" s="116" t="s">
        <v>840</v>
      </c>
      <c r="C1491" s="50"/>
      <c r="D1491" s="94"/>
      <c r="E1491" s="62"/>
      <c r="F1491" s="62"/>
      <c r="G1491" s="148"/>
      <c r="H1491" s="148"/>
      <c r="I1491" s="148"/>
      <c r="J1491" s="148"/>
      <c r="K1491" s="148"/>
      <c r="L1491" s="148"/>
      <c r="M1491" s="148"/>
      <c r="N1491" s="148"/>
      <c r="O1491" s="148"/>
      <c r="P1491" s="148"/>
      <c r="Q1491" s="148"/>
      <c r="R1491" s="148"/>
      <c r="S1491" s="148"/>
      <c r="T1491" s="148"/>
      <c r="U1491" s="148"/>
      <c r="V1491" s="148"/>
      <c r="W1491" s="148"/>
      <c r="X1491" s="148"/>
      <c r="Y1491" s="148"/>
      <c r="Z1491" s="148"/>
      <c r="AA1491" s="148"/>
      <c r="AB1491" s="148"/>
      <c r="AC1491" s="148"/>
      <c r="AD1491" s="148"/>
      <c r="AE1491" s="148"/>
    </row>
    <row r="1492" spans="1:31">
      <c r="A1492" s="54" t="s">
        <v>63</v>
      </c>
      <c r="B1492" s="124" t="s">
        <v>841</v>
      </c>
      <c r="C1492" s="119" t="s">
        <v>83</v>
      </c>
      <c r="D1492" s="118">
        <v>100</v>
      </c>
      <c r="E1492" s="62"/>
      <c r="F1492" s="62"/>
      <c r="G1492" s="148"/>
      <c r="H1492" s="148"/>
      <c r="I1492" s="148"/>
      <c r="J1492" s="148"/>
      <c r="K1492" s="148"/>
      <c r="L1492" s="148"/>
      <c r="M1492" s="148"/>
      <c r="N1492" s="148"/>
      <c r="O1492" s="148"/>
      <c r="P1492" s="148"/>
      <c r="Q1492" s="148"/>
      <c r="R1492" s="148"/>
      <c r="S1492" s="148"/>
      <c r="T1492" s="148"/>
      <c r="U1492" s="148"/>
      <c r="V1492" s="148"/>
      <c r="W1492" s="148"/>
      <c r="X1492" s="148"/>
      <c r="Y1492" s="148"/>
      <c r="Z1492" s="148"/>
      <c r="AA1492" s="148"/>
      <c r="AB1492" s="148"/>
      <c r="AC1492" s="148"/>
      <c r="AD1492" s="148"/>
      <c r="AE1492" s="148"/>
    </row>
    <row r="1493" spans="1:31">
      <c r="A1493" s="49"/>
      <c r="B1493" s="116"/>
      <c r="C1493" s="112"/>
      <c r="D1493" s="117"/>
      <c r="E1493" s="62"/>
      <c r="F1493" s="62"/>
      <c r="G1493" s="148"/>
      <c r="H1493" s="148"/>
      <c r="I1493" s="148"/>
      <c r="J1493" s="148"/>
      <c r="K1493" s="148"/>
      <c r="L1493" s="148"/>
      <c r="M1493" s="148"/>
      <c r="N1493" s="148"/>
      <c r="O1493" s="148"/>
      <c r="P1493" s="148"/>
      <c r="Q1493" s="148"/>
      <c r="R1493" s="148"/>
      <c r="S1493" s="148"/>
      <c r="T1493" s="148"/>
      <c r="U1493" s="148"/>
      <c r="V1493" s="148"/>
      <c r="W1493" s="148"/>
      <c r="X1493" s="148"/>
      <c r="Y1493" s="148"/>
      <c r="Z1493" s="148"/>
      <c r="AA1493" s="148"/>
      <c r="AB1493" s="148"/>
      <c r="AC1493" s="148"/>
      <c r="AD1493" s="148"/>
      <c r="AE1493" s="148"/>
    </row>
    <row r="1494" spans="1:31" ht="51">
      <c r="A1494" s="49">
        <v>12</v>
      </c>
      <c r="B1494" s="124" t="s">
        <v>842</v>
      </c>
      <c r="C1494" s="119"/>
      <c r="D1494" s="118"/>
      <c r="E1494" s="62"/>
      <c r="F1494" s="62"/>
      <c r="G1494" s="148"/>
      <c r="H1494" s="148"/>
      <c r="I1494" s="148"/>
      <c r="J1494" s="148"/>
      <c r="K1494" s="148"/>
      <c r="L1494" s="148"/>
      <c r="M1494" s="148"/>
      <c r="N1494" s="148"/>
      <c r="O1494" s="148"/>
      <c r="P1494" s="148"/>
      <c r="Q1494" s="148"/>
      <c r="R1494" s="148"/>
      <c r="S1494" s="148"/>
      <c r="T1494" s="148"/>
      <c r="U1494" s="148"/>
      <c r="V1494" s="148"/>
      <c r="W1494" s="148"/>
      <c r="X1494" s="148"/>
      <c r="Y1494" s="148"/>
      <c r="Z1494" s="148"/>
      <c r="AA1494" s="148"/>
      <c r="AB1494" s="148"/>
      <c r="AC1494" s="148"/>
      <c r="AD1494" s="148"/>
      <c r="AE1494" s="148"/>
    </row>
    <row r="1495" spans="1:31" ht="38.25">
      <c r="A1495" s="49" t="s">
        <v>63</v>
      </c>
      <c r="B1495" s="124" t="s">
        <v>838</v>
      </c>
      <c r="C1495" s="50"/>
      <c r="D1495" s="94"/>
      <c r="E1495" s="62"/>
      <c r="F1495" s="62"/>
      <c r="G1495" s="148"/>
      <c r="H1495" s="148"/>
      <c r="I1495" s="148"/>
      <c r="J1495" s="148"/>
      <c r="K1495" s="148"/>
      <c r="L1495" s="148"/>
      <c r="M1495" s="148"/>
      <c r="N1495" s="148"/>
      <c r="O1495" s="148"/>
      <c r="P1495" s="148"/>
      <c r="Q1495" s="148"/>
      <c r="R1495" s="148"/>
      <c r="S1495" s="148"/>
      <c r="T1495" s="148"/>
      <c r="U1495" s="148"/>
      <c r="V1495" s="148"/>
      <c r="W1495" s="148"/>
      <c r="X1495" s="148"/>
      <c r="Y1495" s="148"/>
      <c r="Z1495" s="148"/>
      <c r="AA1495" s="148"/>
      <c r="AB1495" s="148"/>
      <c r="AC1495" s="148"/>
      <c r="AD1495" s="148"/>
      <c r="AE1495" s="148"/>
    </row>
    <row r="1496" spans="1:31" ht="25.5">
      <c r="A1496" s="49" t="s">
        <v>63</v>
      </c>
      <c r="B1496" s="116" t="s">
        <v>839</v>
      </c>
      <c r="C1496" s="50"/>
      <c r="D1496" s="94"/>
      <c r="E1496" s="62"/>
      <c r="F1496" s="62"/>
      <c r="G1496" s="148"/>
      <c r="H1496" s="148"/>
      <c r="I1496" s="148"/>
      <c r="J1496" s="148"/>
      <c r="K1496" s="148"/>
      <c r="L1496" s="148"/>
      <c r="M1496" s="148"/>
      <c r="N1496" s="148"/>
      <c r="O1496" s="148"/>
      <c r="P1496" s="148"/>
      <c r="Q1496" s="148"/>
      <c r="R1496" s="148"/>
      <c r="S1496" s="148"/>
      <c r="T1496" s="148"/>
      <c r="U1496" s="148"/>
      <c r="V1496" s="148"/>
      <c r="W1496" s="148"/>
      <c r="X1496" s="148"/>
      <c r="Y1496" s="148"/>
      <c r="Z1496" s="148"/>
      <c r="AA1496" s="148"/>
      <c r="AB1496" s="148"/>
      <c r="AC1496" s="148"/>
      <c r="AD1496" s="148"/>
      <c r="AE1496" s="148"/>
    </row>
    <row r="1497" spans="1:31">
      <c r="A1497" s="49" t="s">
        <v>63</v>
      </c>
      <c r="B1497" s="116" t="s">
        <v>840</v>
      </c>
      <c r="C1497" s="50"/>
      <c r="D1497" s="94"/>
      <c r="E1497" s="62"/>
      <c r="F1497" s="62"/>
      <c r="G1497" s="148"/>
      <c r="H1497" s="148"/>
      <c r="I1497" s="148"/>
      <c r="J1497" s="148"/>
      <c r="K1497" s="148"/>
      <c r="L1497" s="148"/>
      <c r="M1497" s="148"/>
      <c r="N1497" s="148"/>
      <c r="O1497" s="148"/>
      <c r="P1497" s="148"/>
      <c r="Q1497" s="148"/>
      <c r="R1497" s="148"/>
      <c r="S1497" s="148"/>
      <c r="T1497" s="148"/>
      <c r="U1497" s="148"/>
      <c r="V1497" s="148"/>
      <c r="W1497" s="148"/>
      <c r="X1497" s="148"/>
      <c r="Y1497" s="148"/>
      <c r="Z1497" s="148"/>
      <c r="AA1497" s="148"/>
      <c r="AB1497" s="148"/>
      <c r="AC1497" s="148"/>
      <c r="AD1497" s="148"/>
      <c r="AE1497" s="148"/>
    </row>
    <row r="1498" spans="1:31">
      <c r="A1498" s="54" t="s">
        <v>63</v>
      </c>
      <c r="B1498" s="124" t="s">
        <v>841</v>
      </c>
      <c r="C1498" s="119" t="s">
        <v>83</v>
      </c>
      <c r="D1498" s="118">
        <v>200</v>
      </c>
      <c r="E1498" s="62"/>
      <c r="F1498" s="62"/>
    </row>
    <row r="1499" spans="1:31">
      <c r="A1499" s="49"/>
      <c r="B1499" s="116"/>
      <c r="C1499" s="112"/>
      <c r="D1499" s="117"/>
      <c r="E1499" s="62"/>
      <c r="F1499" s="62"/>
    </row>
    <row r="1500" spans="1:31">
      <c r="A1500" s="131"/>
      <c r="B1500" s="310" t="s">
        <v>843</v>
      </c>
      <c r="C1500" s="133"/>
      <c r="D1500" s="134"/>
      <c r="E1500" s="135"/>
      <c r="F1500" s="136"/>
    </row>
    <row r="1501" spans="1:31">
      <c r="A1501" s="49"/>
      <c r="B1501" s="87"/>
      <c r="C1501" s="60"/>
      <c r="D1501" s="94"/>
      <c r="E1501" s="62"/>
      <c r="F1501" s="62"/>
    </row>
    <row r="1502" spans="1:31">
      <c r="A1502" s="49"/>
      <c r="B1502" s="87"/>
      <c r="C1502" s="60"/>
      <c r="D1502" s="94"/>
      <c r="E1502" s="62"/>
      <c r="F1502" s="62"/>
    </row>
    <row r="1503" spans="1:31">
      <c r="A1503" s="49"/>
      <c r="B1503" s="87" t="s">
        <v>844</v>
      </c>
      <c r="C1503" s="60"/>
      <c r="D1503" s="94"/>
      <c r="E1503" s="62"/>
      <c r="F1503" s="62"/>
    </row>
    <row r="1504" spans="1:31">
      <c r="A1504" s="49"/>
      <c r="B1504" s="87"/>
      <c r="C1504" s="60"/>
      <c r="D1504" s="94"/>
      <c r="E1504" s="62"/>
      <c r="F1504" s="62"/>
    </row>
    <row r="1505" spans="1:31">
      <c r="A1505" s="64"/>
      <c r="B1505" s="59"/>
      <c r="C1505" s="60"/>
      <c r="D1505" s="1568"/>
      <c r="E1505" s="61"/>
      <c r="F1505" s="62"/>
      <c r="G1505" s="63"/>
    </row>
    <row r="1506" spans="1:31" ht="38.25">
      <c r="A1506" s="49">
        <v>1</v>
      </c>
      <c r="B1506" s="98" t="s">
        <v>845</v>
      </c>
      <c r="C1506" s="60" t="s">
        <v>72</v>
      </c>
      <c r="D1506" s="94">
        <v>1</v>
      </c>
      <c r="Z1506" s="71"/>
      <c r="AA1506" s="71"/>
      <c r="AB1506" s="71"/>
      <c r="AC1506" s="71"/>
      <c r="AD1506" s="71"/>
      <c r="AE1506" s="71"/>
    </row>
    <row r="1507" spans="1:31">
      <c r="A1507" s="49"/>
      <c r="B1507" s="98"/>
      <c r="C1507" s="60"/>
      <c r="D1507" s="94"/>
      <c r="Z1507" s="71"/>
      <c r="AA1507" s="71"/>
      <c r="AB1507" s="71"/>
      <c r="AC1507" s="71"/>
      <c r="AD1507" s="71"/>
      <c r="AE1507" s="71"/>
    </row>
    <row r="1508" spans="1:31">
      <c r="A1508" s="49"/>
      <c r="B1508" s="98" t="s">
        <v>846</v>
      </c>
      <c r="C1508" s="60"/>
      <c r="D1508" s="94"/>
      <c r="Z1508" s="71"/>
      <c r="AA1508" s="71"/>
      <c r="AB1508" s="71"/>
      <c r="AC1508" s="71"/>
      <c r="AD1508" s="71"/>
      <c r="AE1508" s="71"/>
    </row>
    <row r="1509" spans="1:31">
      <c r="A1509" s="49"/>
      <c r="B1509" s="98" t="s">
        <v>847</v>
      </c>
      <c r="C1509" s="60"/>
      <c r="D1509" s="94"/>
      <c r="Z1509" s="71"/>
      <c r="AA1509" s="71"/>
      <c r="AB1509" s="71"/>
      <c r="AC1509" s="71"/>
      <c r="AD1509" s="71"/>
      <c r="AE1509" s="71"/>
    </row>
    <row r="1510" spans="1:31">
      <c r="A1510" s="49"/>
      <c r="B1510" s="98" t="s">
        <v>848</v>
      </c>
      <c r="C1510" s="60"/>
      <c r="D1510" s="94"/>
      <c r="Z1510" s="71"/>
      <c r="AA1510" s="71"/>
      <c r="AB1510" s="71"/>
      <c r="AC1510" s="71"/>
      <c r="AD1510" s="71"/>
      <c r="AE1510" s="71"/>
    </row>
    <row r="1511" spans="1:31">
      <c r="A1511" s="49"/>
      <c r="B1511" s="98" t="s">
        <v>849</v>
      </c>
      <c r="C1511" s="60"/>
      <c r="D1511" s="94"/>
      <c r="Z1511" s="71"/>
      <c r="AA1511" s="71"/>
      <c r="AB1511" s="71"/>
      <c r="AC1511" s="71"/>
      <c r="AD1511" s="71"/>
      <c r="AE1511" s="71"/>
    </row>
    <row r="1512" spans="1:31">
      <c r="A1512" s="49"/>
      <c r="B1512" s="98" t="s">
        <v>850</v>
      </c>
      <c r="C1512" s="60"/>
      <c r="D1512" s="94"/>
    </row>
    <row r="1513" spans="1:31">
      <c r="A1513" s="49"/>
      <c r="B1513" s="98" t="s">
        <v>851</v>
      </c>
      <c r="C1513" s="112"/>
      <c r="D1513" s="117"/>
      <c r="Z1513" s="71"/>
      <c r="AA1513" s="71"/>
      <c r="AB1513" s="71"/>
      <c r="AC1513" s="71"/>
      <c r="AD1513" s="71"/>
      <c r="AE1513" s="71"/>
    </row>
    <row r="1514" spans="1:31" ht="25.5">
      <c r="A1514" s="71"/>
      <c r="B1514" s="98" t="s">
        <v>852</v>
      </c>
      <c r="C1514" s="60"/>
      <c r="D1514" s="94"/>
      <c r="Z1514" s="71"/>
      <c r="AA1514" s="71"/>
      <c r="AB1514" s="71"/>
      <c r="AC1514" s="71"/>
      <c r="AD1514" s="71"/>
      <c r="AE1514" s="71"/>
    </row>
    <row r="1515" spans="1:31">
      <c r="A1515" s="49"/>
      <c r="B1515" s="98"/>
      <c r="C1515" s="60"/>
      <c r="D1515" s="94"/>
      <c r="Z1515" s="71"/>
      <c r="AA1515" s="71"/>
      <c r="AB1515" s="71"/>
      <c r="AC1515" s="71"/>
      <c r="AD1515" s="71"/>
      <c r="AE1515" s="71"/>
    </row>
    <row r="1516" spans="1:31" ht="25.5">
      <c r="A1516" s="49">
        <v>2</v>
      </c>
      <c r="B1516" s="98" t="s">
        <v>853</v>
      </c>
      <c r="C1516" s="71"/>
      <c r="D1516" s="115"/>
      <c r="Z1516" s="71"/>
      <c r="AA1516" s="71"/>
      <c r="AB1516" s="71"/>
      <c r="AC1516" s="71"/>
      <c r="AD1516" s="71"/>
      <c r="AE1516" s="71"/>
    </row>
    <row r="1517" spans="1:31" ht="38.25">
      <c r="A1517" s="49"/>
      <c r="B1517" s="98" t="s">
        <v>854</v>
      </c>
      <c r="C1517" s="112"/>
      <c r="D1517" s="117"/>
    </row>
    <row r="1518" spans="1:31" ht="25.5">
      <c r="A1518" s="49"/>
      <c r="B1518" s="98" t="s">
        <v>855</v>
      </c>
      <c r="C1518" s="112"/>
      <c r="D1518" s="117"/>
    </row>
    <row r="1519" spans="1:31" ht="38.25">
      <c r="A1519" s="49"/>
      <c r="B1519" s="98" t="s">
        <v>856</v>
      </c>
      <c r="C1519" s="112" t="s">
        <v>72</v>
      </c>
      <c r="D1519" s="117">
        <v>1</v>
      </c>
      <c r="Z1519" s="71"/>
      <c r="AA1519" s="71"/>
      <c r="AB1519" s="71"/>
      <c r="AC1519" s="71"/>
      <c r="AD1519" s="71"/>
      <c r="AE1519" s="71"/>
    </row>
    <row r="1520" spans="1:31">
      <c r="A1520" s="49"/>
      <c r="B1520" s="98"/>
      <c r="C1520" s="112"/>
      <c r="D1520" s="117"/>
      <c r="Z1520" s="71"/>
      <c r="AA1520" s="71"/>
      <c r="AB1520" s="71"/>
      <c r="AC1520" s="71"/>
      <c r="AD1520" s="71"/>
      <c r="AE1520" s="71"/>
    </row>
    <row r="1521" spans="1:31" ht="38.25">
      <c r="A1521" s="49">
        <v>3</v>
      </c>
      <c r="B1521" s="98" t="s">
        <v>857</v>
      </c>
      <c r="C1521" s="112" t="s">
        <v>72</v>
      </c>
      <c r="D1521" s="117">
        <v>1</v>
      </c>
      <c r="Z1521" s="71"/>
      <c r="AA1521" s="71"/>
      <c r="AB1521" s="71"/>
      <c r="AC1521" s="71"/>
      <c r="AD1521" s="71"/>
      <c r="AE1521" s="71"/>
    </row>
    <row r="1522" spans="1:31">
      <c r="A1522" s="98"/>
      <c r="B1522" s="98"/>
      <c r="C1522" s="98"/>
      <c r="D1522" s="311"/>
      <c r="Z1522" s="71"/>
      <c r="AA1522" s="71"/>
      <c r="AB1522" s="71"/>
      <c r="AC1522" s="71"/>
      <c r="AD1522" s="71"/>
      <c r="AE1522" s="71"/>
    </row>
    <row r="1523" spans="1:31">
      <c r="A1523" s="98"/>
      <c r="B1523" s="98" t="s">
        <v>858</v>
      </c>
      <c r="C1523" s="98"/>
      <c r="D1523" s="311"/>
      <c r="Z1523" s="71"/>
      <c r="AA1523" s="71"/>
      <c r="AB1523" s="71"/>
      <c r="AC1523" s="71"/>
      <c r="AD1523" s="71"/>
      <c r="AE1523" s="71"/>
    </row>
    <row r="1524" spans="1:31">
      <c r="A1524" s="98"/>
      <c r="B1524" s="98" t="s">
        <v>859</v>
      </c>
      <c r="C1524" s="98"/>
      <c r="D1524" s="311"/>
      <c r="Z1524" s="71"/>
      <c r="AA1524" s="71"/>
      <c r="AB1524" s="71"/>
      <c r="AC1524" s="71"/>
      <c r="AD1524" s="71"/>
      <c r="AE1524" s="71"/>
    </row>
    <row r="1525" spans="1:31" ht="25.5">
      <c r="A1525" s="98"/>
      <c r="B1525" s="98" t="s">
        <v>860</v>
      </c>
      <c r="C1525" s="98"/>
      <c r="D1525" s="311"/>
      <c r="Z1525" s="71"/>
      <c r="AA1525" s="71"/>
      <c r="AB1525" s="71"/>
      <c r="AC1525" s="71"/>
      <c r="AD1525" s="71"/>
      <c r="AE1525" s="71"/>
    </row>
    <row r="1526" spans="1:31" ht="25.5">
      <c r="A1526" s="98"/>
      <c r="B1526" s="98" t="s">
        <v>861</v>
      </c>
      <c r="C1526" s="98"/>
      <c r="D1526" s="311"/>
      <c r="Z1526" s="71"/>
      <c r="AA1526" s="71"/>
      <c r="AB1526" s="71"/>
      <c r="AC1526" s="71"/>
      <c r="AD1526" s="71"/>
      <c r="AE1526" s="71"/>
    </row>
    <row r="1527" spans="1:31">
      <c r="A1527" s="98"/>
      <c r="B1527" s="98" t="s">
        <v>862</v>
      </c>
      <c r="C1527" s="98"/>
      <c r="D1527" s="311"/>
      <c r="Z1527" s="71"/>
      <c r="AA1527" s="71"/>
      <c r="AB1527" s="71"/>
      <c r="AC1527" s="71"/>
      <c r="AD1527" s="71"/>
      <c r="AE1527" s="71"/>
    </row>
    <row r="1528" spans="1:31" ht="25.5">
      <c r="A1528" s="98"/>
      <c r="B1528" s="98" t="s">
        <v>863</v>
      </c>
      <c r="C1528" s="98"/>
      <c r="D1528" s="311"/>
      <c r="Z1528" s="71"/>
      <c r="AA1528" s="71"/>
      <c r="AB1528" s="71"/>
      <c r="AC1528" s="71"/>
      <c r="AD1528" s="71"/>
      <c r="AE1528" s="71"/>
    </row>
    <row r="1529" spans="1:31" ht="25.5">
      <c r="A1529" s="98"/>
      <c r="B1529" s="98" t="s">
        <v>864</v>
      </c>
      <c r="C1529" s="98"/>
      <c r="D1529" s="311"/>
      <c r="Z1529" s="71"/>
      <c r="AA1529" s="71"/>
      <c r="AB1529" s="71"/>
      <c r="AC1529" s="71"/>
      <c r="AD1529" s="71"/>
      <c r="AE1529" s="71"/>
    </row>
    <row r="1530" spans="1:31" ht="25.5">
      <c r="A1530" s="98"/>
      <c r="B1530" s="98" t="s">
        <v>865</v>
      </c>
      <c r="C1530" s="98"/>
      <c r="D1530" s="311"/>
      <c r="Z1530" s="71"/>
      <c r="AA1530" s="71"/>
      <c r="AB1530" s="71"/>
      <c r="AC1530" s="71"/>
      <c r="AD1530" s="71"/>
      <c r="AE1530" s="71"/>
    </row>
    <row r="1531" spans="1:31">
      <c r="A1531" s="98"/>
      <c r="B1531" s="98" t="s">
        <v>866</v>
      </c>
      <c r="C1531" s="98"/>
      <c r="D1531" s="311"/>
      <c r="Z1531" s="71"/>
      <c r="AA1531" s="71"/>
      <c r="AB1531" s="71"/>
      <c r="AC1531" s="71"/>
      <c r="AD1531" s="71"/>
      <c r="AE1531" s="71"/>
    </row>
    <row r="1532" spans="1:31">
      <c r="A1532" s="98"/>
      <c r="B1532" s="98" t="s">
        <v>867</v>
      </c>
      <c r="C1532" s="98"/>
      <c r="D1532" s="311"/>
      <c r="Z1532" s="71"/>
      <c r="AA1532" s="71"/>
      <c r="AB1532" s="71"/>
      <c r="AC1532" s="71"/>
      <c r="AD1532" s="71"/>
      <c r="AE1532" s="71"/>
    </row>
    <row r="1533" spans="1:31">
      <c r="A1533" s="98"/>
      <c r="B1533" s="98" t="s">
        <v>868</v>
      </c>
      <c r="C1533" s="98"/>
      <c r="D1533" s="311"/>
      <c r="Z1533" s="71"/>
      <c r="AA1533" s="71"/>
      <c r="AB1533" s="71"/>
      <c r="AC1533" s="71"/>
      <c r="AD1533" s="71"/>
      <c r="AE1533" s="71"/>
    </row>
    <row r="1534" spans="1:31">
      <c r="A1534" s="98"/>
      <c r="B1534" s="98" t="s">
        <v>869</v>
      </c>
      <c r="C1534" s="98"/>
      <c r="D1534" s="311"/>
      <c r="Z1534" s="71"/>
      <c r="AA1534" s="71"/>
      <c r="AB1534" s="71"/>
      <c r="AC1534" s="71"/>
      <c r="AD1534" s="71"/>
      <c r="AE1534" s="71"/>
    </row>
    <row r="1535" spans="1:31">
      <c r="A1535" s="98"/>
      <c r="B1535" s="98" t="s">
        <v>870</v>
      </c>
      <c r="C1535" s="98"/>
      <c r="D1535" s="311"/>
      <c r="Z1535" s="71"/>
      <c r="AA1535" s="71"/>
      <c r="AB1535" s="71"/>
      <c r="AC1535" s="71"/>
      <c r="AD1535" s="71"/>
      <c r="AE1535" s="71"/>
    </row>
    <row r="1536" spans="1:31">
      <c r="A1536" s="98"/>
      <c r="B1536" s="98" t="s">
        <v>871</v>
      </c>
      <c r="C1536" s="98"/>
      <c r="D1536" s="311"/>
      <c r="Z1536" s="71"/>
      <c r="AA1536" s="71"/>
      <c r="AB1536" s="71"/>
      <c r="AC1536" s="71"/>
      <c r="AD1536" s="71"/>
      <c r="AE1536" s="71"/>
    </row>
    <row r="1537" spans="1:31">
      <c r="A1537" s="98"/>
      <c r="B1537" s="98" t="s">
        <v>872</v>
      </c>
      <c r="C1537" s="98"/>
      <c r="D1537" s="311"/>
      <c r="Z1537" s="71"/>
      <c r="AA1537" s="71"/>
      <c r="AB1537" s="71"/>
      <c r="AC1537" s="71"/>
      <c r="AD1537" s="71"/>
      <c r="AE1537" s="71"/>
    </row>
    <row r="1538" spans="1:31">
      <c r="A1538" s="98"/>
      <c r="B1538" s="98" t="s">
        <v>873</v>
      </c>
      <c r="C1538" s="98"/>
      <c r="D1538" s="311"/>
      <c r="Z1538" s="71"/>
      <c r="AA1538" s="71"/>
      <c r="AB1538" s="71"/>
      <c r="AC1538" s="71"/>
      <c r="AD1538" s="71"/>
      <c r="AE1538" s="71"/>
    </row>
    <row r="1539" spans="1:31">
      <c r="A1539" s="98"/>
      <c r="B1539" s="98"/>
      <c r="C1539" s="98"/>
      <c r="D1539" s="311"/>
      <c r="Z1539" s="71"/>
      <c r="AA1539" s="71"/>
      <c r="AB1539" s="71"/>
      <c r="AC1539" s="71"/>
      <c r="AD1539" s="71"/>
      <c r="AE1539" s="71"/>
    </row>
    <row r="1540" spans="1:31">
      <c r="A1540" s="98"/>
      <c r="B1540" s="98" t="s">
        <v>874</v>
      </c>
      <c r="C1540" s="98"/>
      <c r="D1540" s="311"/>
      <c r="Z1540" s="71"/>
      <c r="AA1540" s="71"/>
      <c r="AB1540" s="71"/>
      <c r="AC1540" s="71"/>
      <c r="AD1540" s="71"/>
      <c r="AE1540" s="71"/>
    </row>
    <row r="1541" spans="1:31" ht="25.5">
      <c r="A1541" s="98"/>
      <c r="B1541" s="98" t="s">
        <v>875</v>
      </c>
      <c r="C1541" s="98"/>
      <c r="D1541" s="311"/>
      <c r="Z1541" s="71"/>
      <c r="AA1541" s="71"/>
      <c r="AB1541" s="71"/>
      <c r="AC1541" s="71"/>
      <c r="AD1541" s="71"/>
      <c r="AE1541" s="71"/>
    </row>
    <row r="1542" spans="1:31" ht="25.5">
      <c r="A1542" s="98"/>
      <c r="B1542" s="98" t="s">
        <v>876</v>
      </c>
      <c r="C1542" s="98"/>
      <c r="D1542" s="311"/>
      <c r="Z1542" s="71"/>
      <c r="AA1542" s="71"/>
      <c r="AB1542" s="71"/>
      <c r="AC1542" s="71"/>
      <c r="AD1542" s="71"/>
      <c r="AE1542" s="71"/>
    </row>
    <row r="1543" spans="1:31">
      <c r="A1543" s="98"/>
      <c r="B1543" s="98" t="s">
        <v>877</v>
      </c>
      <c r="C1543" s="98"/>
      <c r="D1543" s="311"/>
      <c r="Z1543" s="71"/>
      <c r="AA1543" s="71"/>
      <c r="AB1543" s="71"/>
      <c r="AC1543" s="71"/>
      <c r="AD1543" s="71"/>
      <c r="AE1543" s="71"/>
    </row>
    <row r="1544" spans="1:31">
      <c r="A1544" s="98"/>
      <c r="B1544" s="98" t="s">
        <v>878</v>
      </c>
      <c r="C1544" s="98"/>
      <c r="D1544" s="311"/>
      <c r="Z1544" s="71"/>
      <c r="AA1544" s="71"/>
      <c r="AB1544" s="71"/>
      <c r="AC1544" s="71"/>
      <c r="AD1544" s="71"/>
      <c r="AE1544" s="71"/>
    </row>
    <row r="1545" spans="1:31" ht="25.5">
      <c r="A1545" s="98"/>
      <c r="B1545" s="98" t="s">
        <v>879</v>
      </c>
      <c r="C1545" s="98"/>
      <c r="D1545" s="311"/>
      <c r="Z1545" s="71"/>
      <c r="AA1545" s="71"/>
      <c r="AB1545" s="71"/>
      <c r="AC1545" s="71"/>
      <c r="AD1545" s="71"/>
      <c r="AE1545" s="71"/>
    </row>
    <row r="1546" spans="1:31" ht="25.5">
      <c r="A1546" s="98"/>
      <c r="B1546" s="98" t="s">
        <v>880</v>
      </c>
      <c r="C1546" s="98"/>
      <c r="D1546" s="311"/>
      <c r="Z1546" s="71"/>
      <c r="AA1546" s="71"/>
      <c r="AB1546" s="71"/>
      <c r="AC1546" s="71"/>
      <c r="AD1546" s="71"/>
      <c r="AE1546" s="71"/>
    </row>
    <row r="1547" spans="1:31" ht="25.5">
      <c r="A1547" s="98"/>
      <c r="B1547" s="98" t="s">
        <v>881</v>
      </c>
      <c r="C1547" s="98"/>
      <c r="D1547" s="311"/>
      <c r="Z1547" s="71"/>
      <c r="AA1547" s="71"/>
      <c r="AB1547" s="71"/>
      <c r="AC1547" s="71"/>
      <c r="AD1547" s="71"/>
      <c r="AE1547" s="71"/>
    </row>
    <row r="1548" spans="1:31">
      <c r="A1548" s="98"/>
      <c r="B1548" s="98"/>
      <c r="C1548" s="98"/>
      <c r="D1548" s="311"/>
      <c r="Z1548" s="71"/>
      <c r="AA1548" s="71"/>
      <c r="AB1548" s="71"/>
      <c r="AC1548" s="71"/>
      <c r="AD1548" s="71"/>
      <c r="AE1548" s="71"/>
    </row>
    <row r="1549" spans="1:31">
      <c r="A1549" s="98"/>
      <c r="B1549" s="98" t="s">
        <v>882</v>
      </c>
      <c r="C1549" s="98"/>
      <c r="D1549" s="311"/>
      <c r="Z1549" s="71"/>
      <c r="AA1549" s="71"/>
      <c r="AB1549" s="71"/>
      <c r="AC1549" s="71"/>
      <c r="AD1549" s="71"/>
      <c r="AE1549" s="71"/>
    </row>
    <row r="1550" spans="1:31" ht="25.5">
      <c r="A1550" s="98"/>
      <c r="B1550" s="98" t="s">
        <v>883</v>
      </c>
      <c r="C1550" s="98"/>
      <c r="D1550" s="311"/>
      <c r="Z1550" s="71"/>
      <c r="AA1550" s="71"/>
      <c r="AB1550" s="71"/>
      <c r="AC1550" s="71"/>
      <c r="AD1550" s="71"/>
      <c r="AE1550" s="71"/>
    </row>
    <row r="1551" spans="1:31">
      <c r="A1551" s="98"/>
      <c r="B1551" s="98" t="s">
        <v>884</v>
      </c>
      <c r="C1551" s="98"/>
      <c r="D1551" s="311"/>
      <c r="Z1551" s="71"/>
      <c r="AA1551" s="71"/>
      <c r="AB1551" s="71"/>
      <c r="AC1551" s="71"/>
      <c r="AD1551" s="71"/>
      <c r="AE1551" s="71"/>
    </row>
    <row r="1552" spans="1:31" ht="25.5">
      <c r="A1552" s="98"/>
      <c r="B1552" s="98" t="s">
        <v>885</v>
      </c>
      <c r="C1552" s="98"/>
      <c r="D1552" s="311"/>
      <c r="Z1552" s="71"/>
      <c r="AA1552" s="71"/>
      <c r="AB1552" s="71"/>
      <c r="AC1552" s="71"/>
      <c r="AD1552" s="71"/>
      <c r="AE1552" s="71"/>
    </row>
    <row r="1553" spans="1:31" ht="63.75">
      <c r="A1553" s="98"/>
      <c r="B1553" s="98" t="s">
        <v>886</v>
      </c>
      <c r="C1553" s="98"/>
      <c r="D1553" s="311"/>
      <c r="Z1553" s="71"/>
      <c r="AA1553" s="71"/>
      <c r="AB1553" s="71"/>
      <c r="AC1553" s="71"/>
      <c r="AD1553" s="71"/>
      <c r="AE1553" s="71"/>
    </row>
    <row r="1554" spans="1:31" ht="25.5">
      <c r="A1554" s="98"/>
      <c r="B1554" s="98" t="s">
        <v>887</v>
      </c>
      <c r="C1554" s="98"/>
      <c r="D1554" s="311"/>
      <c r="Z1554" s="71"/>
      <c r="AA1554" s="71"/>
      <c r="AB1554" s="71"/>
      <c r="AC1554" s="71"/>
      <c r="AD1554" s="71"/>
      <c r="AE1554" s="71"/>
    </row>
    <row r="1555" spans="1:31">
      <c r="A1555" s="98"/>
      <c r="B1555" s="98" t="s">
        <v>888</v>
      </c>
      <c r="C1555" s="98"/>
      <c r="D1555" s="311"/>
      <c r="Z1555" s="71"/>
      <c r="AA1555" s="71"/>
      <c r="AB1555" s="71"/>
      <c r="AC1555" s="71"/>
      <c r="AD1555" s="71"/>
      <c r="AE1555" s="71"/>
    </row>
    <row r="1556" spans="1:31" ht="25.5">
      <c r="A1556" s="98"/>
      <c r="B1556" s="98" t="s">
        <v>889</v>
      </c>
      <c r="C1556" s="98"/>
      <c r="D1556" s="311"/>
      <c r="Z1556" s="71"/>
      <c r="AA1556" s="71"/>
      <c r="AB1556" s="71"/>
      <c r="AC1556" s="71"/>
      <c r="AD1556" s="71"/>
      <c r="AE1556" s="71"/>
    </row>
    <row r="1557" spans="1:31">
      <c r="A1557" s="98"/>
      <c r="B1557" s="98"/>
      <c r="C1557" s="98"/>
      <c r="D1557" s="311"/>
      <c r="Z1557" s="71"/>
      <c r="AA1557" s="71"/>
      <c r="AB1557" s="71"/>
      <c r="AC1557" s="71"/>
      <c r="AD1557" s="71"/>
      <c r="AE1557" s="71"/>
    </row>
    <row r="1558" spans="1:31">
      <c r="A1558" s="98"/>
      <c r="B1558" s="98" t="s">
        <v>890</v>
      </c>
      <c r="C1558" s="98"/>
      <c r="D1558" s="311"/>
      <c r="Z1558" s="71"/>
      <c r="AA1558" s="71"/>
      <c r="AB1558" s="71"/>
      <c r="AC1558" s="71"/>
      <c r="AD1558" s="71"/>
      <c r="AE1558" s="71"/>
    </row>
    <row r="1559" spans="1:31" ht="89.25">
      <c r="A1559" s="98"/>
      <c r="B1559" s="386" t="s">
        <v>891</v>
      </c>
      <c r="C1559" s="98"/>
      <c r="D1559" s="311"/>
      <c r="Z1559" s="71"/>
      <c r="AA1559" s="71"/>
      <c r="AB1559" s="71"/>
      <c r="AC1559" s="71"/>
      <c r="AD1559" s="71"/>
      <c r="AE1559" s="71"/>
    </row>
    <row r="1560" spans="1:31" ht="102">
      <c r="A1560" s="98"/>
      <c r="B1560" s="386" t="s">
        <v>892</v>
      </c>
      <c r="C1560" s="98"/>
      <c r="D1560" s="311"/>
      <c r="Z1560" s="71"/>
      <c r="AA1560" s="71"/>
      <c r="AB1560" s="71"/>
      <c r="AC1560" s="71"/>
      <c r="AD1560" s="71"/>
      <c r="AE1560" s="71"/>
    </row>
    <row r="1561" spans="1:31">
      <c r="A1561" s="98"/>
      <c r="B1561" s="98"/>
      <c r="C1561" s="98"/>
      <c r="D1561" s="311"/>
      <c r="Z1561" s="71"/>
      <c r="AA1561" s="71"/>
      <c r="AB1561" s="71"/>
      <c r="AC1561" s="71"/>
      <c r="AD1561" s="71"/>
      <c r="AE1561" s="71"/>
    </row>
    <row r="1562" spans="1:31">
      <c r="A1562" s="98"/>
      <c r="B1562" s="98" t="s">
        <v>893</v>
      </c>
      <c r="C1562" s="98"/>
      <c r="D1562" s="311"/>
      <c r="Z1562" s="71"/>
      <c r="AA1562" s="71"/>
      <c r="AB1562" s="71"/>
      <c r="AC1562" s="71"/>
      <c r="AD1562" s="71"/>
      <c r="AE1562" s="71"/>
    </row>
    <row r="1563" spans="1:31" ht="25.5">
      <c r="A1563" s="98"/>
      <c r="B1563" s="98" t="s">
        <v>894</v>
      </c>
      <c r="C1563" s="98"/>
      <c r="D1563" s="311"/>
      <c r="Z1563" s="71"/>
      <c r="AA1563" s="71"/>
      <c r="AB1563" s="71"/>
      <c r="AC1563" s="71"/>
      <c r="AD1563" s="71"/>
      <c r="AE1563" s="71"/>
    </row>
    <row r="1564" spans="1:31" ht="25.5">
      <c r="A1564" s="98"/>
      <c r="B1564" s="98" t="s">
        <v>895</v>
      </c>
      <c r="C1564" s="98"/>
      <c r="D1564" s="311"/>
      <c r="Z1564" s="71"/>
      <c r="AA1564" s="71"/>
      <c r="AB1564" s="71"/>
      <c r="AC1564" s="71"/>
      <c r="AD1564" s="71"/>
      <c r="AE1564" s="71"/>
    </row>
    <row r="1565" spans="1:31" ht="25.5">
      <c r="A1565" s="98"/>
      <c r="B1565" s="98" t="s">
        <v>896</v>
      </c>
      <c r="C1565" s="98"/>
      <c r="D1565" s="311"/>
      <c r="Z1565" s="71"/>
      <c r="AA1565" s="71"/>
      <c r="AB1565" s="71"/>
      <c r="AC1565" s="71"/>
      <c r="AD1565" s="71"/>
      <c r="AE1565" s="71"/>
    </row>
    <row r="1566" spans="1:31" ht="25.5">
      <c r="A1566" s="98"/>
      <c r="B1566" s="98" t="s">
        <v>897</v>
      </c>
      <c r="C1566" s="98"/>
      <c r="D1566" s="311"/>
      <c r="Z1566" s="71"/>
      <c r="AA1566" s="71"/>
      <c r="AB1566" s="71"/>
      <c r="AC1566" s="71"/>
      <c r="AD1566" s="71"/>
      <c r="AE1566" s="71"/>
    </row>
    <row r="1567" spans="1:31" ht="25.5">
      <c r="A1567" s="98"/>
      <c r="B1567" s="98" t="s">
        <v>898</v>
      </c>
      <c r="C1567" s="98"/>
      <c r="D1567" s="311"/>
      <c r="Z1567" s="71"/>
      <c r="AA1567" s="71"/>
      <c r="AB1567" s="71"/>
      <c r="AC1567" s="71"/>
      <c r="AD1567" s="71"/>
      <c r="AE1567" s="71"/>
    </row>
    <row r="1568" spans="1:31">
      <c r="A1568" s="98"/>
      <c r="B1568" s="98"/>
      <c r="C1568" s="98"/>
      <c r="D1568" s="311"/>
      <c r="Z1568" s="71"/>
      <c r="AA1568" s="71"/>
      <c r="AB1568" s="71"/>
      <c r="AC1568" s="71"/>
      <c r="AD1568" s="71"/>
      <c r="AE1568" s="71"/>
    </row>
    <row r="1569" spans="1:31">
      <c r="A1569" s="98"/>
      <c r="B1569" s="98" t="s">
        <v>899</v>
      </c>
      <c r="C1569" s="98"/>
      <c r="D1569" s="311"/>
      <c r="Z1569" s="71"/>
      <c r="AA1569" s="71"/>
      <c r="AB1569" s="71"/>
      <c r="AC1569" s="71"/>
      <c r="AD1569" s="71"/>
      <c r="AE1569" s="71"/>
    </row>
    <row r="1570" spans="1:31">
      <c r="A1570" s="98"/>
      <c r="B1570" s="98" t="s">
        <v>900</v>
      </c>
      <c r="C1570" s="98"/>
      <c r="D1570" s="311"/>
      <c r="Z1570" s="71"/>
      <c r="AA1570" s="71"/>
      <c r="AB1570" s="71"/>
      <c r="AC1570" s="71"/>
      <c r="AD1570" s="71"/>
      <c r="AE1570" s="71"/>
    </row>
    <row r="1571" spans="1:31">
      <c r="A1571" s="98"/>
      <c r="B1571" s="98" t="s">
        <v>901</v>
      </c>
      <c r="C1571" s="98"/>
      <c r="D1571" s="311"/>
      <c r="Z1571" s="71"/>
      <c r="AA1571" s="71"/>
      <c r="AB1571" s="71"/>
      <c r="AC1571" s="71"/>
      <c r="AD1571" s="71"/>
      <c r="AE1571" s="71"/>
    </row>
    <row r="1572" spans="1:31">
      <c r="A1572" s="98"/>
      <c r="B1572" s="98" t="s">
        <v>902</v>
      </c>
      <c r="C1572" s="98"/>
      <c r="D1572" s="311"/>
      <c r="Z1572" s="71"/>
      <c r="AA1572" s="71"/>
      <c r="AB1572" s="71"/>
      <c r="AC1572" s="71"/>
      <c r="AD1572" s="71"/>
      <c r="AE1572" s="71"/>
    </row>
    <row r="1573" spans="1:31">
      <c r="A1573" s="98"/>
      <c r="B1573" s="98" t="s">
        <v>903</v>
      </c>
      <c r="C1573" s="98"/>
      <c r="D1573" s="311"/>
      <c r="Z1573" s="71"/>
      <c r="AA1573" s="71"/>
      <c r="AB1573" s="71"/>
      <c r="AC1573" s="71"/>
      <c r="AD1573" s="71"/>
      <c r="AE1573" s="71"/>
    </row>
    <row r="1574" spans="1:31">
      <c r="A1574" s="98"/>
      <c r="B1574" s="98" t="s">
        <v>904</v>
      </c>
      <c r="C1574" s="98"/>
      <c r="D1574" s="311"/>
      <c r="Z1574" s="71"/>
      <c r="AA1574" s="71"/>
      <c r="AB1574" s="71"/>
      <c r="AC1574" s="71"/>
      <c r="AD1574" s="71"/>
      <c r="AE1574" s="71"/>
    </row>
    <row r="1575" spans="1:31" ht="25.5">
      <c r="A1575" s="98"/>
      <c r="B1575" s="98" t="s">
        <v>905</v>
      </c>
      <c r="C1575" s="98"/>
      <c r="D1575" s="311"/>
      <c r="Z1575" s="71"/>
      <c r="AA1575" s="71"/>
      <c r="AB1575" s="71"/>
      <c r="AC1575" s="71"/>
      <c r="AD1575" s="71"/>
      <c r="AE1575" s="71"/>
    </row>
    <row r="1576" spans="1:31" ht="25.5">
      <c r="A1576" s="98"/>
      <c r="B1576" s="98" t="s">
        <v>906</v>
      </c>
      <c r="C1576" s="98"/>
      <c r="D1576" s="311"/>
      <c r="Z1576" s="71"/>
      <c r="AA1576" s="71"/>
      <c r="AB1576" s="71"/>
      <c r="AC1576" s="71"/>
      <c r="AD1576" s="71"/>
      <c r="AE1576" s="71"/>
    </row>
    <row r="1577" spans="1:31" ht="38.25">
      <c r="A1577" s="98"/>
      <c r="B1577" s="98" t="s">
        <v>907</v>
      </c>
      <c r="C1577" s="98"/>
      <c r="D1577" s="311"/>
      <c r="Z1577" s="71"/>
      <c r="AA1577" s="71"/>
      <c r="AB1577" s="71"/>
      <c r="AC1577" s="71"/>
      <c r="AD1577" s="71"/>
      <c r="AE1577" s="71"/>
    </row>
    <row r="1578" spans="1:31">
      <c r="A1578" s="98"/>
      <c r="B1578" s="98" t="s">
        <v>908</v>
      </c>
      <c r="C1578" s="98"/>
      <c r="D1578" s="311"/>
      <c r="Z1578" s="71"/>
      <c r="AA1578" s="71"/>
      <c r="AB1578" s="71"/>
      <c r="AC1578" s="71"/>
      <c r="AD1578" s="71"/>
      <c r="AE1578" s="71"/>
    </row>
    <row r="1579" spans="1:31">
      <c r="A1579" s="98"/>
      <c r="B1579" s="98"/>
      <c r="C1579" s="98"/>
      <c r="D1579" s="311"/>
      <c r="Z1579" s="71"/>
      <c r="AA1579" s="71"/>
      <c r="AB1579" s="71"/>
      <c r="AC1579" s="71"/>
      <c r="AD1579" s="71"/>
      <c r="AE1579" s="71"/>
    </row>
    <row r="1580" spans="1:31">
      <c r="A1580" s="98"/>
      <c r="B1580" s="98" t="s">
        <v>909</v>
      </c>
      <c r="C1580" s="98"/>
      <c r="D1580" s="311"/>
      <c r="Z1580" s="71"/>
      <c r="AA1580" s="71"/>
      <c r="AB1580" s="71"/>
      <c r="AC1580" s="71"/>
      <c r="AD1580" s="71"/>
      <c r="AE1580" s="71"/>
    </row>
    <row r="1581" spans="1:31">
      <c r="A1581" s="98"/>
      <c r="B1581" s="98" t="s">
        <v>910</v>
      </c>
      <c r="C1581" s="98"/>
      <c r="D1581" s="311"/>
      <c r="Z1581" s="71"/>
      <c r="AA1581" s="71"/>
      <c r="AB1581" s="71"/>
      <c r="AC1581" s="71"/>
      <c r="AD1581" s="71"/>
      <c r="AE1581" s="71"/>
    </row>
    <row r="1582" spans="1:31" ht="25.5">
      <c r="A1582" s="98"/>
      <c r="B1582" s="98" t="s">
        <v>911</v>
      </c>
      <c r="C1582" s="98"/>
      <c r="D1582" s="311"/>
      <c r="Z1582" s="71"/>
      <c r="AA1582" s="71"/>
      <c r="AB1582" s="71"/>
      <c r="AC1582" s="71"/>
      <c r="AD1582" s="71"/>
      <c r="AE1582" s="71"/>
    </row>
    <row r="1583" spans="1:31" ht="25.5">
      <c r="A1583" s="98"/>
      <c r="B1583" s="98" t="s">
        <v>912</v>
      </c>
      <c r="C1583" s="98"/>
      <c r="D1583" s="311"/>
      <c r="Z1583" s="71"/>
      <c r="AA1583" s="71"/>
      <c r="AB1583" s="71"/>
      <c r="AC1583" s="71"/>
      <c r="AD1583" s="71"/>
      <c r="AE1583" s="71"/>
    </row>
    <row r="1584" spans="1:31" ht="25.5">
      <c r="A1584" s="98"/>
      <c r="B1584" s="98" t="s">
        <v>913</v>
      </c>
      <c r="C1584" s="98"/>
      <c r="D1584" s="311"/>
      <c r="Z1584" s="71"/>
      <c r="AA1584" s="71"/>
      <c r="AB1584" s="71"/>
      <c r="AC1584" s="71"/>
      <c r="AD1584" s="71"/>
      <c r="AE1584" s="71"/>
    </row>
    <row r="1585" spans="1:31">
      <c r="A1585" s="98"/>
      <c r="B1585" s="98"/>
      <c r="C1585" s="98"/>
      <c r="D1585" s="311"/>
      <c r="Z1585" s="71"/>
      <c r="AA1585" s="71"/>
      <c r="AB1585" s="71"/>
      <c r="AC1585" s="71"/>
      <c r="AD1585" s="71"/>
      <c r="AE1585" s="71"/>
    </row>
    <row r="1586" spans="1:31">
      <c r="A1586" s="98"/>
      <c r="B1586" s="98" t="s">
        <v>914</v>
      </c>
      <c r="C1586" s="98"/>
      <c r="D1586" s="311"/>
      <c r="Z1586" s="71"/>
      <c r="AA1586" s="71"/>
      <c r="AB1586" s="71"/>
      <c r="AC1586" s="71"/>
      <c r="AD1586" s="71"/>
      <c r="AE1586" s="71"/>
    </row>
    <row r="1587" spans="1:31" ht="25.5">
      <c r="A1587" s="98"/>
      <c r="B1587" s="98" t="s">
        <v>915</v>
      </c>
      <c r="C1587" s="98"/>
      <c r="D1587" s="311"/>
      <c r="Z1587" s="71"/>
      <c r="AA1587" s="71"/>
      <c r="AB1587" s="71"/>
      <c r="AC1587" s="71"/>
      <c r="AD1587" s="71"/>
      <c r="AE1587" s="71"/>
    </row>
    <row r="1588" spans="1:31">
      <c r="A1588" s="98"/>
      <c r="B1588" s="98" t="s">
        <v>916</v>
      </c>
      <c r="C1588" s="98"/>
      <c r="D1588" s="311"/>
      <c r="Z1588" s="71"/>
      <c r="AA1588" s="71"/>
      <c r="AB1588" s="71"/>
      <c r="AC1588" s="71"/>
      <c r="AD1588" s="71"/>
      <c r="AE1588" s="71"/>
    </row>
    <row r="1589" spans="1:31" ht="38.25">
      <c r="A1589" s="98"/>
      <c r="B1589" s="98" t="s">
        <v>917</v>
      </c>
      <c r="C1589" s="98"/>
      <c r="D1589" s="311"/>
      <c r="Z1589" s="71"/>
      <c r="AA1589" s="71"/>
      <c r="AB1589" s="71"/>
      <c r="AC1589" s="71"/>
      <c r="AD1589" s="71"/>
      <c r="AE1589" s="71"/>
    </row>
    <row r="1590" spans="1:31" ht="38.25">
      <c r="A1590" s="98"/>
      <c r="B1590" s="98" t="s">
        <v>918</v>
      </c>
      <c r="C1590" s="98"/>
      <c r="D1590" s="311"/>
      <c r="Z1590" s="71"/>
      <c r="AA1590" s="71"/>
      <c r="AB1590" s="71"/>
      <c r="AC1590" s="71"/>
      <c r="AD1590" s="71"/>
      <c r="AE1590" s="71"/>
    </row>
    <row r="1591" spans="1:31" ht="38.25">
      <c r="A1591" s="98"/>
      <c r="B1591" s="98" t="s">
        <v>919</v>
      </c>
      <c r="C1591" s="98"/>
      <c r="D1591" s="311"/>
      <c r="Z1591" s="71"/>
      <c r="AA1591" s="71"/>
      <c r="AB1591" s="71"/>
      <c r="AC1591" s="71"/>
      <c r="AD1591" s="71"/>
      <c r="AE1591" s="71"/>
    </row>
    <row r="1592" spans="1:31" ht="25.5">
      <c r="A1592" s="98"/>
      <c r="B1592" s="98" t="s">
        <v>920</v>
      </c>
      <c r="C1592" s="98"/>
      <c r="D1592" s="311"/>
      <c r="Z1592" s="71"/>
      <c r="AA1592" s="71"/>
      <c r="AB1592" s="71"/>
      <c r="AC1592" s="71"/>
      <c r="AD1592" s="71"/>
      <c r="AE1592" s="71"/>
    </row>
    <row r="1593" spans="1:31" ht="25.5">
      <c r="A1593" s="98"/>
      <c r="B1593" s="98" t="s">
        <v>921</v>
      </c>
      <c r="C1593" s="98"/>
      <c r="D1593" s="311"/>
      <c r="Z1593" s="71"/>
      <c r="AA1593" s="71"/>
      <c r="AB1593" s="71"/>
      <c r="AC1593" s="71"/>
      <c r="AD1593" s="71"/>
      <c r="AE1593" s="71"/>
    </row>
    <row r="1594" spans="1:31">
      <c r="A1594" s="98"/>
      <c r="B1594" s="98" t="s">
        <v>922</v>
      </c>
      <c r="C1594" s="98"/>
      <c r="D1594" s="311"/>
      <c r="Z1594" s="71"/>
      <c r="AA1594" s="71"/>
      <c r="AB1594" s="71"/>
      <c r="AC1594" s="71"/>
      <c r="AD1594" s="71"/>
      <c r="AE1594" s="71"/>
    </row>
    <row r="1595" spans="1:31" ht="38.25">
      <c r="A1595" s="98"/>
      <c r="B1595" s="98" t="s">
        <v>923</v>
      </c>
      <c r="C1595" s="98"/>
      <c r="D1595" s="311"/>
      <c r="Z1595" s="71"/>
      <c r="AA1595" s="71"/>
      <c r="AB1595" s="71"/>
      <c r="AC1595" s="71"/>
      <c r="AD1595" s="71"/>
      <c r="AE1595" s="71"/>
    </row>
    <row r="1596" spans="1:31" ht="25.5">
      <c r="A1596" s="98"/>
      <c r="B1596" s="98" t="s">
        <v>924</v>
      </c>
      <c r="C1596" s="98"/>
      <c r="D1596" s="311"/>
      <c r="Z1596" s="71"/>
      <c r="AA1596" s="71"/>
      <c r="AB1596" s="71"/>
      <c r="AC1596" s="71"/>
      <c r="AD1596" s="71"/>
      <c r="AE1596" s="71"/>
    </row>
    <row r="1597" spans="1:31">
      <c r="A1597" s="98"/>
      <c r="B1597" s="98"/>
      <c r="C1597" s="98"/>
      <c r="D1597" s="311"/>
      <c r="Z1597" s="71"/>
      <c r="AA1597" s="71"/>
      <c r="AB1597" s="71"/>
      <c r="AC1597" s="71"/>
      <c r="AD1597" s="71"/>
      <c r="AE1597" s="71"/>
    </row>
    <row r="1598" spans="1:31">
      <c r="A1598" s="98"/>
      <c r="B1598" s="98" t="s">
        <v>925</v>
      </c>
      <c r="C1598" s="98"/>
      <c r="D1598" s="311"/>
      <c r="Z1598" s="71"/>
      <c r="AA1598" s="71"/>
      <c r="AB1598" s="71"/>
      <c r="AC1598" s="71"/>
      <c r="AD1598" s="71"/>
      <c r="AE1598" s="71"/>
    </row>
    <row r="1599" spans="1:31" ht="25.5">
      <c r="A1599" s="98"/>
      <c r="B1599" s="98" t="s">
        <v>926</v>
      </c>
      <c r="C1599" s="98"/>
      <c r="D1599" s="311"/>
      <c r="Z1599" s="71"/>
      <c r="AA1599" s="71"/>
      <c r="AB1599" s="71"/>
      <c r="AC1599" s="71"/>
      <c r="AD1599" s="71"/>
      <c r="AE1599" s="71"/>
    </row>
    <row r="1600" spans="1:31">
      <c r="A1600" s="98"/>
      <c r="B1600" s="98"/>
      <c r="C1600" s="98"/>
      <c r="D1600" s="311"/>
      <c r="Z1600" s="71"/>
      <c r="AA1600" s="71"/>
      <c r="AB1600" s="71"/>
      <c r="AC1600" s="71"/>
      <c r="AD1600" s="71"/>
      <c r="AE1600" s="71"/>
    </row>
    <row r="1601" spans="1:32">
      <c r="A1601" s="98"/>
      <c r="B1601" s="98"/>
      <c r="C1601" s="98"/>
      <c r="D1601" s="311"/>
      <c r="Z1601" s="71"/>
      <c r="AA1601" s="71"/>
      <c r="AB1601" s="71"/>
      <c r="AC1601" s="71"/>
      <c r="AD1601" s="71"/>
      <c r="AE1601" s="71"/>
    </row>
    <row r="1602" spans="1:32" ht="38.25">
      <c r="A1602" s="49">
        <v>4</v>
      </c>
      <c r="B1602" s="98" t="s">
        <v>927</v>
      </c>
      <c r="C1602" s="112" t="s">
        <v>77</v>
      </c>
      <c r="D1602" s="117">
        <v>1</v>
      </c>
      <c r="Z1602" s="71"/>
      <c r="AA1602" s="71"/>
      <c r="AB1602" s="71"/>
      <c r="AC1602" s="71"/>
      <c r="AD1602" s="71"/>
      <c r="AE1602" s="71"/>
    </row>
    <row r="1603" spans="1:32">
      <c r="A1603" s="98"/>
      <c r="B1603" s="98"/>
      <c r="C1603" s="98"/>
      <c r="D1603" s="311"/>
      <c r="Z1603" s="71"/>
      <c r="AA1603" s="71"/>
      <c r="AB1603" s="71"/>
      <c r="AC1603" s="71"/>
      <c r="AD1603" s="71"/>
      <c r="AE1603" s="71"/>
    </row>
    <row r="1604" spans="1:32">
      <c r="A1604" s="98"/>
      <c r="B1604" s="98"/>
      <c r="C1604" s="98"/>
      <c r="D1604" s="311"/>
      <c r="Z1604" s="71"/>
      <c r="AA1604" s="71"/>
      <c r="AB1604" s="71"/>
      <c r="AC1604" s="71"/>
      <c r="AD1604" s="71"/>
      <c r="AE1604" s="71"/>
    </row>
    <row r="1605" spans="1:32" ht="38.25">
      <c r="A1605" s="49">
        <v>5</v>
      </c>
      <c r="B1605" s="98" t="s">
        <v>928</v>
      </c>
      <c r="C1605" s="112" t="s">
        <v>77</v>
      </c>
      <c r="D1605" s="117">
        <v>1</v>
      </c>
      <c r="Z1605" s="71"/>
      <c r="AA1605" s="71"/>
      <c r="AB1605" s="71"/>
      <c r="AC1605" s="71"/>
      <c r="AD1605" s="71"/>
      <c r="AE1605" s="71"/>
    </row>
    <row r="1606" spans="1:32">
      <c r="A1606" s="49"/>
      <c r="B1606" s="98"/>
      <c r="C1606" s="112"/>
      <c r="D1606" s="117"/>
      <c r="Z1606" s="71"/>
      <c r="AA1606" s="71"/>
      <c r="AB1606" s="71"/>
      <c r="AC1606" s="71"/>
      <c r="AD1606" s="71"/>
      <c r="AE1606" s="71"/>
    </row>
    <row r="1607" spans="1:32" ht="38.25">
      <c r="A1607" s="49">
        <v>6</v>
      </c>
      <c r="B1607" s="98" t="s">
        <v>929</v>
      </c>
      <c r="C1607" s="98"/>
      <c r="D1607" s="311"/>
      <c r="Z1607" s="71"/>
      <c r="AA1607" s="71"/>
      <c r="AB1607" s="71"/>
      <c r="AC1607" s="71"/>
      <c r="AD1607" s="71"/>
      <c r="AE1607" s="71"/>
    </row>
    <row r="1608" spans="1:32" ht="51">
      <c r="A1608" s="98"/>
      <c r="B1608" s="98" t="s">
        <v>1545</v>
      </c>
      <c r="C1608" s="98"/>
      <c r="D1608" s="311"/>
      <c r="Z1608" s="71"/>
      <c r="AA1608" s="71"/>
      <c r="AB1608" s="71"/>
      <c r="AC1608" s="71"/>
      <c r="AD1608" s="71"/>
      <c r="AE1608" s="71"/>
    </row>
    <row r="1609" spans="1:32" ht="38.25">
      <c r="A1609" s="98"/>
      <c r="B1609" s="98" t="s">
        <v>931</v>
      </c>
      <c r="C1609" s="98"/>
      <c r="D1609" s="311"/>
      <c r="Z1609" s="71"/>
      <c r="AA1609" s="71"/>
      <c r="AB1609" s="71"/>
      <c r="AC1609" s="71"/>
      <c r="AD1609" s="71"/>
      <c r="AE1609" s="71"/>
    </row>
    <row r="1610" spans="1:32">
      <c r="A1610" s="98" t="s">
        <v>63</v>
      </c>
      <c r="B1610" s="98" t="s">
        <v>932</v>
      </c>
      <c r="C1610" s="112" t="s">
        <v>72</v>
      </c>
      <c r="D1610" s="117">
        <v>8</v>
      </c>
      <c r="Z1610" s="71"/>
      <c r="AA1610" s="71"/>
      <c r="AB1610" s="71"/>
      <c r="AC1610" s="71"/>
      <c r="AD1610" s="71"/>
      <c r="AE1610" s="71"/>
    </row>
    <row r="1611" spans="1:32">
      <c r="A1611" s="98" t="s">
        <v>63</v>
      </c>
      <c r="B1611" s="98" t="s">
        <v>933</v>
      </c>
      <c r="C1611" s="112" t="s">
        <v>72</v>
      </c>
      <c r="D1611" s="117">
        <v>1</v>
      </c>
      <c r="Z1611" s="71"/>
      <c r="AA1611" s="71"/>
      <c r="AB1611" s="71"/>
      <c r="AC1611" s="71"/>
      <c r="AD1611" s="71"/>
      <c r="AE1611" s="71"/>
    </row>
    <row r="1612" spans="1:32">
      <c r="A1612" s="98" t="s">
        <v>63</v>
      </c>
      <c r="B1612" s="98" t="s">
        <v>934</v>
      </c>
      <c r="C1612" s="112" t="s">
        <v>72</v>
      </c>
      <c r="D1612" s="117">
        <v>9</v>
      </c>
      <c r="Z1612" s="71"/>
      <c r="AA1612" s="71"/>
      <c r="AB1612" s="71"/>
      <c r="AC1612" s="71"/>
      <c r="AD1612" s="71"/>
      <c r="AE1612" s="71"/>
    </row>
    <row r="1613" spans="1:32">
      <c r="A1613" s="49"/>
      <c r="B1613" s="98"/>
      <c r="C1613" s="112"/>
      <c r="D1613" s="117"/>
      <c r="Z1613" s="71"/>
      <c r="AA1613" s="71"/>
      <c r="AB1613" s="71"/>
      <c r="AC1613" s="71"/>
      <c r="AD1613" s="71"/>
      <c r="AE1613" s="71"/>
    </row>
    <row r="1614" spans="1:32" ht="38.25">
      <c r="A1614" s="14">
        <v>7</v>
      </c>
      <c r="B1614" s="154" t="s">
        <v>935</v>
      </c>
      <c r="C1614" s="314"/>
      <c r="D1614" s="315"/>
      <c r="E1614" s="18"/>
      <c r="F1614" s="18"/>
      <c r="G1614" s="317"/>
      <c r="H1614" s="14"/>
      <c r="I1614" s="154"/>
      <c r="J1614" s="318"/>
      <c r="K1614" s="319"/>
      <c r="L1614" s="317"/>
      <c r="M1614" s="317"/>
      <c r="N1614" s="319"/>
      <c r="O1614" s="319"/>
      <c r="P1614" s="319"/>
      <c r="Q1614" s="319"/>
      <c r="R1614" s="319"/>
      <c r="S1614" s="319"/>
      <c r="T1614" s="319"/>
      <c r="U1614" s="319"/>
      <c r="V1614" s="319"/>
      <c r="W1614" s="319"/>
      <c r="X1614" s="319"/>
      <c r="Y1614" s="319"/>
      <c r="Z1614" s="319"/>
      <c r="AA1614" s="319"/>
      <c r="AB1614" s="319"/>
      <c r="AC1614" s="319"/>
      <c r="AD1614" s="319"/>
      <c r="AE1614" s="319"/>
      <c r="AF1614" s="319"/>
    </row>
    <row r="1615" spans="1:32" ht="25.5">
      <c r="A1615" s="14"/>
      <c r="B1615" s="154" t="s">
        <v>936</v>
      </c>
      <c r="C1615" s="314"/>
      <c r="D1615" s="315"/>
      <c r="E1615" s="18"/>
      <c r="F1615" s="18"/>
      <c r="G1615" s="317"/>
      <c r="H1615" s="14"/>
      <c r="I1615" s="154"/>
      <c r="J1615" s="318"/>
      <c r="K1615" s="319"/>
      <c r="L1615" s="317"/>
      <c r="M1615" s="317"/>
      <c r="N1615" s="319"/>
      <c r="O1615" s="319"/>
      <c r="P1615" s="319"/>
      <c r="Q1615" s="319"/>
      <c r="R1615" s="319"/>
      <c r="S1615" s="319"/>
      <c r="T1615" s="319"/>
      <c r="U1615" s="319"/>
      <c r="V1615" s="319"/>
      <c r="W1615" s="319"/>
      <c r="X1615" s="319"/>
      <c r="Y1615" s="319"/>
      <c r="Z1615" s="319"/>
      <c r="AA1615" s="319"/>
      <c r="AB1615" s="319"/>
      <c r="AC1615" s="319"/>
      <c r="AD1615" s="319"/>
      <c r="AE1615" s="319"/>
      <c r="AF1615" s="319"/>
    </row>
    <row r="1616" spans="1:32" ht="51">
      <c r="A1616" s="14"/>
      <c r="B1616" s="316" t="s">
        <v>937</v>
      </c>
      <c r="C1616" s="16"/>
      <c r="D1616" s="100"/>
      <c r="E1616" s="18"/>
      <c r="F1616" s="18"/>
      <c r="G1616" s="317"/>
      <c r="H1616" s="14"/>
      <c r="I1616" s="320"/>
      <c r="J1616" s="16"/>
      <c r="K1616" s="321"/>
      <c r="L1616" s="317"/>
      <c r="M1616" s="317"/>
      <c r="N1616" s="319"/>
      <c r="O1616" s="319"/>
      <c r="P1616" s="319"/>
      <c r="Q1616" s="319"/>
      <c r="R1616" s="319"/>
      <c r="S1616" s="319"/>
      <c r="T1616" s="319"/>
      <c r="U1616" s="319"/>
      <c r="V1616" s="319"/>
      <c r="W1616" s="319"/>
      <c r="X1616" s="319"/>
      <c r="Y1616" s="319"/>
      <c r="Z1616" s="319"/>
      <c r="AA1616" s="319"/>
      <c r="AB1616" s="319"/>
      <c r="AC1616" s="319"/>
      <c r="AD1616" s="319"/>
      <c r="AE1616" s="319"/>
      <c r="AF1616" s="319"/>
    </row>
    <row r="1617" spans="1:256" ht="25.5">
      <c r="A1617" s="14"/>
      <c r="B1617" s="146" t="s">
        <v>938</v>
      </c>
      <c r="C1617" s="112" t="s">
        <v>81</v>
      </c>
      <c r="D1617" s="117">
        <v>300</v>
      </c>
      <c r="E1617" s="18"/>
      <c r="F1617" s="18"/>
      <c r="G1617" s="317"/>
      <c r="H1617" s="14"/>
      <c r="I1617" s="325"/>
      <c r="J1617" s="319"/>
      <c r="K1617" s="319"/>
      <c r="L1617" s="317"/>
      <c r="M1617" s="317"/>
      <c r="N1617" s="319"/>
      <c r="O1617" s="319"/>
      <c r="P1617" s="319"/>
      <c r="Q1617" s="319"/>
      <c r="R1617" s="319"/>
      <c r="S1617" s="319"/>
      <c r="T1617" s="319"/>
      <c r="U1617" s="319"/>
      <c r="V1617" s="319"/>
      <c r="W1617" s="319"/>
      <c r="X1617" s="319"/>
      <c r="Y1617" s="319"/>
      <c r="Z1617" s="319"/>
      <c r="AA1617" s="319"/>
      <c r="AB1617" s="319"/>
      <c r="AC1617" s="319"/>
      <c r="AD1617" s="319"/>
      <c r="AE1617" s="319"/>
      <c r="AF1617" s="319"/>
    </row>
    <row r="1618" spans="1:256">
      <c r="A1618" s="49"/>
      <c r="B1618" s="98"/>
      <c r="C1618" s="112"/>
      <c r="D1618" s="117"/>
      <c r="E1618" s="62"/>
      <c r="F1618" s="313"/>
      <c r="G1618" s="148"/>
      <c r="H1618" s="148"/>
      <c r="I1618" s="148"/>
      <c r="J1618" s="148"/>
      <c r="K1618" s="148"/>
      <c r="L1618" s="148"/>
      <c r="M1618" s="148"/>
      <c r="N1618" s="148"/>
      <c r="O1618" s="148"/>
      <c r="P1618" s="148"/>
      <c r="Q1618" s="148"/>
      <c r="R1618" s="148"/>
      <c r="S1618" s="148"/>
      <c r="T1618" s="148"/>
      <c r="U1618" s="148"/>
      <c r="V1618" s="148"/>
      <c r="W1618" s="148"/>
      <c r="X1618" s="148"/>
      <c r="Y1618" s="148"/>
      <c r="Z1618" s="71"/>
      <c r="AA1618" s="71"/>
      <c r="AB1618" s="71"/>
      <c r="AC1618" s="71"/>
      <c r="AD1618" s="71"/>
      <c r="AE1618" s="71"/>
    </row>
    <row r="1619" spans="1:256" ht="51">
      <c r="A1619" s="286">
        <v>8</v>
      </c>
      <c r="B1619" s="322" t="s">
        <v>939</v>
      </c>
      <c r="C1619" s="323" t="s">
        <v>72</v>
      </c>
      <c r="D1619" s="324">
        <v>100</v>
      </c>
      <c r="E1619" s="289"/>
      <c r="F1619" s="289"/>
    </row>
    <row r="1620" spans="1:256">
      <c r="A1620" s="286"/>
      <c r="B1620" s="322"/>
      <c r="C1620" s="323"/>
      <c r="D1620" s="324"/>
      <c r="E1620" s="289"/>
      <c r="F1620" s="289"/>
    </row>
    <row r="1621" spans="1:256">
      <c r="A1621" s="49"/>
      <c r="B1621" s="86" t="s">
        <v>1546</v>
      </c>
      <c r="C1621" s="112"/>
      <c r="D1621" s="117"/>
      <c r="E1621" s="62"/>
      <c r="F1621" s="313"/>
      <c r="G1621" s="148"/>
      <c r="H1621" s="148"/>
      <c r="I1621" s="148"/>
      <c r="J1621" s="148"/>
      <c r="K1621" s="148"/>
      <c r="L1621" s="148"/>
      <c r="M1621" s="148"/>
      <c r="N1621" s="148"/>
      <c r="O1621" s="148"/>
      <c r="P1621" s="148"/>
      <c r="Q1621" s="148"/>
      <c r="R1621" s="148"/>
      <c r="S1621" s="148"/>
      <c r="T1621" s="148"/>
      <c r="U1621" s="148"/>
      <c r="V1621" s="148"/>
      <c r="W1621" s="148"/>
      <c r="X1621" s="148"/>
      <c r="Y1621" s="148"/>
      <c r="Z1621" s="71"/>
      <c r="AA1621" s="71"/>
      <c r="AB1621" s="71"/>
      <c r="AC1621" s="71"/>
      <c r="AD1621" s="71"/>
      <c r="AE1621" s="71"/>
    </row>
    <row r="1622" spans="1:256" ht="38.25">
      <c r="A1622" s="49">
        <v>9</v>
      </c>
      <c r="B1622" s="97" t="s">
        <v>1547</v>
      </c>
      <c r="C1622" s="50"/>
      <c r="D1622" s="94"/>
      <c r="E1622" s="410"/>
      <c r="F1622" s="153"/>
      <c r="EP1622" s="141"/>
      <c r="EQ1622" s="141"/>
      <c r="ER1622" s="141"/>
      <c r="ES1622" s="141"/>
      <c r="ET1622" s="141"/>
      <c r="EU1622" s="141"/>
      <c r="EV1622" s="141"/>
      <c r="EW1622" s="141"/>
      <c r="EX1622" s="141"/>
      <c r="EY1622" s="141"/>
      <c r="EZ1622" s="141"/>
      <c r="FA1622" s="141"/>
      <c r="FB1622" s="141"/>
      <c r="FC1622" s="141"/>
      <c r="FD1622" s="141"/>
      <c r="FE1622" s="141"/>
      <c r="FF1622" s="141"/>
      <c r="FG1622" s="141"/>
      <c r="FH1622" s="141"/>
      <c r="FI1622" s="141"/>
      <c r="FJ1622" s="141"/>
      <c r="FK1622" s="141"/>
      <c r="FL1622" s="141"/>
      <c r="FM1622" s="141"/>
      <c r="FN1622" s="141"/>
      <c r="FO1622" s="141"/>
      <c r="FP1622" s="141"/>
      <c r="FQ1622" s="141"/>
      <c r="FR1622" s="141"/>
      <c r="FS1622" s="141"/>
      <c r="FT1622" s="141"/>
      <c r="FU1622" s="141"/>
      <c r="FV1622" s="141"/>
      <c r="FW1622" s="141"/>
      <c r="FX1622" s="141"/>
      <c r="FY1622" s="141"/>
      <c r="FZ1622" s="141"/>
      <c r="GA1622" s="141"/>
      <c r="GB1622" s="141"/>
      <c r="GC1622" s="141"/>
      <c r="GD1622" s="141"/>
      <c r="GE1622" s="141"/>
      <c r="GF1622" s="141"/>
      <c r="GG1622" s="141"/>
      <c r="GH1622" s="141"/>
      <c r="GI1622" s="141"/>
      <c r="GJ1622" s="141"/>
      <c r="GK1622" s="141"/>
      <c r="GL1622" s="141"/>
      <c r="GM1622" s="141"/>
      <c r="GN1622" s="141"/>
      <c r="GO1622" s="141"/>
      <c r="GP1622" s="141"/>
      <c r="GQ1622" s="141"/>
      <c r="GR1622" s="141"/>
      <c r="GS1622" s="141"/>
      <c r="GT1622" s="141"/>
      <c r="GU1622" s="141"/>
      <c r="GV1622" s="141"/>
      <c r="GW1622" s="141"/>
      <c r="GX1622" s="141"/>
      <c r="GY1622" s="141"/>
      <c r="GZ1622" s="141"/>
      <c r="HA1622" s="141"/>
      <c r="HB1622" s="141"/>
      <c r="HC1622" s="141"/>
      <c r="HD1622" s="141"/>
      <c r="HE1622" s="141"/>
      <c r="HF1622" s="141"/>
      <c r="HG1622" s="141"/>
      <c r="HH1622" s="141"/>
      <c r="HI1622" s="141"/>
      <c r="HJ1622" s="141"/>
      <c r="HK1622" s="141"/>
      <c r="HL1622" s="141"/>
      <c r="HM1622" s="141"/>
      <c r="HN1622" s="141"/>
      <c r="HO1622" s="141"/>
      <c r="HP1622" s="141"/>
      <c r="HQ1622" s="141"/>
      <c r="HR1622" s="141"/>
      <c r="HS1622" s="141"/>
      <c r="HT1622" s="141"/>
      <c r="HU1622" s="141"/>
      <c r="HV1622" s="141"/>
      <c r="HW1622" s="141"/>
      <c r="HX1622" s="141"/>
      <c r="HY1622" s="141"/>
      <c r="HZ1622" s="141"/>
      <c r="IA1622" s="141"/>
      <c r="IB1622" s="141"/>
      <c r="IC1622" s="141"/>
      <c r="ID1622" s="141"/>
      <c r="IE1622" s="141"/>
      <c r="IF1622" s="141"/>
      <c r="IG1622" s="141"/>
      <c r="IH1622" s="141"/>
      <c r="II1622" s="141"/>
      <c r="IJ1622" s="141"/>
      <c r="IK1622" s="141"/>
      <c r="IL1622" s="141"/>
      <c r="IM1622" s="141"/>
      <c r="IN1622" s="141"/>
      <c r="IO1622" s="141"/>
      <c r="IP1622" s="141"/>
      <c r="IQ1622" s="141"/>
      <c r="IR1622" s="141"/>
      <c r="IS1622" s="141"/>
      <c r="IT1622" s="141"/>
      <c r="IU1622" s="141"/>
      <c r="IV1622" s="141"/>
    </row>
    <row r="1623" spans="1:256" ht="25.5">
      <c r="A1623" s="49"/>
      <c r="B1623" s="90" t="s">
        <v>1548</v>
      </c>
      <c r="C1623" s="60"/>
      <c r="D1623" s="94"/>
      <c r="E1623" s="410"/>
      <c r="F1623" s="153"/>
      <c r="EP1623" s="31"/>
      <c r="EQ1623" s="31"/>
      <c r="ER1623" s="31"/>
      <c r="ES1623" s="31"/>
      <c r="ET1623" s="31"/>
      <c r="EU1623" s="31"/>
      <c r="EV1623" s="31"/>
      <c r="EW1623" s="31"/>
      <c r="EX1623" s="31"/>
      <c r="EY1623" s="31"/>
      <c r="EZ1623" s="31"/>
      <c r="FA1623" s="31"/>
      <c r="FB1623" s="31"/>
      <c r="FC1623" s="31"/>
      <c r="FD1623" s="31"/>
      <c r="FE1623" s="31"/>
      <c r="FF1623" s="31"/>
      <c r="FG1623" s="31"/>
      <c r="FH1623" s="31"/>
      <c r="FI1623" s="31"/>
      <c r="FJ1623" s="31"/>
      <c r="FK1623" s="31"/>
      <c r="FL1623" s="31"/>
      <c r="FM1623" s="31"/>
      <c r="FN1623" s="31"/>
      <c r="FO1623" s="31"/>
      <c r="FP1623" s="31"/>
      <c r="FQ1623" s="31"/>
      <c r="FR1623" s="31"/>
      <c r="FS1623" s="31"/>
      <c r="FT1623" s="31"/>
      <c r="FU1623" s="31"/>
      <c r="FV1623" s="31"/>
      <c r="FW1623" s="31"/>
      <c r="FX1623" s="31"/>
      <c r="FY1623" s="31"/>
      <c r="FZ1623" s="31"/>
      <c r="GA1623" s="31"/>
      <c r="GB1623" s="31"/>
      <c r="GC1623" s="31"/>
      <c r="GD1623" s="31"/>
      <c r="GE1623" s="31"/>
      <c r="GF1623" s="31"/>
      <c r="GG1623" s="31"/>
      <c r="GH1623" s="31"/>
      <c r="GI1623" s="31"/>
      <c r="GJ1623" s="31"/>
      <c r="GK1623" s="31"/>
      <c r="GL1623" s="31"/>
      <c r="GM1623" s="31"/>
      <c r="GN1623" s="31"/>
      <c r="GO1623" s="31"/>
      <c r="GP1623" s="31"/>
      <c r="GQ1623" s="31"/>
      <c r="GR1623" s="31"/>
      <c r="GS1623" s="31"/>
      <c r="GT1623" s="31"/>
      <c r="GU1623" s="31"/>
      <c r="GV1623" s="31"/>
      <c r="GW1623" s="31"/>
      <c r="GX1623" s="31"/>
      <c r="GY1623" s="31"/>
      <c r="GZ1623" s="31"/>
      <c r="HA1623" s="31"/>
      <c r="HB1623" s="31"/>
      <c r="HC1623" s="31"/>
      <c r="HD1623" s="31"/>
      <c r="HE1623" s="31"/>
      <c r="HF1623" s="31"/>
      <c r="HG1623" s="31"/>
      <c r="HH1623" s="31"/>
      <c r="HI1623" s="31"/>
      <c r="HJ1623" s="31"/>
      <c r="HK1623" s="31"/>
      <c r="HL1623" s="31"/>
      <c r="HM1623" s="31"/>
      <c r="HN1623" s="31"/>
      <c r="HO1623" s="31"/>
      <c r="HP1623" s="31"/>
      <c r="HQ1623" s="31"/>
      <c r="HR1623" s="31"/>
      <c r="HS1623" s="31"/>
      <c r="HT1623" s="31"/>
      <c r="HU1623" s="31"/>
      <c r="HV1623" s="31"/>
      <c r="HW1623" s="31"/>
      <c r="HX1623" s="31"/>
      <c r="HY1623" s="31"/>
      <c r="HZ1623" s="31"/>
      <c r="IA1623" s="31"/>
      <c r="IB1623" s="31"/>
      <c r="IC1623" s="31"/>
      <c r="ID1623" s="31"/>
      <c r="IE1623" s="31"/>
      <c r="IF1623" s="31"/>
      <c r="IG1623" s="31"/>
      <c r="IH1623" s="31"/>
      <c r="II1623" s="31"/>
      <c r="IJ1623" s="31"/>
      <c r="IK1623" s="31"/>
      <c r="IL1623" s="31"/>
      <c r="IM1623" s="31"/>
      <c r="IN1623" s="31"/>
      <c r="IO1623" s="31"/>
      <c r="IP1623" s="31"/>
      <c r="IQ1623" s="31"/>
      <c r="IR1623" s="31"/>
      <c r="IS1623" s="31"/>
      <c r="IT1623" s="31"/>
      <c r="IU1623" s="31"/>
      <c r="IV1623" s="31"/>
    </row>
    <row r="1624" spans="1:256" ht="38.25">
      <c r="A1624" s="49"/>
      <c r="B1624" s="90" t="s">
        <v>1549</v>
      </c>
      <c r="C1624" s="60"/>
      <c r="D1624" s="94"/>
      <c r="E1624" s="410"/>
      <c r="F1624" s="153"/>
      <c r="EP1624" s="31"/>
      <c r="EQ1624" s="31"/>
      <c r="ER1624" s="31"/>
      <c r="ES1624" s="31"/>
      <c r="ET1624" s="31"/>
      <c r="EU1624" s="31"/>
      <c r="EV1624" s="31"/>
      <c r="EW1624" s="31"/>
      <c r="EX1624" s="31"/>
      <c r="EY1624" s="31"/>
      <c r="EZ1624" s="31"/>
      <c r="FA1624" s="31"/>
      <c r="FB1624" s="31"/>
      <c r="FC1624" s="31"/>
      <c r="FD1624" s="31"/>
      <c r="FE1624" s="31"/>
      <c r="FF1624" s="31"/>
      <c r="FG1624" s="31"/>
      <c r="FH1624" s="31"/>
      <c r="FI1624" s="31"/>
      <c r="FJ1624" s="31"/>
      <c r="FK1624" s="31"/>
      <c r="FL1624" s="31"/>
      <c r="FM1624" s="31"/>
      <c r="FN1624" s="31"/>
      <c r="FO1624" s="31"/>
      <c r="FP1624" s="31"/>
      <c r="FQ1624" s="31"/>
      <c r="FR1624" s="31"/>
      <c r="FS1624" s="31"/>
      <c r="FT1624" s="31"/>
      <c r="FU1624" s="31"/>
      <c r="FV1624" s="31"/>
      <c r="FW1624" s="31"/>
      <c r="FX1624" s="31"/>
      <c r="FY1624" s="31"/>
      <c r="FZ1624" s="31"/>
      <c r="GA1624" s="31"/>
      <c r="GB1624" s="31"/>
      <c r="GC1624" s="31"/>
      <c r="GD1624" s="31"/>
      <c r="GE1624" s="31"/>
      <c r="GF1624" s="31"/>
      <c r="GG1624" s="31"/>
      <c r="GH1624" s="31"/>
      <c r="GI1624" s="31"/>
      <c r="GJ1624" s="31"/>
      <c r="GK1624" s="31"/>
      <c r="GL1624" s="31"/>
      <c r="GM1624" s="31"/>
      <c r="GN1624" s="31"/>
      <c r="GO1624" s="31"/>
      <c r="GP1624" s="31"/>
      <c r="GQ1624" s="31"/>
      <c r="GR1624" s="31"/>
      <c r="GS1624" s="31"/>
      <c r="GT1624" s="31"/>
      <c r="GU1624" s="31"/>
      <c r="GV1624" s="31"/>
      <c r="GW1624" s="31"/>
      <c r="GX1624" s="31"/>
      <c r="GY1624" s="31"/>
      <c r="GZ1624" s="31"/>
      <c r="HA1624" s="31"/>
      <c r="HB1624" s="31"/>
      <c r="HC1624" s="31"/>
      <c r="HD1624" s="31"/>
      <c r="HE1624" s="31"/>
      <c r="HF1624" s="31"/>
      <c r="HG1624" s="31"/>
      <c r="HH1624" s="31"/>
      <c r="HI1624" s="31"/>
      <c r="HJ1624" s="31"/>
      <c r="HK1624" s="31"/>
      <c r="HL1624" s="31"/>
      <c r="HM1624" s="31"/>
      <c r="HN1624" s="31"/>
      <c r="HO1624" s="31"/>
      <c r="HP1624" s="31"/>
      <c r="HQ1624" s="31"/>
      <c r="HR1624" s="31"/>
      <c r="HS1624" s="31"/>
      <c r="HT1624" s="31"/>
      <c r="HU1624" s="31"/>
      <c r="HV1624" s="31"/>
      <c r="HW1624" s="31"/>
      <c r="HX1624" s="31"/>
      <c r="HY1624" s="31"/>
      <c r="HZ1624" s="31"/>
      <c r="IA1624" s="31"/>
      <c r="IB1624" s="31"/>
      <c r="IC1624" s="31"/>
      <c r="ID1624" s="31"/>
      <c r="IE1624" s="31"/>
      <c r="IF1624" s="31"/>
      <c r="IG1624" s="31"/>
      <c r="IH1624" s="31"/>
      <c r="II1624" s="31"/>
      <c r="IJ1624" s="31"/>
      <c r="IK1624" s="31"/>
      <c r="IL1624" s="31"/>
      <c r="IM1624" s="31"/>
      <c r="IN1624" s="31"/>
      <c r="IO1624" s="31"/>
      <c r="IP1624" s="31"/>
      <c r="IQ1624" s="31"/>
      <c r="IR1624" s="31"/>
      <c r="IS1624" s="31"/>
      <c r="IT1624" s="31"/>
      <c r="IU1624" s="31"/>
      <c r="IV1624" s="31"/>
    </row>
    <row r="1625" spans="1:256">
      <c r="A1625" s="49"/>
      <c r="B1625" s="90" t="s">
        <v>1550</v>
      </c>
      <c r="C1625" s="60"/>
      <c r="D1625" s="1568"/>
      <c r="E1625" s="410"/>
      <c r="F1625" s="153"/>
      <c r="EP1625" s="31"/>
      <c r="EQ1625" s="31"/>
      <c r="ER1625" s="31"/>
      <c r="ES1625" s="31"/>
      <c r="ET1625" s="31"/>
      <c r="EU1625" s="31"/>
      <c r="EV1625" s="31"/>
      <c r="EW1625" s="31"/>
      <c r="EX1625" s="31"/>
      <c r="EY1625" s="31"/>
      <c r="EZ1625" s="31"/>
      <c r="FA1625" s="31"/>
      <c r="FB1625" s="31"/>
      <c r="FC1625" s="31"/>
      <c r="FD1625" s="31"/>
      <c r="FE1625" s="31"/>
      <c r="FF1625" s="31"/>
      <c r="FG1625" s="31"/>
      <c r="FH1625" s="31"/>
      <c r="FI1625" s="31"/>
      <c r="FJ1625" s="31"/>
      <c r="FK1625" s="31"/>
      <c r="FL1625" s="31"/>
      <c r="FM1625" s="31"/>
      <c r="FN1625" s="31"/>
      <c r="FO1625" s="31"/>
      <c r="FP1625" s="31"/>
      <c r="FQ1625" s="31"/>
      <c r="FR1625" s="31"/>
      <c r="FS1625" s="31"/>
      <c r="FT1625" s="31"/>
      <c r="FU1625" s="31"/>
      <c r="FV1625" s="31"/>
      <c r="FW1625" s="31"/>
      <c r="FX1625" s="31"/>
      <c r="FY1625" s="31"/>
      <c r="FZ1625" s="31"/>
      <c r="GA1625" s="31"/>
      <c r="GB1625" s="31"/>
      <c r="GC1625" s="31"/>
      <c r="GD1625" s="31"/>
      <c r="GE1625" s="31"/>
      <c r="GF1625" s="31"/>
      <c r="GG1625" s="31"/>
      <c r="GH1625" s="31"/>
      <c r="GI1625" s="31"/>
      <c r="GJ1625" s="31"/>
      <c r="GK1625" s="31"/>
      <c r="GL1625" s="31"/>
      <c r="GM1625" s="31"/>
      <c r="GN1625" s="31"/>
      <c r="GO1625" s="31"/>
      <c r="GP1625" s="31"/>
      <c r="GQ1625" s="31"/>
      <c r="GR1625" s="31"/>
      <c r="GS1625" s="31"/>
      <c r="GT1625" s="31"/>
      <c r="GU1625" s="31"/>
      <c r="GV1625" s="31"/>
      <c r="GW1625" s="31"/>
      <c r="GX1625" s="31"/>
      <c r="GY1625" s="31"/>
      <c r="GZ1625" s="31"/>
      <c r="HA1625" s="31"/>
      <c r="HB1625" s="31"/>
      <c r="HC1625" s="31"/>
      <c r="HD1625" s="31"/>
      <c r="HE1625" s="31"/>
      <c r="HF1625" s="31"/>
      <c r="HG1625" s="31"/>
      <c r="HH1625" s="31"/>
      <c r="HI1625" s="31"/>
      <c r="HJ1625" s="31"/>
      <c r="HK1625" s="31"/>
      <c r="HL1625" s="31"/>
      <c r="HM1625" s="31"/>
      <c r="HN1625" s="31"/>
      <c r="HO1625" s="31"/>
      <c r="HP1625" s="31"/>
      <c r="HQ1625" s="31"/>
      <c r="HR1625" s="31"/>
      <c r="HS1625" s="31"/>
      <c r="HT1625" s="31"/>
      <c r="HU1625" s="31"/>
      <c r="HV1625" s="31"/>
      <c r="HW1625" s="31"/>
      <c r="HX1625" s="31"/>
      <c r="HY1625" s="31"/>
      <c r="HZ1625" s="31"/>
      <c r="IA1625" s="31"/>
      <c r="IB1625" s="31"/>
      <c r="IC1625" s="31"/>
      <c r="ID1625" s="31"/>
      <c r="IE1625" s="31"/>
      <c r="IF1625" s="31"/>
      <c r="IG1625" s="31"/>
      <c r="IH1625" s="31"/>
      <c r="II1625" s="31"/>
      <c r="IJ1625" s="31"/>
      <c r="IK1625" s="31"/>
      <c r="IL1625" s="31"/>
      <c r="IM1625" s="31"/>
      <c r="IN1625" s="31"/>
      <c r="IO1625" s="31"/>
      <c r="IP1625" s="31"/>
      <c r="IQ1625" s="31"/>
      <c r="IR1625" s="31"/>
      <c r="IS1625" s="31"/>
      <c r="IT1625" s="31"/>
      <c r="IU1625" s="31"/>
      <c r="IV1625" s="31"/>
    </row>
    <row r="1626" spans="1:256">
      <c r="A1626" s="145" t="s">
        <v>63</v>
      </c>
      <c r="B1626" s="90" t="s">
        <v>1551</v>
      </c>
      <c r="C1626" s="60"/>
      <c r="D1626" s="1568"/>
      <c r="E1626" s="410"/>
      <c r="F1626" s="153"/>
      <c r="EP1626" s="31"/>
      <c r="EQ1626" s="31"/>
      <c r="ER1626" s="31"/>
      <c r="ES1626" s="31"/>
      <c r="ET1626" s="31"/>
      <c r="EU1626" s="31"/>
      <c r="EV1626" s="31"/>
      <c r="EW1626" s="31"/>
      <c r="EX1626" s="31"/>
      <c r="EY1626" s="31"/>
      <c r="EZ1626" s="31"/>
      <c r="FA1626" s="31"/>
      <c r="FB1626" s="31"/>
      <c r="FC1626" s="31"/>
      <c r="FD1626" s="31"/>
      <c r="FE1626" s="31"/>
      <c r="FF1626" s="31"/>
      <c r="FG1626" s="31"/>
      <c r="FH1626" s="31"/>
      <c r="FI1626" s="31"/>
      <c r="FJ1626" s="31"/>
      <c r="FK1626" s="31"/>
      <c r="FL1626" s="31"/>
      <c r="FM1626" s="31"/>
      <c r="FN1626" s="31"/>
      <c r="FO1626" s="31"/>
      <c r="FP1626" s="31"/>
      <c r="FQ1626" s="31"/>
      <c r="FR1626" s="31"/>
      <c r="FS1626" s="31"/>
      <c r="FT1626" s="31"/>
      <c r="FU1626" s="31"/>
      <c r="FV1626" s="31"/>
      <c r="FW1626" s="31"/>
      <c r="FX1626" s="31"/>
      <c r="FY1626" s="31"/>
      <c r="FZ1626" s="31"/>
      <c r="GA1626" s="31"/>
      <c r="GB1626" s="31"/>
      <c r="GC1626" s="31"/>
      <c r="GD1626" s="31"/>
      <c r="GE1626" s="31"/>
      <c r="GF1626" s="31"/>
      <c r="GG1626" s="31"/>
      <c r="GH1626" s="31"/>
      <c r="GI1626" s="31"/>
      <c r="GJ1626" s="31"/>
      <c r="GK1626" s="31"/>
      <c r="GL1626" s="31"/>
      <c r="GM1626" s="31"/>
      <c r="GN1626" s="31"/>
      <c r="GO1626" s="31"/>
      <c r="GP1626" s="31"/>
      <c r="GQ1626" s="31"/>
      <c r="GR1626" s="31"/>
      <c r="GS1626" s="31"/>
      <c r="GT1626" s="31"/>
      <c r="GU1626" s="31"/>
      <c r="GV1626" s="31"/>
      <c r="GW1626" s="31"/>
      <c r="GX1626" s="31"/>
      <c r="GY1626" s="31"/>
      <c r="GZ1626" s="31"/>
      <c r="HA1626" s="31"/>
      <c r="HB1626" s="31"/>
      <c r="HC1626" s="31"/>
      <c r="HD1626" s="31"/>
      <c r="HE1626" s="31"/>
      <c r="HF1626" s="31"/>
      <c r="HG1626" s="31"/>
      <c r="HH1626" s="31"/>
      <c r="HI1626" s="31"/>
      <c r="HJ1626" s="31"/>
      <c r="HK1626" s="31"/>
      <c r="HL1626" s="31"/>
      <c r="HM1626" s="31"/>
      <c r="HN1626" s="31"/>
      <c r="HO1626" s="31"/>
      <c r="HP1626" s="31"/>
      <c r="HQ1626" s="31"/>
      <c r="HR1626" s="31"/>
      <c r="HS1626" s="31"/>
      <c r="HT1626" s="31"/>
      <c r="HU1626" s="31"/>
      <c r="HV1626" s="31"/>
      <c r="HW1626" s="31"/>
      <c r="HX1626" s="31"/>
      <c r="HY1626" s="31"/>
      <c r="HZ1626" s="31"/>
      <c r="IA1626" s="31"/>
      <c r="IB1626" s="31"/>
      <c r="IC1626" s="31"/>
      <c r="ID1626" s="31"/>
      <c r="IE1626" s="31"/>
      <c r="IF1626" s="31"/>
      <c r="IG1626" s="31"/>
      <c r="IH1626" s="31"/>
      <c r="II1626" s="31"/>
      <c r="IJ1626" s="31"/>
      <c r="IK1626" s="31"/>
      <c r="IL1626" s="31"/>
      <c r="IM1626" s="31"/>
      <c r="IN1626" s="31"/>
      <c r="IO1626" s="31"/>
      <c r="IP1626" s="31"/>
      <c r="IQ1626" s="31"/>
      <c r="IR1626" s="31"/>
      <c r="IS1626" s="31"/>
      <c r="IT1626" s="31"/>
      <c r="IU1626" s="31"/>
      <c r="IV1626" s="31"/>
    </row>
    <row r="1627" spans="1:256">
      <c r="A1627" s="145" t="s">
        <v>63</v>
      </c>
      <c r="B1627" s="90" t="s">
        <v>1552</v>
      </c>
      <c r="C1627" s="60"/>
      <c r="D1627" s="1568"/>
      <c r="E1627" s="410"/>
      <c r="F1627" s="153"/>
      <c r="EP1627" s="31"/>
      <c r="EQ1627" s="31"/>
      <c r="ER1627" s="31"/>
      <c r="ES1627" s="31"/>
      <c r="ET1627" s="31"/>
      <c r="EU1627" s="31"/>
      <c r="EV1627" s="31"/>
      <c r="EW1627" s="31"/>
      <c r="EX1627" s="31"/>
      <c r="EY1627" s="31"/>
      <c r="EZ1627" s="31"/>
      <c r="FA1627" s="31"/>
      <c r="FB1627" s="31"/>
      <c r="FC1627" s="31"/>
      <c r="FD1627" s="31"/>
      <c r="FE1627" s="31"/>
      <c r="FF1627" s="31"/>
      <c r="FG1627" s="31"/>
      <c r="FH1627" s="31"/>
      <c r="FI1627" s="31"/>
      <c r="FJ1627" s="31"/>
      <c r="FK1627" s="31"/>
      <c r="FL1627" s="31"/>
      <c r="FM1627" s="31"/>
      <c r="FN1627" s="31"/>
      <c r="FO1627" s="31"/>
      <c r="FP1627" s="31"/>
      <c r="FQ1627" s="31"/>
      <c r="FR1627" s="31"/>
      <c r="FS1627" s="31"/>
      <c r="FT1627" s="31"/>
      <c r="FU1627" s="31"/>
      <c r="FV1627" s="31"/>
      <c r="FW1627" s="31"/>
      <c r="FX1627" s="31"/>
      <c r="FY1627" s="31"/>
      <c r="FZ1627" s="31"/>
      <c r="GA1627" s="31"/>
      <c r="GB1627" s="31"/>
      <c r="GC1627" s="31"/>
      <c r="GD1627" s="31"/>
      <c r="GE1627" s="31"/>
      <c r="GF1627" s="31"/>
      <c r="GG1627" s="31"/>
      <c r="GH1627" s="31"/>
      <c r="GI1627" s="31"/>
      <c r="GJ1627" s="31"/>
      <c r="GK1627" s="31"/>
      <c r="GL1627" s="31"/>
      <c r="GM1627" s="31"/>
      <c r="GN1627" s="31"/>
      <c r="GO1627" s="31"/>
      <c r="GP1627" s="31"/>
      <c r="GQ1627" s="31"/>
      <c r="GR1627" s="31"/>
      <c r="GS1627" s="31"/>
      <c r="GT1627" s="31"/>
      <c r="GU1627" s="31"/>
      <c r="GV1627" s="31"/>
      <c r="GW1627" s="31"/>
      <c r="GX1627" s="31"/>
      <c r="GY1627" s="31"/>
      <c r="GZ1627" s="31"/>
      <c r="HA1627" s="31"/>
      <c r="HB1627" s="31"/>
      <c r="HC1627" s="31"/>
      <c r="HD1627" s="31"/>
      <c r="HE1627" s="31"/>
      <c r="HF1627" s="31"/>
      <c r="HG1627" s="31"/>
      <c r="HH1627" s="31"/>
      <c r="HI1627" s="31"/>
      <c r="HJ1627" s="31"/>
      <c r="HK1627" s="31"/>
      <c r="HL1627" s="31"/>
      <c r="HM1627" s="31"/>
      <c r="HN1627" s="31"/>
      <c r="HO1627" s="31"/>
      <c r="HP1627" s="31"/>
      <c r="HQ1627" s="31"/>
      <c r="HR1627" s="31"/>
      <c r="HS1627" s="31"/>
      <c r="HT1627" s="31"/>
      <c r="HU1627" s="31"/>
      <c r="HV1627" s="31"/>
      <c r="HW1627" s="31"/>
      <c r="HX1627" s="31"/>
      <c r="HY1627" s="31"/>
      <c r="HZ1627" s="31"/>
      <c r="IA1627" s="31"/>
      <c r="IB1627" s="31"/>
      <c r="IC1627" s="31"/>
      <c r="ID1627" s="31"/>
      <c r="IE1627" s="31"/>
      <c r="IF1627" s="31"/>
      <c r="IG1627" s="31"/>
      <c r="IH1627" s="31"/>
      <c r="II1627" s="31"/>
      <c r="IJ1627" s="31"/>
      <c r="IK1627" s="31"/>
      <c r="IL1627" s="31"/>
      <c r="IM1627" s="31"/>
      <c r="IN1627" s="31"/>
      <c r="IO1627" s="31"/>
      <c r="IP1627" s="31"/>
      <c r="IQ1627" s="31"/>
      <c r="IR1627" s="31"/>
      <c r="IS1627" s="31"/>
      <c r="IT1627" s="31"/>
      <c r="IU1627" s="31"/>
      <c r="IV1627" s="31"/>
    </row>
    <row r="1628" spans="1:256">
      <c r="A1628" s="145" t="s">
        <v>63</v>
      </c>
      <c r="B1628" s="149" t="s">
        <v>1553</v>
      </c>
      <c r="C1628" s="60"/>
      <c r="D1628" s="1568"/>
      <c r="E1628" s="410"/>
      <c r="F1628" s="153"/>
      <c r="EP1628" s="31"/>
      <c r="EQ1628" s="31"/>
      <c r="ER1628" s="31"/>
      <c r="ES1628" s="31"/>
      <c r="ET1628" s="31"/>
      <c r="EU1628" s="31"/>
      <c r="EV1628" s="31"/>
      <c r="EW1628" s="31"/>
      <c r="EX1628" s="31"/>
      <c r="EY1628" s="31"/>
      <c r="EZ1628" s="31"/>
      <c r="FA1628" s="31"/>
      <c r="FB1628" s="31"/>
      <c r="FC1628" s="31"/>
      <c r="FD1628" s="31"/>
      <c r="FE1628" s="31"/>
      <c r="FF1628" s="31"/>
      <c r="FG1628" s="31"/>
      <c r="FH1628" s="31"/>
      <c r="FI1628" s="31"/>
      <c r="FJ1628" s="31"/>
      <c r="FK1628" s="31"/>
      <c r="FL1628" s="31"/>
      <c r="FM1628" s="31"/>
      <c r="FN1628" s="31"/>
      <c r="FO1628" s="31"/>
      <c r="FP1628" s="31"/>
      <c r="FQ1628" s="31"/>
      <c r="FR1628" s="31"/>
      <c r="FS1628" s="31"/>
      <c r="FT1628" s="31"/>
      <c r="FU1628" s="31"/>
      <c r="FV1628" s="31"/>
      <c r="FW1628" s="31"/>
      <c r="FX1628" s="31"/>
      <c r="FY1628" s="31"/>
      <c r="FZ1628" s="31"/>
      <c r="GA1628" s="31"/>
      <c r="GB1628" s="31"/>
      <c r="GC1628" s="31"/>
      <c r="GD1628" s="31"/>
      <c r="GE1628" s="31"/>
      <c r="GF1628" s="31"/>
      <c r="GG1628" s="31"/>
      <c r="GH1628" s="31"/>
      <c r="GI1628" s="31"/>
      <c r="GJ1628" s="31"/>
      <c r="GK1628" s="31"/>
      <c r="GL1628" s="31"/>
      <c r="GM1628" s="31"/>
      <c r="GN1628" s="31"/>
      <c r="GO1628" s="31"/>
      <c r="GP1628" s="31"/>
      <c r="GQ1628" s="31"/>
      <c r="GR1628" s="31"/>
      <c r="GS1628" s="31"/>
      <c r="GT1628" s="31"/>
      <c r="GU1628" s="31"/>
      <c r="GV1628" s="31"/>
      <c r="GW1628" s="31"/>
      <c r="GX1628" s="31"/>
      <c r="GY1628" s="31"/>
      <c r="GZ1628" s="31"/>
      <c r="HA1628" s="31"/>
      <c r="HB1628" s="31"/>
      <c r="HC1628" s="31"/>
      <c r="HD1628" s="31"/>
      <c r="HE1628" s="31"/>
      <c r="HF1628" s="31"/>
      <c r="HG1628" s="31"/>
      <c r="HH1628" s="31"/>
      <c r="HI1628" s="31"/>
      <c r="HJ1628" s="31"/>
      <c r="HK1628" s="31"/>
      <c r="HL1628" s="31"/>
      <c r="HM1628" s="31"/>
      <c r="HN1628" s="31"/>
      <c r="HO1628" s="31"/>
      <c r="HP1628" s="31"/>
      <c r="HQ1628" s="31"/>
      <c r="HR1628" s="31"/>
      <c r="HS1628" s="31"/>
      <c r="HT1628" s="31"/>
      <c r="HU1628" s="31"/>
      <c r="HV1628" s="31"/>
      <c r="HW1628" s="31"/>
      <c r="HX1628" s="31"/>
      <c r="HY1628" s="31"/>
      <c r="HZ1628" s="31"/>
      <c r="IA1628" s="31"/>
      <c r="IB1628" s="31"/>
      <c r="IC1628" s="31"/>
      <c r="ID1628" s="31"/>
      <c r="IE1628" s="31"/>
      <c r="IF1628" s="31"/>
      <c r="IG1628" s="31"/>
      <c r="IH1628" s="31"/>
      <c r="II1628" s="31"/>
      <c r="IJ1628" s="31"/>
      <c r="IK1628" s="31"/>
      <c r="IL1628" s="31"/>
      <c r="IM1628" s="31"/>
      <c r="IN1628" s="31"/>
      <c r="IO1628" s="31"/>
      <c r="IP1628" s="31"/>
      <c r="IQ1628" s="31"/>
      <c r="IR1628" s="31"/>
      <c r="IS1628" s="31"/>
      <c r="IT1628" s="31"/>
      <c r="IU1628" s="31"/>
      <c r="IV1628" s="31"/>
    </row>
    <row r="1629" spans="1:256">
      <c r="A1629" s="145" t="s">
        <v>63</v>
      </c>
      <c r="B1629" s="90" t="s">
        <v>1554</v>
      </c>
      <c r="C1629" s="60"/>
      <c r="D1629" s="1568"/>
      <c r="E1629" s="410"/>
      <c r="F1629" s="153"/>
      <c r="EP1629" s="31"/>
      <c r="EQ1629" s="31"/>
      <c r="ER1629" s="31"/>
      <c r="ES1629" s="31"/>
      <c r="ET1629" s="31"/>
      <c r="EU1629" s="31"/>
      <c r="EV1629" s="31"/>
      <c r="EW1629" s="31"/>
      <c r="EX1629" s="31"/>
      <c r="EY1629" s="31"/>
      <c r="EZ1629" s="31"/>
      <c r="FA1629" s="31"/>
      <c r="FB1629" s="31"/>
      <c r="FC1629" s="31"/>
      <c r="FD1629" s="31"/>
      <c r="FE1629" s="31"/>
      <c r="FF1629" s="31"/>
      <c r="FG1629" s="31"/>
      <c r="FH1629" s="31"/>
      <c r="FI1629" s="31"/>
      <c r="FJ1629" s="31"/>
      <c r="FK1629" s="31"/>
      <c r="FL1629" s="31"/>
      <c r="FM1629" s="31"/>
      <c r="FN1629" s="31"/>
      <c r="FO1629" s="31"/>
      <c r="FP1629" s="31"/>
      <c r="FQ1629" s="31"/>
      <c r="FR1629" s="31"/>
      <c r="FS1629" s="31"/>
      <c r="FT1629" s="31"/>
      <c r="FU1629" s="31"/>
      <c r="FV1629" s="31"/>
      <c r="FW1629" s="31"/>
      <c r="FX1629" s="31"/>
      <c r="FY1629" s="31"/>
      <c r="FZ1629" s="31"/>
      <c r="GA1629" s="31"/>
      <c r="GB1629" s="31"/>
      <c r="GC1629" s="31"/>
      <c r="GD1629" s="31"/>
      <c r="GE1629" s="31"/>
      <c r="GF1629" s="31"/>
      <c r="GG1629" s="31"/>
      <c r="GH1629" s="31"/>
      <c r="GI1629" s="31"/>
      <c r="GJ1629" s="31"/>
      <c r="GK1629" s="31"/>
      <c r="GL1629" s="31"/>
      <c r="GM1629" s="31"/>
      <c r="GN1629" s="31"/>
      <c r="GO1629" s="31"/>
      <c r="GP1629" s="31"/>
      <c r="GQ1629" s="31"/>
      <c r="GR1629" s="31"/>
      <c r="GS1629" s="31"/>
      <c r="GT1629" s="31"/>
      <c r="GU1629" s="31"/>
      <c r="GV1629" s="31"/>
      <c r="GW1629" s="31"/>
      <c r="GX1629" s="31"/>
      <c r="GY1629" s="31"/>
      <c r="GZ1629" s="31"/>
      <c r="HA1629" s="31"/>
      <c r="HB1629" s="31"/>
      <c r="HC1629" s="31"/>
      <c r="HD1629" s="31"/>
      <c r="HE1629" s="31"/>
      <c r="HF1629" s="31"/>
      <c r="HG1629" s="31"/>
      <c r="HH1629" s="31"/>
      <c r="HI1629" s="31"/>
      <c r="HJ1629" s="31"/>
      <c r="HK1629" s="31"/>
      <c r="HL1629" s="31"/>
      <c r="HM1629" s="31"/>
      <c r="HN1629" s="31"/>
      <c r="HO1629" s="31"/>
      <c r="HP1629" s="31"/>
      <c r="HQ1629" s="31"/>
      <c r="HR1629" s="31"/>
      <c r="HS1629" s="31"/>
      <c r="HT1629" s="31"/>
      <c r="HU1629" s="31"/>
      <c r="HV1629" s="31"/>
      <c r="HW1629" s="31"/>
      <c r="HX1629" s="31"/>
      <c r="HY1629" s="31"/>
      <c r="HZ1629" s="31"/>
      <c r="IA1629" s="31"/>
      <c r="IB1629" s="31"/>
      <c r="IC1629" s="31"/>
      <c r="ID1629" s="31"/>
      <c r="IE1629" s="31"/>
      <c r="IF1629" s="31"/>
      <c r="IG1629" s="31"/>
      <c r="IH1629" s="31"/>
      <c r="II1629" s="31"/>
      <c r="IJ1629" s="31"/>
      <c r="IK1629" s="31"/>
      <c r="IL1629" s="31"/>
      <c r="IM1629" s="31"/>
      <c r="IN1629" s="31"/>
      <c r="IO1629" s="31"/>
      <c r="IP1629" s="31"/>
      <c r="IQ1629" s="31"/>
      <c r="IR1629" s="31"/>
      <c r="IS1629" s="31"/>
      <c r="IT1629" s="31"/>
      <c r="IU1629" s="31"/>
      <c r="IV1629" s="31"/>
    </row>
    <row r="1630" spans="1:256">
      <c r="A1630" s="145" t="s">
        <v>63</v>
      </c>
      <c r="B1630" s="90" t="s">
        <v>1555</v>
      </c>
      <c r="C1630" s="60"/>
      <c r="D1630" s="1568"/>
      <c r="E1630" s="410"/>
      <c r="F1630" s="153"/>
      <c r="EP1630" s="31"/>
      <c r="EQ1630" s="31"/>
      <c r="ER1630" s="31"/>
      <c r="ES1630" s="31"/>
      <c r="ET1630" s="31"/>
      <c r="EU1630" s="31"/>
      <c r="EV1630" s="31"/>
      <c r="EW1630" s="31"/>
      <c r="EX1630" s="31"/>
      <c r="EY1630" s="31"/>
      <c r="EZ1630" s="31"/>
      <c r="FA1630" s="31"/>
      <c r="FB1630" s="31"/>
      <c r="FC1630" s="31"/>
      <c r="FD1630" s="31"/>
      <c r="FE1630" s="31"/>
      <c r="FF1630" s="31"/>
      <c r="FG1630" s="31"/>
      <c r="FH1630" s="31"/>
      <c r="FI1630" s="31"/>
      <c r="FJ1630" s="31"/>
      <c r="FK1630" s="31"/>
      <c r="FL1630" s="31"/>
      <c r="FM1630" s="31"/>
      <c r="FN1630" s="31"/>
      <c r="FO1630" s="31"/>
      <c r="FP1630" s="31"/>
      <c r="FQ1630" s="31"/>
      <c r="FR1630" s="31"/>
      <c r="FS1630" s="31"/>
      <c r="FT1630" s="31"/>
      <c r="FU1630" s="31"/>
      <c r="FV1630" s="31"/>
      <c r="FW1630" s="31"/>
      <c r="FX1630" s="31"/>
      <c r="FY1630" s="31"/>
      <c r="FZ1630" s="31"/>
      <c r="GA1630" s="31"/>
      <c r="GB1630" s="31"/>
      <c r="GC1630" s="31"/>
      <c r="GD1630" s="31"/>
      <c r="GE1630" s="31"/>
      <c r="GF1630" s="31"/>
      <c r="GG1630" s="31"/>
      <c r="GH1630" s="31"/>
      <c r="GI1630" s="31"/>
      <c r="GJ1630" s="31"/>
      <c r="GK1630" s="31"/>
      <c r="GL1630" s="31"/>
      <c r="GM1630" s="31"/>
      <c r="GN1630" s="31"/>
      <c r="GO1630" s="31"/>
      <c r="GP1630" s="31"/>
      <c r="GQ1630" s="31"/>
      <c r="GR1630" s="31"/>
      <c r="GS1630" s="31"/>
      <c r="GT1630" s="31"/>
      <c r="GU1630" s="31"/>
      <c r="GV1630" s="31"/>
      <c r="GW1630" s="31"/>
      <c r="GX1630" s="31"/>
      <c r="GY1630" s="31"/>
      <c r="GZ1630" s="31"/>
      <c r="HA1630" s="31"/>
      <c r="HB1630" s="31"/>
      <c r="HC1630" s="31"/>
      <c r="HD1630" s="31"/>
      <c r="HE1630" s="31"/>
      <c r="HF1630" s="31"/>
      <c r="HG1630" s="31"/>
      <c r="HH1630" s="31"/>
      <c r="HI1630" s="31"/>
      <c r="HJ1630" s="31"/>
      <c r="HK1630" s="31"/>
      <c r="HL1630" s="31"/>
      <c r="HM1630" s="31"/>
      <c r="HN1630" s="31"/>
      <c r="HO1630" s="31"/>
      <c r="HP1630" s="31"/>
      <c r="HQ1630" s="31"/>
      <c r="HR1630" s="31"/>
      <c r="HS1630" s="31"/>
      <c r="HT1630" s="31"/>
      <c r="HU1630" s="31"/>
      <c r="HV1630" s="31"/>
      <c r="HW1630" s="31"/>
      <c r="HX1630" s="31"/>
      <c r="HY1630" s="31"/>
      <c r="HZ1630" s="31"/>
      <c r="IA1630" s="31"/>
      <c r="IB1630" s="31"/>
      <c r="IC1630" s="31"/>
      <c r="ID1630" s="31"/>
      <c r="IE1630" s="31"/>
      <c r="IF1630" s="31"/>
      <c r="IG1630" s="31"/>
      <c r="IH1630" s="31"/>
      <c r="II1630" s="31"/>
      <c r="IJ1630" s="31"/>
      <c r="IK1630" s="31"/>
      <c r="IL1630" s="31"/>
      <c r="IM1630" s="31"/>
      <c r="IN1630" s="31"/>
      <c r="IO1630" s="31"/>
      <c r="IP1630" s="31"/>
      <c r="IQ1630" s="31"/>
      <c r="IR1630" s="31"/>
      <c r="IS1630" s="31"/>
      <c r="IT1630" s="31"/>
      <c r="IU1630" s="31"/>
      <c r="IV1630" s="31"/>
    </row>
    <row r="1631" spans="1:256">
      <c r="A1631" s="49"/>
      <c r="B1631" s="99"/>
      <c r="C1631" s="50" t="s">
        <v>72</v>
      </c>
      <c r="D1631" s="94">
        <v>5</v>
      </c>
      <c r="E1631" s="410"/>
      <c r="F1631" s="153"/>
      <c r="EP1631" s="141"/>
      <c r="EQ1631" s="141"/>
      <c r="ER1631" s="141"/>
      <c r="ES1631" s="141"/>
      <c r="ET1631" s="141"/>
      <c r="EU1631" s="141"/>
      <c r="EV1631" s="141"/>
      <c r="EW1631" s="141"/>
      <c r="EX1631" s="141"/>
      <c r="EY1631" s="141"/>
      <c r="EZ1631" s="141"/>
      <c r="FA1631" s="141"/>
      <c r="FB1631" s="141"/>
      <c r="FC1631" s="141"/>
      <c r="FD1631" s="141"/>
      <c r="FE1631" s="141"/>
      <c r="FF1631" s="141"/>
      <c r="FG1631" s="141"/>
      <c r="FH1631" s="141"/>
      <c r="FI1631" s="141"/>
      <c r="FJ1631" s="141"/>
      <c r="FK1631" s="141"/>
      <c r="FL1631" s="141"/>
      <c r="FM1631" s="141"/>
      <c r="FN1631" s="141"/>
      <c r="FO1631" s="141"/>
      <c r="FP1631" s="141"/>
      <c r="FQ1631" s="141"/>
      <c r="FR1631" s="141"/>
      <c r="FS1631" s="141"/>
      <c r="FT1631" s="141"/>
      <c r="FU1631" s="141"/>
      <c r="FV1631" s="141"/>
      <c r="FW1631" s="141"/>
      <c r="FX1631" s="141"/>
      <c r="FY1631" s="141"/>
      <c r="FZ1631" s="141"/>
      <c r="GA1631" s="141"/>
      <c r="GB1631" s="141"/>
      <c r="GC1631" s="141"/>
      <c r="GD1631" s="141"/>
      <c r="GE1631" s="141"/>
      <c r="GF1631" s="141"/>
      <c r="GG1631" s="141"/>
      <c r="GH1631" s="141"/>
      <c r="GI1631" s="141"/>
      <c r="GJ1631" s="141"/>
      <c r="GK1631" s="141"/>
      <c r="GL1631" s="141"/>
      <c r="GM1631" s="141"/>
      <c r="GN1631" s="141"/>
      <c r="GO1631" s="141"/>
      <c r="GP1631" s="141"/>
      <c r="GQ1631" s="141"/>
      <c r="GR1631" s="141"/>
      <c r="GS1631" s="141"/>
      <c r="GT1631" s="141"/>
      <c r="GU1631" s="141"/>
      <c r="GV1631" s="141"/>
      <c r="GW1631" s="141"/>
      <c r="GX1631" s="141"/>
      <c r="GY1631" s="141"/>
      <c r="GZ1631" s="141"/>
      <c r="HA1631" s="141"/>
      <c r="HB1631" s="141"/>
      <c r="HC1631" s="141"/>
      <c r="HD1631" s="141"/>
      <c r="HE1631" s="141"/>
      <c r="HF1631" s="141"/>
      <c r="HG1631" s="141"/>
      <c r="HH1631" s="141"/>
      <c r="HI1631" s="141"/>
      <c r="HJ1631" s="141"/>
      <c r="HK1631" s="141"/>
      <c r="HL1631" s="141"/>
      <c r="HM1631" s="141"/>
      <c r="HN1631" s="141"/>
      <c r="HO1631" s="141"/>
      <c r="HP1631" s="141"/>
      <c r="HQ1631" s="141"/>
      <c r="HR1631" s="141"/>
      <c r="HS1631" s="141"/>
      <c r="HT1631" s="141"/>
      <c r="HU1631" s="141"/>
      <c r="HV1631" s="141"/>
      <c r="HW1631" s="141"/>
      <c r="HX1631" s="141"/>
      <c r="HY1631" s="141"/>
      <c r="HZ1631" s="141"/>
      <c r="IA1631" s="141"/>
      <c r="IB1631" s="141"/>
      <c r="IC1631" s="141"/>
      <c r="ID1631" s="141"/>
      <c r="IE1631" s="141"/>
      <c r="IF1631" s="141"/>
      <c r="IG1631" s="141"/>
      <c r="IH1631" s="141"/>
      <c r="II1631" s="141"/>
      <c r="IJ1631" s="141"/>
      <c r="IK1631" s="141"/>
      <c r="IL1631" s="141"/>
      <c r="IM1631" s="141"/>
      <c r="IN1631" s="141"/>
      <c r="IO1631" s="141"/>
      <c r="IP1631" s="141"/>
      <c r="IQ1631" s="141"/>
      <c r="IR1631" s="141"/>
      <c r="IS1631" s="141"/>
      <c r="IT1631" s="141"/>
      <c r="IU1631" s="141"/>
      <c r="IV1631" s="141"/>
    </row>
    <row r="1632" spans="1:256">
      <c r="A1632" s="49"/>
      <c r="B1632" s="98"/>
      <c r="C1632" s="112"/>
      <c r="D1632" s="117"/>
      <c r="E1632" s="62"/>
      <c r="F1632" s="313"/>
      <c r="G1632" s="148"/>
      <c r="H1632" s="148"/>
      <c r="I1632" s="148"/>
      <c r="J1632" s="148"/>
      <c r="K1632" s="148"/>
      <c r="L1632" s="148"/>
      <c r="M1632" s="148"/>
      <c r="N1632" s="148"/>
      <c r="O1632" s="148"/>
      <c r="P1632" s="148"/>
      <c r="Q1632" s="148"/>
      <c r="R1632" s="148"/>
      <c r="S1632" s="148"/>
      <c r="T1632" s="148"/>
      <c r="U1632" s="148"/>
      <c r="V1632" s="148"/>
      <c r="W1632" s="148"/>
      <c r="X1632" s="148"/>
      <c r="Y1632" s="148"/>
      <c r="Z1632" s="71"/>
      <c r="AA1632" s="71"/>
      <c r="AB1632" s="71"/>
      <c r="AC1632" s="71"/>
      <c r="AD1632" s="71"/>
      <c r="AE1632" s="71"/>
    </row>
    <row r="1633" spans="1:256">
      <c r="A1633" s="49"/>
      <c r="B1633" s="86" t="s">
        <v>1556</v>
      </c>
      <c r="C1633" s="112"/>
      <c r="D1633" s="117"/>
      <c r="Z1633" s="71"/>
      <c r="AA1633" s="71"/>
      <c r="AB1633" s="71"/>
      <c r="AC1633" s="71"/>
      <c r="AD1633" s="71"/>
      <c r="AE1633" s="71"/>
    </row>
    <row r="1634" spans="1:256" ht="38.25">
      <c r="A1634" s="286">
        <v>10</v>
      </c>
      <c r="B1634" s="411" t="s">
        <v>1557</v>
      </c>
      <c r="C1634" s="287"/>
      <c r="D1634" s="396"/>
      <c r="E1634" s="288"/>
      <c r="F1634" s="289"/>
      <c r="EP1634" s="31"/>
      <c r="EQ1634" s="31"/>
      <c r="ER1634" s="31"/>
      <c r="ES1634" s="31"/>
      <c r="ET1634" s="31"/>
      <c r="EU1634" s="31"/>
      <c r="EV1634" s="31"/>
      <c r="EW1634" s="31"/>
      <c r="EX1634" s="31"/>
      <c r="EY1634" s="31"/>
      <c r="EZ1634" s="31"/>
      <c r="FA1634" s="31"/>
      <c r="FB1634" s="31"/>
      <c r="FC1634" s="31"/>
      <c r="FD1634" s="31"/>
      <c r="FE1634" s="31"/>
      <c r="FF1634" s="31"/>
      <c r="FG1634" s="31"/>
      <c r="FH1634" s="31"/>
      <c r="FI1634" s="31"/>
      <c r="FJ1634" s="31"/>
      <c r="FK1634" s="31"/>
      <c r="FL1634" s="31"/>
      <c r="FM1634" s="31"/>
      <c r="FN1634" s="31"/>
      <c r="FO1634" s="31"/>
      <c r="FP1634" s="31"/>
      <c r="FQ1634" s="31"/>
      <c r="FR1634" s="31"/>
      <c r="FS1634" s="31"/>
      <c r="FT1634" s="31"/>
      <c r="FU1634" s="31"/>
      <c r="FV1634" s="31"/>
      <c r="FW1634" s="31"/>
      <c r="FX1634" s="31"/>
      <c r="FY1634" s="31"/>
      <c r="FZ1634" s="31"/>
      <c r="GA1634" s="31"/>
      <c r="GB1634" s="31"/>
      <c r="GC1634" s="31"/>
      <c r="GD1634" s="31"/>
      <c r="GE1634" s="31"/>
      <c r="GF1634" s="31"/>
      <c r="GG1634" s="31"/>
      <c r="GH1634" s="31"/>
      <c r="GI1634" s="31"/>
      <c r="GJ1634" s="31"/>
      <c r="GK1634" s="31"/>
      <c r="GL1634" s="31"/>
      <c r="GM1634" s="31"/>
      <c r="GN1634" s="31"/>
      <c r="GO1634" s="31"/>
      <c r="GP1634" s="31"/>
      <c r="GQ1634" s="31"/>
      <c r="GR1634" s="31"/>
      <c r="GS1634" s="31"/>
      <c r="GT1634" s="31"/>
      <c r="GU1634" s="31"/>
      <c r="GV1634" s="31"/>
      <c r="GW1634" s="31"/>
      <c r="GX1634" s="31"/>
      <c r="GY1634" s="31"/>
      <c r="GZ1634" s="31"/>
      <c r="HA1634" s="31"/>
      <c r="HB1634" s="31"/>
      <c r="HC1634" s="31"/>
      <c r="HD1634" s="31"/>
      <c r="HE1634" s="31"/>
      <c r="HF1634" s="31"/>
      <c r="HG1634" s="31"/>
      <c r="HH1634" s="31"/>
      <c r="HI1634" s="31"/>
      <c r="HJ1634" s="31"/>
      <c r="HK1634" s="31"/>
      <c r="HL1634" s="31"/>
      <c r="HM1634" s="31"/>
      <c r="HN1634" s="31"/>
      <c r="HO1634" s="31"/>
      <c r="HP1634" s="31"/>
      <c r="HQ1634" s="31"/>
      <c r="HR1634" s="31"/>
      <c r="HS1634" s="31"/>
      <c r="HT1634" s="31"/>
      <c r="HU1634" s="31"/>
      <c r="HV1634" s="31"/>
      <c r="HW1634" s="31"/>
      <c r="HX1634" s="31"/>
      <c r="HY1634" s="31"/>
      <c r="HZ1634" s="31"/>
      <c r="IA1634" s="31"/>
      <c r="IB1634" s="31"/>
      <c r="IC1634" s="31"/>
      <c r="ID1634" s="31"/>
      <c r="IE1634" s="31"/>
      <c r="IF1634" s="31"/>
      <c r="IG1634" s="31"/>
      <c r="IH1634" s="31"/>
      <c r="II1634" s="31"/>
      <c r="IJ1634" s="31"/>
      <c r="IK1634" s="31"/>
      <c r="IL1634" s="31"/>
      <c r="IM1634" s="31"/>
      <c r="IN1634" s="31"/>
      <c r="IO1634" s="31"/>
      <c r="IP1634" s="31"/>
      <c r="IQ1634" s="31"/>
      <c r="IR1634" s="31"/>
      <c r="IS1634" s="31"/>
      <c r="IT1634" s="31"/>
      <c r="IU1634" s="31"/>
      <c r="IV1634" s="31"/>
    </row>
    <row r="1635" spans="1:256" ht="38.25">
      <c r="A1635" s="286"/>
      <c r="B1635" s="390" t="s">
        <v>1558</v>
      </c>
      <c r="C1635" s="287"/>
      <c r="D1635" s="396"/>
      <c r="E1635" s="288"/>
      <c r="F1635" s="289"/>
      <c r="EP1635" s="31"/>
      <c r="EQ1635" s="31"/>
      <c r="ER1635" s="31"/>
      <c r="ES1635" s="31"/>
      <c r="ET1635" s="31"/>
      <c r="EU1635" s="31"/>
      <c r="EV1635" s="31"/>
      <c r="EW1635" s="31"/>
      <c r="EX1635" s="31"/>
      <c r="EY1635" s="31"/>
      <c r="EZ1635" s="31"/>
      <c r="FA1635" s="31"/>
      <c r="FB1635" s="31"/>
      <c r="FC1635" s="31"/>
      <c r="FD1635" s="31"/>
      <c r="FE1635" s="31"/>
      <c r="FF1635" s="31"/>
      <c r="FG1635" s="31"/>
      <c r="FH1635" s="31"/>
      <c r="FI1635" s="31"/>
      <c r="FJ1635" s="31"/>
      <c r="FK1635" s="31"/>
      <c r="FL1635" s="31"/>
      <c r="FM1635" s="31"/>
      <c r="FN1635" s="31"/>
      <c r="FO1635" s="31"/>
      <c r="FP1635" s="31"/>
      <c r="FQ1635" s="31"/>
      <c r="FR1635" s="31"/>
      <c r="FS1635" s="31"/>
      <c r="FT1635" s="31"/>
      <c r="FU1635" s="31"/>
      <c r="FV1635" s="31"/>
      <c r="FW1635" s="31"/>
      <c r="FX1635" s="31"/>
      <c r="FY1635" s="31"/>
      <c r="FZ1635" s="31"/>
      <c r="GA1635" s="31"/>
      <c r="GB1635" s="31"/>
      <c r="GC1635" s="31"/>
      <c r="GD1635" s="31"/>
      <c r="GE1635" s="31"/>
      <c r="GF1635" s="31"/>
      <c r="GG1635" s="31"/>
      <c r="GH1635" s="31"/>
      <c r="GI1635" s="31"/>
      <c r="GJ1635" s="31"/>
      <c r="GK1635" s="31"/>
      <c r="GL1635" s="31"/>
      <c r="GM1635" s="31"/>
      <c r="GN1635" s="31"/>
      <c r="GO1635" s="31"/>
      <c r="GP1635" s="31"/>
      <c r="GQ1635" s="31"/>
      <c r="GR1635" s="31"/>
      <c r="GS1635" s="31"/>
      <c r="GT1635" s="31"/>
      <c r="GU1635" s="31"/>
      <c r="GV1635" s="31"/>
      <c r="GW1635" s="31"/>
      <c r="GX1635" s="31"/>
      <c r="GY1635" s="31"/>
      <c r="GZ1635" s="31"/>
      <c r="HA1635" s="31"/>
      <c r="HB1635" s="31"/>
      <c r="HC1635" s="31"/>
      <c r="HD1635" s="31"/>
      <c r="HE1635" s="31"/>
      <c r="HF1635" s="31"/>
      <c r="HG1635" s="31"/>
      <c r="HH1635" s="31"/>
      <c r="HI1635" s="31"/>
      <c r="HJ1635" s="31"/>
      <c r="HK1635" s="31"/>
      <c r="HL1635" s="31"/>
      <c r="HM1635" s="31"/>
      <c r="HN1635" s="31"/>
      <c r="HO1635" s="31"/>
      <c r="HP1635" s="31"/>
      <c r="HQ1635" s="31"/>
      <c r="HR1635" s="31"/>
      <c r="HS1635" s="31"/>
      <c r="HT1635" s="31"/>
      <c r="HU1635" s="31"/>
      <c r="HV1635" s="31"/>
      <c r="HW1635" s="31"/>
      <c r="HX1635" s="31"/>
      <c r="HY1635" s="31"/>
      <c r="HZ1635" s="31"/>
      <c r="IA1635" s="31"/>
      <c r="IB1635" s="31"/>
      <c r="IC1635" s="31"/>
      <c r="ID1635" s="31"/>
      <c r="IE1635" s="31"/>
      <c r="IF1635" s="31"/>
      <c r="IG1635" s="31"/>
      <c r="IH1635" s="31"/>
      <c r="II1635" s="31"/>
      <c r="IJ1635" s="31"/>
      <c r="IK1635" s="31"/>
      <c r="IL1635" s="31"/>
      <c r="IM1635" s="31"/>
      <c r="IN1635" s="31"/>
      <c r="IO1635" s="31"/>
      <c r="IP1635" s="31"/>
      <c r="IQ1635" s="31"/>
      <c r="IR1635" s="31"/>
      <c r="IS1635" s="31"/>
      <c r="IT1635" s="31"/>
      <c r="IU1635" s="31"/>
      <c r="IV1635" s="31"/>
    </row>
    <row r="1636" spans="1:256" ht="51">
      <c r="A1636" s="286"/>
      <c r="B1636" s="390" t="s">
        <v>1559</v>
      </c>
      <c r="C1636" s="287"/>
      <c r="D1636" s="396"/>
      <c r="E1636" s="288"/>
      <c r="F1636" s="289"/>
      <c r="EP1636" s="31"/>
      <c r="EQ1636" s="31"/>
      <c r="ER1636" s="31"/>
      <c r="ES1636" s="31"/>
      <c r="ET1636" s="31"/>
      <c r="EU1636" s="31"/>
      <c r="EV1636" s="31"/>
      <c r="EW1636" s="31"/>
      <c r="EX1636" s="31"/>
      <c r="EY1636" s="31"/>
      <c r="EZ1636" s="31"/>
      <c r="FA1636" s="31"/>
      <c r="FB1636" s="31"/>
      <c r="FC1636" s="31"/>
      <c r="FD1636" s="31"/>
      <c r="FE1636" s="31"/>
      <c r="FF1636" s="31"/>
      <c r="FG1636" s="31"/>
      <c r="FH1636" s="31"/>
      <c r="FI1636" s="31"/>
      <c r="FJ1636" s="31"/>
      <c r="FK1636" s="31"/>
      <c r="FL1636" s="31"/>
      <c r="FM1636" s="31"/>
      <c r="FN1636" s="31"/>
      <c r="FO1636" s="31"/>
      <c r="FP1636" s="31"/>
      <c r="FQ1636" s="31"/>
      <c r="FR1636" s="31"/>
      <c r="FS1636" s="31"/>
      <c r="FT1636" s="31"/>
      <c r="FU1636" s="31"/>
      <c r="FV1636" s="31"/>
      <c r="FW1636" s="31"/>
      <c r="FX1636" s="31"/>
      <c r="FY1636" s="31"/>
      <c r="FZ1636" s="31"/>
      <c r="GA1636" s="31"/>
      <c r="GB1636" s="31"/>
      <c r="GC1636" s="31"/>
      <c r="GD1636" s="31"/>
      <c r="GE1636" s="31"/>
      <c r="GF1636" s="31"/>
      <c r="GG1636" s="31"/>
      <c r="GH1636" s="31"/>
      <c r="GI1636" s="31"/>
      <c r="GJ1636" s="31"/>
      <c r="GK1636" s="31"/>
      <c r="GL1636" s="31"/>
      <c r="GM1636" s="31"/>
      <c r="GN1636" s="31"/>
      <c r="GO1636" s="31"/>
      <c r="GP1636" s="31"/>
      <c r="GQ1636" s="31"/>
      <c r="GR1636" s="31"/>
      <c r="GS1636" s="31"/>
      <c r="GT1636" s="31"/>
      <c r="GU1636" s="31"/>
      <c r="GV1636" s="31"/>
      <c r="GW1636" s="31"/>
      <c r="GX1636" s="31"/>
      <c r="GY1636" s="31"/>
      <c r="GZ1636" s="31"/>
      <c r="HA1636" s="31"/>
      <c r="HB1636" s="31"/>
      <c r="HC1636" s="31"/>
      <c r="HD1636" s="31"/>
      <c r="HE1636" s="31"/>
      <c r="HF1636" s="31"/>
      <c r="HG1636" s="31"/>
      <c r="HH1636" s="31"/>
      <c r="HI1636" s="31"/>
      <c r="HJ1636" s="31"/>
      <c r="HK1636" s="31"/>
      <c r="HL1636" s="31"/>
      <c r="HM1636" s="31"/>
      <c r="HN1636" s="31"/>
      <c r="HO1636" s="31"/>
      <c r="HP1636" s="31"/>
      <c r="HQ1636" s="31"/>
      <c r="HR1636" s="31"/>
      <c r="HS1636" s="31"/>
      <c r="HT1636" s="31"/>
      <c r="HU1636" s="31"/>
      <c r="HV1636" s="31"/>
      <c r="HW1636" s="31"/>
      <c r="HX1636" s="31"/>
      <c r="HY1636" s="31"/>
      <c r="HZ1636" s="31"/>
      <c r="IA1636" s="31"/>
      <c r="IB1636" s="31"/>
      <c r="IC1636" s="31"/>
      <c r="ID1636" s="31"/>
      <c r="IE1636" s="31"/>
      <c r="IF1636" s="31"/>
      <c r="IG1636" s="31"/>
      <c r="IH1636" s="31"/>
      <c r="II1636" s="31"/>
      <c r="IJ1636" s="31"/>
      <c r="IK1636" s="31"/>
      <c r="IL1636" s="31"/>
      <c r="IM1636" s="31"/>
      <c r="IN1636" s="31"/>
      <c r="IO1636" s="31"/>
      <c r="IP1636" s="31"/>
      <c r="IQ1636" s="31"/>
      <c r="IR1636" s="31"/>
      <c r="IS1636" s="31"/>
      <c r="IT1636" s="31"/>
      <c r="IU1636" s="31"/>
      <c r="IV1636" s="31"/>
    </row>
    <row r="1637" spans="1:256" ht="25.5">
      <c r="A1637" s="286"/>
      <c r="B1637" s="326" t="s">
        <v>1454</v>
      </c>
      <c r="C1637" s="287"/>
      <c r="D1637" s="396"/>
      <c r="E1637" s="288"/>
      <c r="F1637" s="289"/>
      <c r="EP1637" s="31"/>
      <c r="EQ1637" s="31"/>
      <c r="ER1637" s="31"/>
      <c r="ES1637" s="31"/>
      <c r="ET1637" s="31"/>
      <c r="EU1637" s="31"/>
      <c r="EV1637" s="31"/>
      <c r="EW1637" s="31"/>
      <c r="EX1637" s="31"/>
      <c r="EY1637" s="31"/>
      <c r="EZ1637" s="31"/>
      <c r="FA1637" s="31"/>
      <c r="FB1637" s="31"/>
      <c r="FC1637" s="31"/>
      <c r="FD1637" s="31"/>
      <c r="FE1637" s="31"/>
      <c r="FF1637" s="31"/>
      <c r="FG1637" s="31"/>
      <c r="FH1637" s="31"/>
      <c r="FI1637" s="31"/>
      <c r="FJ1637" s="31"/>
      <c r="FK1637" s="31"/>
      <c r="FL1637" s="31"/>
      <c r="FM1637" s="31"/>
      <c r="FN1637" s="31"/>
      <c r="FO1637" s="31"/>
      <c r="FP1637" s="31"/>
      <c r="FQ1637" s="31"/>
      <c r="FR1637" s="31"/>
      <c r="FS1637" s="31"/>
      <c r="FT1637" s="31"/>
      <c r="FU1637" s="31"/>
      <c r="FV1637" s="31"/>
      <c r="FW1637" s="31"/>
      <c r="FX1637" s="31"/>
      <c r="FY1637" s="31"/>
      <c r="FZ1637" s="31"/>
      <c r="GA1637" s="31"/>
      <c r="GB1637" s="31"/>
      <c r="GC1637" s="31"/>
      <c r="GD1637" s="31"/>
      <c r="GE1637" s="31"/>
      <c r="GF1637" s="31"/>
      <c r="GG1637" s="31"/>
      <c r="GH1637" s="31"/>
      <c r="GI1637" s="31"/>
      <c r="GJ1637" s="31"/>
      <c r="GK1637" s="31"/>
      <c r="GL1637" s="31"/>
      <c r="GM1637" s="31"/>
      <c r="GN1637" s="31"/>
      <c r="GO1637" s="31"/>
      <c r="GP1637" s="31"/>
      <c r="GQ1637" s="31"/>
      <c r="GR1637" s="31"/>
      <c r="GS1637" s="31"/>
      <c r="GT1637" s="31"/>
      <c r="GU1637" s="31"/>
      <c r="GV1637" s="31"/>
      <c r="GW1637" s="31"/>
      <c r="GX1637" s="31"/>
      <c r="GY1637" s="31"/>
      <c r="GZ1637" s="31"/>
      <c r="HA1637" s="31"/>
      <c r="HB1637" s="31"/>
      <c r="HC1637" s="31"/>
      <c r="HD1637" s="31"/>
      <c r="HE1637" s="31"/>
      <c r="HF1637" s="31"/>
      <c r="HG1637" s="31"/>
      <c r="HH1637" s="31"/>
      <c r="HI1637" s="31"/>
      <c r="HJ1637" s="31"/>
      <c r="HK1637" s="31"/>
      <c r="HL1637" s="31"/>
      <c r="HM1637" s="31"/>
      <c r="HN1637" s="31"/>
      <c r="HO1637" s="31"/>
      <c r="HP1637" s="31"/>
      <c r="HQ1637" s="31"/>
      <c r="HR1637" s="31"/>
      <c r="HS1637" s="31"/>
      <c r="HT1637" s="31"/>
      <c r="HU1637" s="31"/>
      <c r="HV1637" s="31"/>
      <c r="HW1637" s="31"/>
      <c r="HX1637" s="31"/>
      <c r="HY1637" s="31"/>
      <c r="HZ1637" s="31"/>
      <c r="IA1637" s="31"/>
      <c r="IB1637" s="31"/>
      <c r="IC1637" s="31"/>
      <c r="ID1637" s="31"/>
      <c r="IE1637" s="31"/>
      <c r="IF1637" s="31"/>
      <c r="IG1637" s="31"/>
      <c r="IH1637" s="31"/>
      <c r="II1637" s="31"/>
      <c r="IJ1637" s="31"/>
      <c r="IK1637" s="31"/>
      <c r="IL1637" s="31"/>
      <c r="IM1637" s="31"/>
      <c r="IN1637" s="31"/>
      <c r="IO1637" s="31"/>
      <c r="IP1637" s="31"/>
      <c r="IQ1637" s="31"/>
      <c r="IR1637" s="31"/>
      <c r="IS1637" s="31"/>
      <c r="IT1637" s="31"/>
      <c r="IU1637" s="31"/>
      <c r="IV1637" s="31"/>
    </row>
    <row r="1638" spans="1:256" ht="38.25">
      <c r="A1638" s="286"/>
      <c r="B1638" s="391" t="s">
        <v>1455</v>
      </c>
      <c r="C1638" s="287"/>
      <c r="D1638" s="396"/>
      <c r="E1638" s="288"/>
      <c r="F1638" s="289"/>
      <c r="EP1638" s="31"/>
      <c r="EQ1638" s="31"/>
      <c r="ER1638" s="31"/>
      <c r="ES1638" s="31"/>
      <c r="ET1638" s="31"/>
      <c r="EU1638" s="31"/>
      <c r="EV1638" s="31"/>
      <c r="EW1638" s="31"/>
      <c r="EX1638" s="31"/>
      <c r="EY1638" s="31"/>
      <c r="EZ1638" s="31"/>
      <c r="FA1638" s="31"/>
      <c r="FB1638" s="31"/>
      <c r="FC1638" s="31"/>
      <c r="FD1638" s="31"/>
      <c r="FE1638" s="31"/>
      <c r="FF1638" s="31"/>
      <c r="FG1638" s="31"/>
      <c r="FH1638" s="31"/>
      <c r="FI1638" s="31"/>
      <c r="FJ1638" s="31"/>
      <c r="FK1638" s="31"/>
      <c r="FL1638" s="31"/>
      <c r="FM1638" s="31"/>
      <c r="FN1638" s="31"/>
      <c r="FO1638" s="31"/>
      <c r="FP1638" s="31"/>
      <c r="FQ1638" s="31"/>
      <c r="FR1638" s="31"/>
      <c r="FS1638" s="31"/>
      <c r="FT1638" s="31"/>
      <c r="FU1638" s="31"/>
      <c r="FV1638" s="31"/>
      <c r="FW1638" s="31"/>
      <c r="FX1638" s="31"/>
      <c r="FY1638" s="31"/>
      <c r="FZ1638" s="31"/>
      <c r="GA1638" s="31"/>
      <c r="GB1638" s="31"/>
      <c r="GC1638" s="31"/>
      <c r="GD1638" s="31"/>
      <c r="GE1638" s="31"/>
      <c r="GF1638" s="31"/>
      <c r="GG1638" s="31"/>
      <c r="GH1638" s="31"/>
      <c r="GI1638" s="31"/>
      <c r="GJ1638" s="31"/>
      <c r="GK1638" s="31"/>
      <c r="GL1638" s="31"/>
      <c r="GM1638" s="31"/>
      <c r="GN1638" s="31"/>
      <c r="GO1638" s="31"/>
      <c r="GP1638" s="31"/>
      <c r="GQ1638" s="31"/>
      <c r="GR1638" s="31"/>
      <c r="GS1638" s="31"/>
      <c r="GT1638" s="31"/>
      <c r="GU1638" s="31"/>
      <c r="GV1638" s="31"/>
      <c r="GW1638" s="31"/>
      <c r="GX1638" s="31"/>
      <c r="GY1638" s="31"/>
      <c r="GZ1638" s="31"/>
      <c r="HA1638" s="31"/>
      <c r="HB1638" s="31"/>
      <c r="HC1638" s="31"/>
      <c r="HD1638" s="31"/>
      <c r="HE1638" s="31"/>
      <c r="HF1638" s="31"/>
      <c r="HG1638" s="31"/>
      <c r="HH1638" s="31"/>
      <c r="HI1638" s="31"/>
      <c r="HJ1638" s="31"/>
      <c r="HK1638" s="31"/>
      <c r="HL1638" s="31"/>
      <c r="HM1638" s="31"/>
      <c r="HN1638" s="31"/>
      <c r="HO1638" s="31"/>
      <c r="HP1638" s="31"/>
      <c r="HQ1638" s="31"/>
      <c r="HR1638" s="31"/>
      <c r="HS1638" s="31"/>
      <c r="HT1638" s="31"/>
      <c r="HU1638" s="31"/>
      <c r="HV1638" s="31"/>
      <c r="HW1638" s="31"/>
      <c r="HX1638" s="31"/>
      <c r="HY1638" s="31"/>
      <c r="HZ1638" s="31"/>
      <c r="IA1638" s="31"/>
      <c r="IB1638" s="31"/>
      <c r="IC1638" s="31"/>
      <c r="ID1638" s="31"/>
      <c r="IE1638" s="31"/>
      <c r="IF1638" s="31"/>
      <c r="IG1638" s="31"/>
      <c r="IH1638" s="31"/>
      <c r="II1638" s="31"/>
      <c r="IJ1638" s="31"/>
      <c r="IK1638" s="31"/>
      <c r="IL1638" s="31"/>
      <c r="IM1638" s="31"/>
      <c r="IN1638" s="31"/>
      <c r="IO1638" s="31"/>
      <c r="IP1638" s="31"/>
      <c r="IQ1638" s="31"/>
      <c r="IR1638" s="31"/>
      <c r="IS1638" s="31"/>
      <c r="IT1638" s="31"/>
      <c r="IU1638" s="31"/>
      <c r="IV1638" s="31"/>
    </row>
    <row r="1639" spans="1:256" ht="25.5">
      <c r="A1639" s="286"/>
      <c r="B1639" s="326" t="s">
        <v>1473</v>
      </c>
      <c r="C1639" s="287"/>
      <c r="D1639" s="324"/>
      <c r="E1639" s="288"/>
      <c r="F1639" s="289"/>
      <c r="EP1639" s="31"/>
      <c r="EQ1639" s="31"/>
      <c r="ER1639" s="31"/>
      <c r="ES1639" s="31"/>
      <c r="ET1639" s="31"/>
      <c r="EU1639" s="31"/>
      <c r="EV1639" s="31"/>
      <c r="EW1639" s="31"/>
      <c r="EX1639" s="31"/>
      <c r="EY1639" s="31"/>
      <c r="EZ1639" s="31"/>
      <c r="FA1639" s="31"/>
      <c r="FB1639" s="31"/>
      <c r="FC1639" s="31"/>
      <c r="FD1639" s="31"/>
      <c r="FE1639" s="31"/>
      <c r="FF1639" s="31"/>
      <c r="FG1639" s="31"/>
      <c r="FH1639" s="31"/>
      <c r="FI1639" s="31"/>
      <c r="FJ1639" s="31"/>
      <c r="FK1639" s="31"/>
      <c r="FL1639" s="31"/>
      <c r="FM1639" s="31"/>
      <c r="FN1639" s="31"/>
      <c r="FO1639" s="31"/>
      <c r="FP1639" s="31"/>
      <c r="FQ1639" s="31"/>
      <c r="FR1639" s="31"/>
      <c r="FS1639" s="31"/>
      <c r="FT1639" s="31"/>
      <c r="FU1639" s="31"/>
      <c r="FV1639" s="31"/>
      <c r="FW1639" s="31"/>
      <c r="FX1639" s="31"/>
      <c r="FY1639" s="31"/>
      <c r="FZ1639" s="31"/>
      <c r="GA1639" s="31"/>
      <c r="GB1639" s="31"/>
      <c r="GC1639" s="31"/>
      <c r="GD1639" s="31"/>
      <c r="GE1639" s="31"/>
      <c r="GF1639" s="31"/>
      <c r="GG1639" s="31"/>
      <c r="GH1639" s="31"/>
      <c r="GI1639" s="31"/>
      <c r="GJ1639" s="31"/>
      <c r="GK1639" s="31"/>
      <c r="GL1639" s="31"/>
      <c r="GM1639" s="31"/>
      <c r="GN1639" s="31"/>
      <c r="GO1639" s="31"/>
      <c r="GP1639" s="31"/>
      <c r="GQ1639" s="31"/>
      <c r="GR1639" s="31"/>
      <c r="GS1639" s="31"/>
      <c r="GT1639" s="31"/>
      <c r="GU1639" s="31"/>
      <c r="GV1639" s="31"/>
      <c r="GW1639" s="31"/>
      <c r="GX1639" s="31"/>
      <c r="GY1639" s="31"/>
      <c r="GZ1639" s="31"/>
      <c r="HA1639" s="31"/>
      <c r="HB1639" s="31"/>
      <c r="HC1639" s="31"/>
      <c r="HD1639" s="31"/>
      <c r="HE1639" s="31"/>
      <c r="HF1639" s="31"/>
      <c r="HG1639" s="31"/>
      <c r="HH1639" s="31"/>
      <c r="HI1639" s="31"/>
      <c r="HJ1639" s="31"/>
      <c r="HK1639" s="31"/>
      <c r="HL1639" s="31"/>
      <c r="HM1639" s="31"/>
      <c r="HN1639" s="31"/>
      <c r="HO1639" s="31"/>
      <c r="HP1639" s="31"/>
      <c r="HQ1639" s="31"/>
      <c r="HR1639" s="31"/>
      <c r="HS1639" s="31"/>
      <c r="HT1639" s="31"/>
      <c r="HU1639" s="31"/>
      <c r="HV1639" s="31"/>
      <c r="HW1639" s="31"/>
      <c r="HX1639" s="31"/>
      <c r="HY1639" s="31"/>
      <c r="HZ1639" s="31"/>
      <c r="IA1639" s="31"/>
      <c r="IB1639" s="31"/>
      <c r="IC1639" s="31"/>
      <c r="ID1639" s="31"/>
      <c r="IE1639" s="31"/>
      <c r="IF1639" s="31"/>
      <c r="IG1639" s="31"/>
      <c r="IH1639" s="31"/>
      <c r="II1639" s="31"/>
      <c r="IJ1639" s="31"/>
      <c r="IK1639" s="31"/>
      <c r="IL1639" s="31"/>
      <c r="IM1639" s="31"/>
      <c r="IN1639" s="31"/>
      <c r="IO1639" s="31"/>
      <c r="IP1639" s="31"/>
      <c r="IQ1639" s="31"/>
      <c r="IR1639" s="31"/>
      <c r="IS1639" s="31"/>
      <c r="IT1639" s="31"/>
      <c r="IU1639" s="31"/>
      <c r="IV1639" s="31"/>
    </row>
    <row r="1640" spans="1:256">
      <c r="A1640" s="286"/>
      <c r="B1640" s="412"/>
      <c r="C1640" s="287" t="s">
        <v>72</v>
      </c>
      <c r="D1640" s="324">
        <v>2</v>
      </c>
      <c r="E1640" s="288"/>
      <c r="F1640" s="289"/>
      <c r="EP1640" s="31"/>
      <c r="EQ1640" s="31"/>
      <c r="ER1640" s="31"/>
      <c r="ES1640" s="31"/>
      <c r="ET1640" s="31"/>
      <c r="EU1640" s="31"/>
      <c r="EV1640" s="31"/>
      <c r="EW1640" s="31"/>
      <c r="EX1640" s="31"/>
      <c r="EY1640" s="31"/>
      <c r="EZ1640" s="31"/>
      <c r="FA1640" s="31"/>
      <c r="FB1640" s="31"/>
      <c r="FC1640" s="31"/>
      <c r="FD1640" s="31"/>
      <c r="FE1640" s="31"/>
      <c r="FF1640" s="31"/>
      <c r="FG1640" s="31"/>
      <c r="FH1640" s="31"/>
      <c r="FI1640" s="31"/>
      <c r="FJ1640" s="31"/>
      <c r="FK1640" s="31"/>
      <c r="FL1640" s="31"/>
      <c r="FM1640" s="31"/>
      <c r="FN1640" s="31"/>
      <c r="FO1640" s="31"/>
      <c r="FP1640" s="31"/>
      <c r="FQ1640" s="31"/>
      <c r="FR1640" s="31"/>
      <c r="FS1640" s="31"/>
      <c r="FT1640" s="31"/>
      <c r="FU1640" s="31"/>
      <c r="FV1640" s="31"/>
      <c r="FW1640" s="31"/>
      <c r="FX1640" s="31"/>
      <c r="FY1640" s="31"/>
      <c r="FZ1640" s="31"/>
      <c r="GA1640" s="31"/>
      <c r="GB1640" s="31"/>
      <c r="GC1640" s="31"/>
      <c r="GD1640" s="31"/>
      <c r="GE1640" s="31"/>
      <c r="GF1640" s="31"/>
      <c r="GG1640" s="31"/>
      <c r="GH1640" s="31"/>
      <c r="GI1640" s="31"/>
      <c r="GJ1640" s="31"/>
      <c r="GK1640" s="31"/>
      <c r="GL1640" s="31"/>
      <c r="GM1640" s="31"/>
      <c r="GN1640" s="31"/>
      <c r="GO1640" s="31"/>
      <c r="GP1640" s="31"/>
      <c r="GQ1640" s="31"/>
      <c r="GR1640" s="31"/>
      <c r="GS1640" s="31"/>
      <c r="GT1640" s="31"/>
      <c r="GU1640" s="31"/>
      <c r="GV1640" s="31"/>
      <c r="GW1640" s="31"/>
      <c r="GX1640" s="31"/>
      <c r="GY1640" s="31"/>
      <c r="GZ1640" s="31"/>
      <c r="HA1640" s="31"/>
      <c r="HB1640" s="31"/>
      <c r="HC1640" s="31"/>
      <c r="HD1640" s="31"/>
      <c r="HE1640" s="31"/>
      <c r="HF1640" s="31"/>
      <c r="HG1640" s="31"/>
      <c r="HH1640" s="31"/>
      <c r="HI1640" s="31"/>
      <c r="HJ1640" s="31"/>
      <c r="HK1640" s="31"/>
      <c r="HL1640" s="31"/>
      <c r="HM1640" s="31"/>
      <c r="HN1640" s="31"/>
      <c r="HO1640" s="31"/>
      <c r="HP1640" s="31"/>
      <c r="HQ1640" s="31"/>
      <c r="HR1640" s="31"/>
      <c r="HS1640" s="31"/>
      <c r="HT1640" s="31"/>
      <c r="HU1640" s="31"/>
      <c r="HV1640" s="31"/>
      <c r="HW1640" s="31"/>
      <c r="HX1640" s="31"/>
      <c r="HY1640" s="31"/>
      <c r="HZ1640" s="31"/>
      <c r="IA1640" s="31"/>
      <c r="IB1640" s="31"/>
      <c r="IC1640" s="31"/>
      <c r="ID1640" s="31"/>
      <c r="IE1640" s="31"/>
      <c r="IF1640" s="31"/>
      <c r="IG1640" s="31"/>
      <c r="IH1640" s="31"/>
      <c r="II1640" s="31"/>
      <c r="IJ1640" s="31"/>
      <c r="IK1640" s="31"/>
      <c r="IL1640" s="31"/>
      <c r="IM1640" s="31"/>
      <c r="IN1640" s="31"/>
      <c r="IO1640" s="31"/>
      <c r="IP1640" s="31"/>
      <c r="IQ1640" s="31"/>
      <c r="IR1640" s="31"/>
      <c r="IS1640" s="31"/>
      <c r="IT1640" s="31"/>
      <c r="IU1640" s="31"/>
      <c r="IV1640" s="31"/>
    </row>
    <row r="1641" spans="1:256">
      <c r="A1641" s="286"/>
      <c r="B1641" s="326"/>
      <c r="D1641" s="294"/>
      <c r="E1641" s="288"/>
      <c r="F1641" s="289"/>
      <c r="EP1641" s="31"/>
      <c r="EQ1641" s="31"/>
      <c r="ER1641" s="31"/>
      <c r="ES1641" s="31"/>
      <c r="ET1641" s="31"/>
      <c r="EU1641" s="31"/>
      <c r="EV1641" s="31"/>
      <c r="EW1641" s="31"/>
      <c r="EX1641" s="31"/>
      <c r="EY1641" s="31"/>
      <c r="EZ1641" s="31"/>
      <c r="FA1641" s="31"/>
      <c r="FB1641" s="31"/>
      <c r="FC1641" s="31"/>
      <c r="FD1641" s="31"/>
      <c r="FE1641" s="31"/>
      <c r="FF1641" s="31"/>
      <c r="FG1641" s="31"/>
      <c r="FH1641" s="31"/>
      <c r="FI1641" s="31"/>
      <c r="FJ1641" s="31"/>
      <c r="FK1641" s="31"/>
      <c r="FL1641" s="31"/>
      <c r="FM1641" s="31"/>
      <c r="FN1641" s="31"/>
      <c r="FO1641" s="31"/>
      <c r="FP1641" s="31"/>
      <c r="FQ1641" s="31"/>
      <c r="FR1641" s="31"/>
      <c r="FS1641" s="31"/>
      <c r="FT1641" s="31"/>
      <c r="FU1641" s="31"/>
      <c r="FV1641" s="31"/>
      <c r="FW1641" s="31"/>
      <c r="FX1641" s="31"/>
      <c r="FY1641" s="31"/>
      <c r="FZ1641" s="31"/>
      <c r="GA1641" s="31"/>
      <c r="GB1641" s="31"/>
      <c r="GC1641" s="31"/>
      <c r="GD1641" s="31"/>
      <c r="GE1641" s="31"/>
      <c r="GF1641" s="31"/>
      <c r="GG1641" s="31"/>
      <c r="GH1641" s="31"/>
      <c r="GI1641" s="31"/>
      <c r="GJ1641" s="31"/>
      <c r="GK1641" s="31"/>
      <c r="GL1641" s="31"/>
      <c r="GM1641" s="31"/>
      <c r="GN1641" s="31"/>
      <c r="GO1641" s="31"/>
      <c r="GP1641" s="31"/>
      <c r="GQ1641" s="31"/>
      <c r="GR1641" s="31"/>
      <c r="GS1641" s="31"/>
      <c r="GT1641" s="31"/>
      <c r="GU1641" s="31"/>
      <c r="GV1641" s="31"/>
      <c r="GW1641" s="31"/>
      <c r="GX1641" s="31"/>
      <c r="GY1641" s="31"/>
      <c r="GZ1641" s="31"/>
      <c r="HA1641" s="31"/>
      <c r="HB1641" s="31"/>
      <c r="HC1641" s="31"/>
      <c r="HD1641" s="31"/>
      <c r="HE1641" s="31"/>
      <c r="HF1641" s="31"/>
      <c r="HG1641" s="31"/>
      <c r="HH1641" s="31"/>
      <c r="HI1641" s="31"/>
      <c r="HJ1641" s="31"/>
      <c r="HK1641" s="31"/>
      <c r="HL1641" s="31"/>
      <c r="HM1641" s="31"/>
      <c r="HN1641" s="31"/>
      <c r="HO1641" s="31"/>
      <c r="HP1641" s="31"/>
      <c r="HQ1641" s="31"/>
      <c r="HR1641" s="31"/>
      <c r="HS1641" s="31"/>
      <c r="HT1641" s="31"/>
      <c r="HU1641" s="31"/>
      <c r="HV1641" s="31"/>
      <c r="HW1641" s="31"/>
      <c r="HX1641" s="31"/>
      <c r="HY1641" s="31"/>
      <c r="HZ1641" s="31"/>
      <c r="IA1641" s="31"/>
      <c r="IB1641" s="31"/>
      <c r="IC1641" s="31"/>
      <c r="ID1641" s="31"/>
      <c r="IE1641" s="31"/>
      <c r="IF1641" s="31"/>
      <c r="IG1641" s="31"/>
      <c r="IH1641" s="31"/>
      <c r="II1641" s="31"/>
      <c r="IJ1641" s="31"/>
      <c r="IK1641" s="31"/>
      <c r="IL1641" s="31"/>
      <c r="IM1641" s="31"/>
      <c r="IN1641" s="31"/>
      <c r="IO1641" s="31"/>
      <c r="IP1641" s="31"/>
      <c r="IQ1641" s="31"/>
      <c r="IR1641" s="31"/>
      <c r="IS1641" s="31"/>
      <c r="IT1641" s="31"/>
      <c r="IU1641" s="31"/>
      <c r="IV1641" s="31"/>
    </row>
    <row r="1642" spans="1:256">
      <c r="A1642" s="131"/>
      <c r="B1642" s="132" t="s">
        <v>953</v>
      </c>
      <c r="C1642" s="302"/>
      <c r="D1642" s="238"/>
      <c r="E1642" s="135"/>
      <c r="F1642" s="327"/>
      <c r="G1642" s="148"/>
      <c r="H1642" s="148"/>
      <c r="I1642" s="148"/>
      <c r="J1642" s="148"/>
      <c r="K1642" s="148"/>
      <c r="L1642" s="148"/>
      <c r="M1642" s="148"/>
      <c r="N1642" s="148"/>
      <c r="O1642" s="148"/>
      <c r="P1642" s="148"/>
      <c r="Q1642" s="148"/>
      <c r="R1642" s="148"/>
      <c r="S1642" s="148"/>
      <c r="T1642" s="148"/>
      <c r="U1642" s="148"/>
      <c r="V1642" s="148"/>
      <c r="W1642" s="148"/>
      <c r="X1642" s="148"/>
      <c r="Y1642" s="148"/>
      <c r="Z1642" s="148"/>
      <c r="AA1642" s="148"/>
      <c r="AB1642" s="148"/>
      <c r="AC1642" s="148"/>
      <c r="AD1642" s="148"/>
      <c r="AE1642" s="148"/>
    </row>
    <row r="1643" spans="1:256">
      <c r="A1643" s="49"/>
      <c r="B1643" s="59"/>
      <c r="C1643" s="112"/>
      <c r="D1643" s="117"/>
    </row>
    <row r="1644" spans="1:256">
      <c r="A1644" s="49"/>
      <c r="B1644" s="59"/>
      <c r="C1644" s="148"/>
      <c r="D1644" s="638"/>
    </row>
    <row r="1645" spans="1:256" ht="25.5">
      <c r="A1645" s="49"/>
      <c r="B1645" s="59" t="s">
        <v>954</v>
      </c>
      <c r="C1645" s="148"/>
      <c r="D1645" s="638"/>
    </row>
    <row r="1646" spans="1:256">
      <c r="A1646" s="49"/>
      <c r="B1646" s="59"/>
      <c r="C1646" s="148"/>
      <c r="D1646" s="638"/>
    </row>
    <row r="1647" spans="1:256">
      <c r="A1647" s="49"/>
      <c r="B1647" s="143" t="s">
        <v>494</v>
      </c>
      <c r="C1647" s="148"/>
      <c r="D1647" s="638"/>
    </row>
    <row r="1648" spans="1:256" ht="25.5">
      <c r="A1648" s="49"/>
      <c r="B1648" s="143" t="s">
        <v>563</v>
      </c>
      <c r="C1648" s="148"/>
      <c r="D1648" s="638"/>
    </row>
    <row r="1649" spans="1:6">
      <c r="A1649" s="49"/>
      <c r="B1649" s="143" t="s">
        <v>955</v>
      </c>
      <c r="C1649" s="148"/>
      <c r="D1649" s="638"/>
    </row>
    <row r="1650" spans="1:6">
      <c r="A1650" s="49"/>
      <c r="B1650" s="143" t="s">
        <v>956</v>
      </c>
      <c r="C1650" s="148"/>
      <c r="D1650" s="638"/>
    </row>
    <row r="1651" spans="1:6">
      <c r="A1651" s="49"/>
      <c r="B1651" s="143" t="s">
        <v>957</v>
      </c>
      <c r="C1651" s="50"/>
      <c r="D1651" s="94"/>
    </row>
    <row r="1652" spans="1:6" ht="25.5">
      <c r="A1652" s="49"/>
      <c r="B1652" s="143" t="s">
        <v>958</v>
      </c>
      <c r="C1652" s="50"/>
      <c r="D1652" s="94"/>
    </row>
    <row r="1653" spans="1:6">
      <c r="A1653" s="49"/>
      <c r="B1653" s="143" t="s">
        <v>959</v>
      </c>
      <c r="C1653" s="50"/>
      <c r="D1653" s="94"/>
    </row>
    <row r="1654" spans="1:6">
      <c r="A1654" s="49"/>
      <c r="B1654" s="143"/>
      <c r="C1654" s="50"/>
      <c r="D1654" s="94"/>
    </row>
    <row r="1655" spans="1:6">
      <c r="A1655" s="49"/>
      <c r="B1655" s="59"/>
      <c r="C1655" s="50"/>
      <c r="D1655" s="94"/>
    </row>
    <row r="1656" spans="1:6">
      <c r="A1656" s="131"/>
      <c r="B1656" s="132" t="s">
        <v>960</v>
      </c>
      <c r="C1656" s="133"/>
      <c r="D1656" s="134"/>
      <c r="E1656" s="135"/>
      <c r="F1656" s="136"/>
    </row>
    <row r="1657" spans="1:6">
      <c r="A1657" s="49"/>
      <c r="B1657" s="59"/>
      <c r="C1657" s="60"/>
      <c r="D1657" s="94"/>
    </row>
    <row r="1658" spans="1:6">
      <c r="A1658" s="49"/>
      <c r="B1658" s="59"/>
      <c r="C1658" s="60"/>
      <c r="D1658" s="94"/>
    </row>
    <row r="1659" spans="1:6">
      <c r="A1659" s="49"/>
      <c r="B1659" s="59"/>
      <c r="C1659" s="60"/>
      <c r="D1659" s="94"/>
      <c r="E1659" s="62"/>
      <c r="F1659" s="62"/>
    </row>
    <row r="1660" spans="1:6">
      <c r="A1660" s="49"/>
      <c r="B1660" s="59" t="s">
        <v>961</v>
      </c>
      <c r="C1660" s="60"/>
      <c r="D1660" s="94"/>
    </row>
    <row r="1661" spans="1:6">
      <c r="A1661" s="328"/>
      <c r="B1661" s="297"/>
      <c r="C1661" s="158"/>
      <c r="D1661" s="416"/>
      <c r="E1661" s="158"/>
      <c r="F1661" s="158"/>
    </row>
    <row r="1662" spans="1:6">
      <c r="B1662" s="297" t="s">
        <v>59</v>
      </c>
      <c r="C1662" s="158"/>
      <c r="D1662" s="416"/>
      <c r="E1662" s="158"/>
      <c r="F1662" s="158"/>
    </row>
    <row r="1663" spans="1:6">
      <c r="A1663" s="296"/>
      <c r="B1663" s="297"/>
      <c r="C1663" s="158"/>
      <c r="D1663" s="416"/>
      <c r="E1663" s="158"/>
      <c r="F1663" s="158"/>
    </row>
    <row r="1664" spans="1:6">
      <c r="A1664" s="296"/>
      <c r="B1664" s="297"/>
      <c r="C1664" s="158"/>
      <c r="D1664" s="416"/>
      <c r="E1664" s="158"/>
      <c r="F1664" s="158"/>
    </row>
    <row r="1665" spans="1:6" ht="140.25">
      <c r="B1665" s="14" t="s">
        <v>962</v>
      </c>
      <c r="C1665" s="14"/>
      <c r="D1665" s="329"/>
      <c r="E1665" s="14"/>
      <c r="F1665" s="14"/>
    </row>
    <row r="1666" spans="1:6">
      <c r="A1666" s="296"/>
      <c r="B1666" s="297"/>
      <c r="C1666" s="330"/>
      <c r="D1666" s="329"/>
      <c r="E1666" s="331"/>
      <c r="F1666" s="331"/>
    </row>
    <row r="1667" spans="1:6" ht="114.75">
      <c r="B1667" s="158" t="s">
        <v>963</v>
      </c>
      <c r="C1667" s="158"/>
      <c r="D1667" s="416"/>
      <c r="E1667" s="158"/>
      <c r="F1667" s="158"/>
    </row>
    <row r="1668" spans="1:6">
      <c r="A1668" s="296"/>
      <c r="B1668" s="297"/>
      <c r="C1668" s="330"/>
      <c r="D1668" s="329"/>
      <c r="E1668" s="331"/>
      <c r="F1668" s="331"/>
    </row>
    <row r="1669" spans="1:6" ht="76.5">
      <c r="B1669" s="332" t="s">
        <v>964</v>
      </c>
      <c r="C1669" s="158"/>
      <c r="D1669" s="416"/>
      <c r="E1669" s="158"/>
      <c r="F1669" s="158"/>
    </row>
    <row r="1670" spans="1:6">
      <c r="A1670" s="296"/>
      <c r="B1670" s="297"/>
      <c r="C1670" s="330"/>
      <c r="D1670" s="329"/>
      <c r="E1670" s="331"/>
      <c r="F1670" s="331"/>
    </row>
    <row r="1671" spans="1:6" ht="63.75">
      <c r="B1671" s="332" t="s">
        <v>965</v>
      </c>
      <c r="C1671" s="158"/>
      <c r="D1671" s="416"/>
      <c r="E1671" s="158"/>
      <c r="F1671" s="158"/>
    </row>
    <row r="1672" spans="1:6">
      <c r="A1672" s="296"/>
      <c r="B1672" s="297"/>
      <c r="C1672" s="333"/>
      <c r="D1672" s="416"/>
      <c r="E1672" s="334"/>
      <c r="F1672" s="334"/>
    </row>
    <row r="1673" spans="1:6" ht="114.75">
      <c r="B1673" s="158" t="s">
        <v>966</v>
      </c>
      <c r="C1673" s="158"/>
      <c r="D1673" s="416"/>
      <c r="E1673" s="158"/>
      <c r="F1673" s="158"/>
    </row>
    <row r="1674" spans="1:6">
      <c r="A1674" s="296"/>
      <c r="B1674" s="297"/>
      <c r="C1674" s="14"/>
      <c r="D1674" s="416"/>
      <c r="E1674" s="334"/>
      <c r="F1674" s="334"/>
    </row>
    <row r="1675" spans="1:6" ht="51">
      <c r="B1675" s="332" t="s">
        <v>967</v>
      </c>
      <c r="C1675" s="158"/>
      <c r="D1675" s="416"/>
      <c r="E1675" s="158"/>
      <c r="F1675" s="158"/>
    </row>
    <row r="1676" spans="1:6">
      <c r="A1676" s="296"/>
      <c r="B1676" s="297"/>
      <c r="C1676" s="14"/>
      <c r="D1676" s="416"/>
      <c r="E1676" s="334"/>
      <c r="F1676" s="334"/>
    </row>
    <row r="1677" spans="1:6">
      <c r="A1677" s="296"/>
      <c r="B1677" s="297"/>
      <c r="C1677" s="14"/>
      <c r="D1677" s="416"/>
      <c r="E1677" s="334"/>
      <c r="F1677" s="334"/>
    </row>
    <row r="1678" spans="1:6">
      <c r="A1678" s="328"/>
      <c r="B1678" s="297"/>
      <c r="C1678" s="14"/>
      <c r="D1678" s="329"/>
      <c r="E1678" s="14"/>
      <c r="F1678" s="14"/>
    </row>
    <row r="1679" spans="1:6">
      <c r="A1679" s="328" t="s">
        <v>968</v>
      </c>
      <c r="B1679" s="297"/>
      <c r="C1679" s="333"/>
      <c r="D1679" s="329"/>
      <c r="E1679" s="336"/>
      <c r="F1679" s="336"/>
    </row>
    <row r="1680" spans="1:6">
      <c r="B1680" s="215"/>
      <c r="D1680" s="230"/>
      <c r="E1680" s="219"/>
      <c r="F1680" s="219"/>
    </row>
    <row r="1681" spans="1:6">
      <c r="A1681" s="328"/>
      <c r="B1681" s="297"/>
      <c r="C1681" s="14"/>
      <c r="D1681" s="329"/>
      <c r="E1681" s="336"/>
      <c r="F1681" s="336"/>
    </row>
    <row r="1682" spans="1:6" ht="25.5">
      <c r="A1682" s="158" t="s">
        <v>1485</v>
      </c>
      <c r="B1682" s="99" t="s">
        <v>969</v>
      </c>
      <c r="C1682" s="330"/>
      <c r="D1682" s="329"/>
      <c r="E1682" s="337"/>
      <c r="F1682" s="337"/>
    </row>
    <row r="1683" spans="1:6" ht="38.25">
      <c r="A1683" s="158"/>
      <c r="B1683" s="99" t="s">
        <v>970</v>
      </c>
      <c r="C1683" s="14"/>
      <c r="D1683" s="329"/>
      <c r="E1683" s="336"/>
      <c r="F1683" s="336"/>
    </row>
    <row r="1684" spans="1:6" ht="51">
      <c r="A1684" s="158"/>
      <c r="B1684" s="99" t="s">
        <v>971</v>
      </c>
      <c r="C1684" s="333"/>
      <c r="D1684" s="416"/>
      <c r="E1684" s="161"/>
      <c r="F1684" s="161"/>
    </row>
    <row r="1685" spans="1:6" ht="76.5">
      <c r="A1685" s="158"/>
      <c r="B1685" s="99" t="s">
        <v>972</v>
      </c>
      <c r="C1685" s="14"/>
      <c r="D1685" s="416"/>
      <c r="E1685" s="161"/>
      <c r="F1685" s="161"/>
    </row>
    <row r="1686" spans="1:6" ht="38.25">
      <c r="A1686" s="158"/>
      <c r="B1686" s="99" t="s">
        <v>973</v>
      </c>
      <c r="C1686" s="14"/>
      <c r="D1686" s="416"/>
      <c r="E1686" s="161"/>
      <c r="F1686" s="161"/>
    </row>
    <row r="1687" spans="1:6" ht="25.5">
      <c r="A1687" s="158"/>
      <c r="B1687" s="99" t="s">
        <v>974</v>
      </c>
      <c r="C1687" s="16" t="s">
        <v>83</v>
      </c>
      <c r="D1687" s="100">
        <v>1200</v>
      </c>
      <c r="E1687" s="161"/>
      <c r="F1687" s="161"/>
    </row>
    <row r="1688" spans="1:6">
      <c r="A1688" s="296"/>
      <c r="B1688" s="260"/>
      <c r="C1688" s="14"/>
      <c r="D1688" s="416"/>
      <c r="E1688" s="161"/>
      <c r="F1688" s="161"/>
    </row>
    <row r="1689" spans="1:6" ht="38.25">
      <c r="A1689" s="158" t="s">
        <v>1486</v>
      </c>
      <c r="B1689" s="99" t="s">
        <v>975</v>
      </c>
      <c r="C1689" s="14"/>
      <c r="D1689" s="416"/>
      <c r="E1689" s="161"/>
      <c r="F1689" s="161"/>
    </row>
    <row r="1690" spans="1:6" ht="89.25">
      <c r="A1690" s="158"/>
      <c r="B1690" s="99" t="s">
        <v>976</v>
      </c>
      <c r="C1690" s="14"/>
      <c r="D1690" s="416"/>
      <c r="E1690" s="161"/>
      <c r="F1690" s="161"/>
    </row>
    <row r="1691" spans="1:6">
      <c r="A1691" s="158"/>
      <c r="B1691" s="332" t="s">
        <v>296</v>
      </c>
      <c r="C1691" s="16" t="s">
        <v>83</v>
      </c>
      <c r="D1691" s="100">
        <v>20</v>
      </c>
      <c r="E1691" s="161"/>
      <c r="F1691" s="161"/>
    </row>
    <row r="1692" spans="1:6">
      <c r="A1692" s="296"/>
      <c r="B1692" s="297"/>
      <c r="C1692" s="14"/>
      <c r="D1692" s="416"/>
      <c r="E1692" s="161"/>
      <c r="F1692" s="161"/>
    </row>
    <row r="1693" spans="1:6" ht="51">
      <c r="A1693" s="49">
        <v>3</v>
      </c>
      <c r="B1693" s="111" t="s">
        <v>977</v>
      </c>
      <c r="C1693" s="14"/>
      <c r="D1693" s="416"/>
      <c r="E1693" s="161"/>
      <c r="F1693" s="161"/>
    </row>
    <row r="1694" spans="1:6" ht="38.25">
      <c r="A1694" s="49"/>
      <c r="B1694" s="111" t="s">
        <v>978</v>
      </c>
      <c r="C1694" s="14"/>
      <c r="D1694" s="416"/>
      <c r="E1694" s="161"/>
      <c r="F1694" s="161"/>
    </row>
    <row r="1695" spans="1:6">
      <c r="A1695" s="49"/>
      <c r="B1695" s="111" t="s">
        <v>979</v>
      </c>
      <c r="C1695" s="14"/>
      <c r="D1695" s="416"/>
      <c r="E1695" s="161"/>
      <c r="F1695" s="161"/>
    </row>
    <row r="1696" spans="1:6">
      <c r="A1696" s="49"/>
      <c r="B1696" s="111" t="s">
        <v>296</v>
      </c>
      <c r="C1696" s="16" t="s">
        <v>83</v>
      </c>
      <c r="D1696" s="100">
        <v>10</v>
      </c>
      <c r="E1696" s="161"/>
      <c r="F1696" s="161"/>
    </row>
    <row r="1697" spans="1:6">
      <c r="A1697" s="296"/>
      <c r="B1697" s="111"/>
      <c r="C1697" s="333"/>
      <c r="D1697" s="416"/>
      <c r="E1697" s="161"/>
      <c r="F1697" s="161"/>
    </row>
    <row r="1698" spans="1:6" ht="25.5">
      <c r="A1698" s="49">
        <v>4</v>
      </c>
      <c r="B1698" s="111" t="s">
        <v>980</v>
      </c>
      <c r="C1698" s="333"/>
      <c r="D1698" s="416"/>
      <c r="E1698" s="263"/>
      <c r="F1698" s="263"/>
    </row>
    <row r="1699" spans="1:6" ht="38.25">
      <c r="A1699" s="49"/>
      <c r="B1699" s="111" t="s">
        <v>981</v>
      </c>
      <c r="C1699" s="14"/>
      <c r="D1699" s="416"/>
      <c r="E1699" s="263"/>
      <c r="F1699" s="263"/>
    </row>
    <row r="1700" spans="1:6">
      <c r="A1700" s="49"/>
      <c r="B1700" s="111" t="s">
        <v>982</v>
      </c>
      <c r="C1700" s="16" t="s">
        <v>83</v>
      </c>
      <c r="D1700" s="100">
        <v>230</v>
      </c>
      <c r="E1700" s="263"/>
      <c r="F1700" s="263"/>
    </row>
    <row r="1701" spans="1:6">
      <c r="A1701" s="296"/>
      <c r="B1701" s="338"/>
      <c r="C1701" s="14"/>
      <c r="D1701" s="416"/>
      <c r="E1701" s="263"/>
      <c r="F1701" s="263"/>
    </row>
    <row r="1702" spans="1:6" ht="38.25">
      <c r="A1702" s="49">
        <v>5</v>
      </c>
      <c r="B1702" s="111" t="s">
        <v>983</v>
      </c>
      <c r="C1702" s="14"/>
      <c r="D1702" s="416"/>
      <c r="E1702" s="263"/>
      <c r="F1702" s="263"/>
    </row>
    <row r="1703" spans="1:6" ht="25.5">
      <c r="A1703" s="49"/>
      <c r="B1703" s="111" t="s">
        <v>984</v>
      </c>
      <c r="C1703" s="14"/>
      <c r="D1703" s="416"/>
      <c r="E1703" s="263"/>
      <c r="F1703" s="263"/>
    </row>
    <row r="1704" spans="1:6">
      <c r="A1704" s="49"/>
      <c r="B1704" s="338" t="s">
        <v>985</v>
      </c>
      <c r="C1704" s="16" t="s">
        <v>79</v>
      </c>
      <c r="D1704" s="416">
        <v>8</v>
      </c>
      <c r="E1704" s="161"/>
      <c r="F1704" s="161"/>
    </row>
    <row r="1705" spans="1:6">
      <c r="A1705" s="328"/>
      <c r="B1705" s="297"/>
      <c r="C1705" s="14"/>
      <c r="D1705" s="416"/>
      <c r="E1705" s="161"/>
      <c r="F1705" s="161"/>
    </row>
    <row r="1706" spans="1:6">
      <c r="A1706" s="359" t="s">
        <v>986</v>
      </c>
      <c r="B1706" s="360"/>
      <c r="C1706" s="340"/>
      <c r="D1706" s="341"/>
      <c r="E1706" s="342"/>
      <c r="F1706" s="343"/>
    </row>
    <row r="1707" spans="1:6">
      <c r="A1707" s="296"/>
      <c r="B1707" s="297"/>
      <c r="C1707" s="14"/>
      <c r="D1707" s="416"/>
      <c r="E1707" s="334"/>
      <c r="F1707" s="334"/>
    </row>
    <row r="1708" spans="1:6">
      <c r="A1708" s="296"/>
      <c r="B1708" s="297"/>
      <c r="C1708" s="14"/>
      <c r="D1708" s="416"/>
      <c r="E1708" s="334"/>
      <c r="F1708" s="334"/>
    </row>
    <row r="1709" spans="1:6">
      <c r="B1709" s="335" t="s">
        <v>987</v>
      </c>
      <c r="C1709" s="14"/>
      <c r="D1709" s="416"/>
      <c r="E1709" s="334"/>
      <c r="F1709" s="334"/>
    </row>
    <row r="1710" spans="1:6">
      <c r="A1710" s="328"/>
      <c r="B1710" s="297"/>
      <c r="C1710" s="14"/>
      <c r="D1710" s="416"/>
      <c r="E1710" s="334"/>
      <c r="F1710" s="334"/>
    </row>
    <row r="1711" spans="1:6">
      <c r="B1711" s="335" t="s">
        <v>59</v>
      </c>
      <c r="C1711" s="14"/>
      <c r="D1711" s="416"/>
      <c r="E1711" s="334"/>
      <c r="F1711" s="334"/>
    </row>
    <row r="1712" spans="1:6">
      <c r="A1712" s="328"/>
      <c r="B1712" s="297"/>
      <c r="C1712" s="14"/>
      <c r="D1712" s="416"/>
      <c r="E1712" s="334"/>
      <c r="F1712" s="334"/>
    </row>
    <row r="1713" spans="1:6" ht="38.25">
      <c r="B1713" s="332" t="s">
        <v>988</v>
      </c>
      <c r="C1713" s="158"/>
      <c r="D1713" s="416"/>
      <c r="E1713" s="158"/>
      <c r="F1713" s="158"/>
    </row>
    <row r="1714" spans="1:6" ht="114.75">
      <c r="B1714" s="158" t="s">
        <v>989</v>
      </c>
      <c r="C1714" s="158"/>
      <c r="D1714" s="416"/>
      <c r="E1714" s="158"/>
      <c r="F1714" s="158"/>
    </row>
    <row r="1715" spans="1:6" ht="89.25">
      <c r="B1715" s="332" t="s">
        <v>990</v>
      </c>
      <c r="C1715" s="158"/>
      <c r="D1715" s="416"/>
      <c r="E1715" s="158"/>
      <c r="F1715" s="158"/>
    </row>
    <row r="1716" spans="1:6" ht="51">
      <c r="B1716" s="332" t="s">
        <v>991</v>
      </c>
      <c r="C1716" s="158"/>
      <c r="D1716" s="416"/>
      <c r="E1716" s="158"/>
      <c r="F1716" s="158"/>
    </row>
    <row r="1717" spans="1:6" ht="63.75">
      <c r="B1717" s="332" t="s">
        <v>992</v>
      </c>
      <c r="C1717" s="158"/>
      <c r="D1717" s="416"/>
      <c r="E1717" s="158"/>
      <c r="F1717" s="158"/>
    </row>
    <row r="1718" spans="1:6" ht="25.5">
      <c r="B1718" s="332" t="s">
        <v>993</v>
      </c>
      <c r="C1718" s="158"/>
      <c r="D1718" s="416"/>
      <c r="E1718" s="158"/>
      <c r="F1718" s="158"/>
    </row>
    <row r="1719" spans="1:6" ht="51">
      <c r="B1719" s="332" t="s">
        <v>994</v>
      </c>
      <c r="C1719" s="158"/>
      <c r="D1719" s="416"/>
      <c r="E1719" s="158"/>
      <c r="F1719" s="158"/>
    </row>
    <row r="1720" spans="1:6" ht="51">
      <c r="B1720" s="332" t="s">
        <v>995</v>
      </c>
      <c r="C1720" s="158"/>
      <c r="D1720" s="416"/>
      <c r="E1720" s="158"/>
      <c r="F1720" s="158"/>
    </row>
    <row r="1721" spans="1:6" ht="89.25">
      <c r="B1721" s="158" t="s">
        <v>996</v>
      </c>
      <c r="C1721" s="158"/>
      <c r="D1721" s="416"/>
      <c r="E1721" s="158"/>
      <c r="F1721" s="158"/>
    </row>
    <row r="1722" spans="1:6" ht="114.75">
      <c r="B1722" s="158" t="s">
        <v>997</v>
      </c>
      <c r="C1722" s="158"/>
      <c r="D1722" s="416"/>
      <c r="E1722" s="158"/>
      <c r="F1722" s="158"/>
    </row>
    <row r="1723" spans="1:6" ht="51">
      <c r="B1723" s="332" t="s">
        <v>998</v>
      </c>
      <c r="C1723" s="158"/>
      <c r="D1723" s="416"/>
      <c r="E1723" s="158"/>
      <c r="F1723" s="158"/>
    </row>
    <row r="1724" spans="1:6">
      <c r="B1724" s="332" t="s">
        <v>999</v>
      </c>
      <c r="C1724" s="158"/>
      <c r="D1724" s="416"/>
      <c r="E1724" s="158"/>
      <c r="F1724" s="158"/>
    </row>
    <row r="1725" spans="1:6" ht="25.5">
      <c r="B1725" s="332" t="s">
        <v>1000</v>
      </c>
      <c r="C1725" s="344"/>
      <c r="D1725" s="345"/>
      <c r="E1725" s="344"/>
      <c r="F1725" s="344"/>
    </row>
    <row r="1726" spans="1:6">
      <c r="B1726" s="332" t="s">
        <v>1001</v>
      </c>
      <c r="C1726" s="344"/>
      <c r="D1726" s="345"/>
      <c r="E1726" s="344"/>
      <c r="F1726" s="344"/>
    </row>
    <row r="1727" spans="1:6">
      <c r="B1727" s="332" t="s">
        <v>1002</v>
      </c>
      <c r="C1727" s="344"/>
      <c r="D1727" s="345"/>
      <c r="E1727" s="344"/>
      <c r="F1727" s="344"/>
    </row>
    <row r="1728" spans="1:6">
      <c r="A1728" s="328"/>
      <c r="B1728" s="297"/>
      <c r="C1728" s="14"/>
      <c r="D1728" s="416"/>
      <c r="E1728" s="161"/>
      <c r="F1728" s="161"/>
    </row>
    <row r="1729" spans="1:6">
      <c r="B1729" s="215"/>
      <c r="D1729" s="230"/>
      <c r="E1729" s="219"/>
      <c r="F1729" s="219"/>
    </row>
    <row r="1730" spans="1:6" ht="38.25">
      <c r="A1730" s="49">
        <v>1</v>
      </c>
      <c r="B1730" s="111" t="s">
        <v>1003</v>
      </c>
      <c r="C1730" s="14"/>
      <c r="D1730" s="416"/>
      <c r="E1730" s="161"/>
      <c r="F1730" s="161"/>
    </row>
    <row r="1731" spans="1:6">
      <c r="A1731" s="49"/>
      <c r="B1731" s="111" t="s">
        <v>1004</v>
      </c>
      <c r="C1731" s="14"/>
      <c r="D1731" s="416"/>
      <c r="E1731" s="161"/>
      <c r="F1731" s="161"/>
    </row>
    <row r="1732" spans="1:6" ht="51">
      <c r="A1732" s="49"/>
      <c r="B1732" s="111" t="s">
        <v>1005</v>
      </c>
      <c r="C1732" s="333"/>
      <c r="D1732" s="416"/>
      <c r="E1732" s="161"/>
      <c r="F1732" s="161"/>
    </row>
    <row r="1733" spans="1:6">
      <c r="A1733" s="49"/>
      <c r="B1733" s="111" t="s">
        <v>1006</v>
      </c>
      <c r="C1733" s="16" t="s">
        <v>72</v>
      </c>
      <c r="D1733" s="100">
        <v>3</v>
      </c>
      <c r="E1733" s="161"/>
      <c r="F1733" s="161"/>
    </row>
    <row r="1734" spans="1:6">
      <c r="A1734" s="49"/>
      <c r="B1734" s="111"/>
      <c r="C1734" s="14"/>
      <c r="D1734" s="416"/>
      <c r="E1734" s="161"/>
      <c r="F1734" s="161"/>
    </row>
    <row r="1735" spans="1:6" ht="25.5">
      <c r="A1735" s="49">
        <v>2</v>
      </c>
      <c r="B1735" s="111" t="s">
        <v>1007</v>
      </c>
      <c r="C1735" s="14"/>
      <c r="D1735" s="416"/>
      <c r="E1735" s="161"/>
      <c r="F1735" s="161"/>
    </row>
    <row r="1736" spans="1:6" ht="25.5">
      <c r="A1736" s="49"/>
      <c r="B1736" s="111" t="s">
        <v>1008</v>
      </c>
      <c r="C1736" s="14"/>
      <c r="D1736" s="416"/>
      <c r="E1736" s="161"/>
      <c r="F1736" s="161"/>
    </row>
    <row r="1737" spans="1:6">
      <c r="A1737" s="49"/>
      <c r="B1737" s="111" t="s">
        <v>1009</v>
      </c>
      <c r="C1737" s="16" t="s">
        <v>81</v>
      </c>
      <c r="D1737" s="100">
        <v>80</v>
      </c>
      <c r="E1737" s="263"/>
      <c r="F1737" s="263"/>
    </row>
    <row r="1738" spans="1:6">
      <c r="A1738" s="49"/>
      <c r="B1738" s="111"/>
      <c r="C1738" s="14"/>
      <c r="D1738" s="416"/>
      <c r="E1738" s="263"/>
      <c r="F1738" s="263"/>
    </row>
    <row r="1739" spans="1:6" ht="38.25">
      <c r="A1739" s="49">
        <v>3</v>
      </c>
      <c r="B1739" s="111" t="s">
        <v>1010</v>
      </c>
      <c r="C1739" s="14"/>
      <c r="D1739" s="416"/>
      <c r="E1739" s="263"/>
      <c r="F1739" s="263"/>
    </row>
    <row r="1740" spans="1:6">
      <c r="A1740" s="49"/>
      <c r="B1740" s="111" t="s">
        <v>1011</v>
      </c>
      <c r="C1740" s="16" t="s">
        <v>72</v>
      </c>
      <c r="D1740" s="416">
        <v>4</v>
      </c>
      <c r="E1740" s="263"/>
      <c r="F1740" s="263"/>
    </row>
    <row r="1741" spans="1:6">
      <c r="A1741" s="49"/>
      <c r="B1741" s="111"/>
      <c r="C1741" s="14"/>
      <c r="D1741" s="416"/>
      <c r="E1741" s="263"/>
      <c r="F1741" s="263"/>
    </row>
    <row r="1742" spans="1:6" ht="25.5">
      <c r="A1742" s="49">
        <v>4</v>
      </c>
      <c r="B1742" s="111" t="s">
        <v>1012</v>
      </c>
      <c r="C1742" s="14"/>
      <c r="D1742" s="416"/>
      <c r="E1742" s="263"/>
      <c r="F1742" s="263"/>
    </row>
    <row r="1743" spans="1:6">
      <c r="A1743" s="49"/>
      <c r="B1743" s="111" t="s">
        <v>1009</v>
      </c>
      <c r="C1743" s="16" t="s">
        <v>81</v>
      </c>
      <c r="D1743" s="100">
        <v>12</v>
      </c>
      <c r="E1743" s="263"/>
      <c r="F1743" s="263"/>
    </row>
    <row r="1744" spans="1:6">
      <c r="A1744" s="49"/>
      <c r="B1744" s="111"/>
      <c r="C1744" s="333"/>
      <c r="D1744" s="416"/>
      <c r="E1744" s="161"/>
      <c r="F1744" s="161"/>
    </row>
    <row r="1745" spans="1:6" ht="38.25">
      <c r="A1745" s="49">
        <v>5</v>
      </c>
      <c r="B1745" s="111" t="s">
        <v>1013</v>
      </c>
      <c r="C1745" s="14"/>
      <c r="D1745" s="416"/>
      <c r="E1745" s="161"/>
      <c r="F1745" s="161"/>
    </row>
    <row r="1746" spans="1:6">
      <c r="A1746" s="49"/>
      <c r="B1746" s="111" t="s">
        <v>1009</v>
      </c>
      <c r="C1746" s="16" t="s">
        <v>81</v>
      </c>
      <c r="D1746" s="100">
        <v>5</v>
      </c>
      <c r="E1746" s="161"/>
      <c r="F1746" s="161"/>
    </row>
    <row r="1747" spans="1:6">
      <c r="A1747" s="49"/>
      <c r="B1747" s="111"/>
      <c r="C1747" s="16"/>
      <c r="D1747" s="100"/>
      <c r="E1747" s="161"/>
      <c r="F1747" s="161"/>
    </row>
    <row r="1748" spans="1:6" ht="25.5">
      <c r="A1748" s="49">
        <v>6</v>
      </c>
      <c r="B1748" s="111" t="s">
        <v>1014</v>
      </c>
      <c r="C1748" s="16"/>
      <c r="D1748" s="100"/>
      <c r="E1748" s="161"/>
      <c r="F1748" s="161"/>
    </row>
    <row r="1749" spans="1:6" ht="38.25">
      <c r="A1749" s="49"/>
      <c r="B1749" s="111" t="s">
        <v>1015</v>
      </c>
      <c r="D1749" s="230"/>
      <c r="E1749" s="161"/>
      <c r="F1749" s="161"/>
    </row>
    <row r="1750" spans="1:6" ht="38.25">
      <c r="A1750" s="49"/>
      <c r="B1750" s="111" t="s">
        <v>1016</v>
      </c>
      <c r="C1750" s="16" t="s">
        <v>72</v>
      </c>
      <c r="D1750" s="100">
        <v>5</v>
      </c>
      <c r="E1750" s="161"/>
      <c r="F1750" s="161"/>
    </row>
    <row r="1751" spans="1:6">
      <c r="A1751" s="49"/>
      <c r="B1751" s="111"/>
      <c r="C1751" s="16"/>
      <c r="D1751" s="100"/>
      <c r="E1751" s="161"/>
      <c r="F1751" s="161"/>
    </row>
    <row r="1752" spans="1:6" ht="51">
      <c r="A1752" s="49">
        <v>7</v>
      </c>
      <c r="B1752" s="111" t="s">
        <v>1017</v>
      </c>
      <c r="C1752" s="14"/>
      <c r="D1752" s="416"/>
      <c r="E1752" s="161"/>
      <c r="F1752" s="161"/>
    </row>
    <row r="1753" spans="1:6" ht="38.25">
      <c r="A1753" s="49"/>
      <c r="B1753" s="111" t="s">
        <v>1018</v>
      </c>
      <c r="C1753" s="14"/>
      <c r="D1753" s="416"/>
      <c r="E1753" s="161"/>
      <c r="F1753" s="161"/>
    </row>
    <row r="1754" spans="1:6">
      <c r="A1754" s="49"/>
      <c r="B1754" s="111" t="s">
        <v>1019</v>
      </c>
      <c r="C1754" s="14"/>
      <c r="D1754" s="416"/>
      <c r="E1754" s="161"/>
      <c r="F1754" s="161"/>
    </row>
    <row r="1755" spans="1:6" ht="51">
      <c r="A1755" s="49"/>
      <c r="B1755" s="111" t="s">
        <v>1020</v>
      </c>
      <c r="C1755" s="333"/>
      <c r="D1755" s="416"/>
      <c r="E1755" s="161"/>
      <c r="F1755" s="161"/>
    </row>
    <row r="1756" spans="1:6" ht="38.25">
      <c r="A1756" s="49"/>
      <c r="B1756" s="111" t="s">
        <v>1021</v>
      </c>
      <c r="C1756" s="16" t="s">
        <v>83</v>
      </c>
      <c r="D1756" s="100">
        <v>825</v>
      </c>
      <c r="E1756" s="161"/>
      <c r="F1756" s="161"/>
    </row>
    <row r="1757" spans="1:6">
      <c r="A1757" s="49"/>
      <c r="B1757" s="111"/>
      <c r="C1757" s="16"/>
      <c r="D1757" s="416"/>
      <c r="E1757" s="161"/>
      <c r="F1757" s="161"/>
    </row>
    <row r="1758" spans="1:6" ht="51">
      <c r="A1758" s="49">
        <v>8</v>
      </c>
      <c r="B1758" s="111" t="s">
        <v>1022</v>
      </c>
      <c r="C1758" s="16"/>
      <c r="D1758" s="416"/>
      <c r="E1758" s="161"/>
      <c r="F1758" s="161"/>
    </row>
    <row r="1759" spans="1:6" ht="63.75">
      <c r="A1759" s="49"/>
      <c r="B1759" s="111" t="s">
        <v>1023</v>
      </c>
      <c r="C1759" s="16"/>
      <c r="D1759" s="416"/>
      <c r="E1759" s="161"/>
      <c r="F1759" s="161"/>
    </row>
    <row r="1760" spans="1:6" ht="25.5">
      <c r="A1760" s="49"/>
      <c r="B1760" s="346" t="s">
        <v>1024</v>
      </c>
      <c r="C1760" s="16"/>
      <c r="D1760" s="100"/>
      <c r="E1760" s="161"/>
      <c r="F1760" s="161"/>
    </row>
    <row r="1761" spans="1:6">
      <c r="A1761" s="49"/>
      <c r="B1761" s="346" t="s">
        <v>1025</v>
      </c>
      <c r="C1761" s="16" t="s">
        <v>81</v>
      </c>
      <c r="D1761" s="100">
        <v>140</v>
      </c>
      <c r="E1761" s="161"/>
      <c r="F1761" s="161"/>
    </row>
    <row r="1762" spans="1:6">
      <c r="A1762" s="49"/>
      <c r="B1762" s="346" t="s">
        <v>1026</v>
      </c>
      <c r="C1762" s="16" t="s">
        <v>81</v>
      </c>
      <c r="D1762" s="100">
        <v>210</v>
      </c>
      <c r="E1762" s="161"/>
      <c r="F1762" s="161"/>
    </row>
    <row r="1763" spans="1:6">
      <c r="A1763" s="49"/>
      <c r="B1763" s="297"/>
      <c r="C1763" s="16"/>
      <c r="D1763" s="416"/>
      <c r="E1763" s="161"/>
      <c r="F1763" s="161"/>
    </row>
    <row r="1764" spans="1:6">
      <c r="A1764" s="49"/>
      <c r="B1764" s="297"/>
      <c r="C1764" s="16"/>
      <c r="D1764" s="416"/>
      <c r="E1764" s="161"/>
      <c r="F1764" s="161"/>
    </row>
    <row r="1765" spans="1:6" ht="38.25">
      <c r="A1765" s="49">
        <v>9</v>
      </c>
      <c r="B1765" s="111" t="s">
        <v>1027</v>
      </c>
      <c r="C1765" s="14"/>
      <c r="D1765" s="416"/>
      <c r="E1765" s="161"/>
      <c r="F1765" s="161"/>
    </row>
    <row r="1766" spans="1:6" ht="38.25">
      <c r="A1766" s="49"/>
      <c r="B1766" s="111" t="s">
        <v>1028</v>
      </c>
      <c r="C1766" s="14"/>
      <c r="D1766" s="416"/>
      <c r="E1766" s="161"/>
      <c r="F1766" s="161"/>
    </row>
    <row r="1767" spans="1:6">
      <c r="A1767" s="49"/>
      <c r="B1767" s="111" t="s">
        <v>1029</v>
      </c>
      <c r="C1767" s="16"/>
      <c r="D1767" s="329"/>
      <c r="E1767" s="336"/>
      <c r="F1767" s="336"/>
    </row>
    <row r="1768" spans="1:6" ht="25.5">
      <c r="A1768" s="49"/>
      <c r="B1768" s="111" t="s">
        <v>1030</v>
      </c>
      <c r="C1768" s="16"/>
      <c r="D1768" s="329"/>
      <c r="E1768" s="336"/>
      <c r="F1768" s="336"/>
    </row>
    <row r="1769" spans="1:6">
      <c r="A1769" s="145" t="s">
        <v>63</v>
      </c>
      <c r="B1769" s="111" t="s">
        <v>1032</v>
      </c>
      <c r="C1769" s="16" t="s">
        <v>72</v>
      </c>
      <c r="D1769" s="100">
        <v>28</v>
      </c>
      <c r="E1769" s="336"/>
      <c r="F1769" s="336"/>
    </row>
    <row r="1770" spans="1:6">
      <c r="A1770" s="145" t="s">
        <v>63</v>
      </c>
      <c r="B1770" s="111" t="s">
        <v>1033</v>
      </c>
      <c r="C1770" s="16" t="s">
        <v>72</v>
      </c>
      <c r="D1770" s="100">
        <v>4</v>
      </c>
      <c r="E1770" s="336"/>
      <c r="F1770" s="336"/>
    </row>
    <row r="1771" spans="1:6">
      <c r="A1771" s="145" t="s">
        <v>63</v>
      </c>
      <c r="B1771" s="111" t="s">
        <v>1487</v>
      </c>
      <c r="C1771" s="16" t="s">
        <v>72</v>
      </c>
      <c r="D1771" s="100">
        <v>16</v>
      </c>
      <c r="E1771" s="336"/>
      <c r="F1771" s="336"/>
    </row>
    <row r="1772" spans="1:6">
      <c r="A1772" s="145" t="s">
        <v>63</v>
      </c>
      <c r="B1772" s="111" t="s">
        <v>1488</v>
      </c>
      <c r="C1772" s="16" t="s">
        <v>72</v>
      </c>
      <c r="D1772" s="100">
        <v>6</v>
      </c>
      <c r="E1772" s="336"/>
      <c r="F1772" s="336"/>
    </row>
    <row r="1773" spans="1:6">
      <c r="A1773" s="145" t="s">
        <v>63</v>
      </c>
      <c r="B1773" s="111" t="s">
        <v>1490</v>
      </c>
      <c r="C1773" s="16" t="s">
        <v>72</v>
      </c>
      <c r="D1773" s="100">
        <v>3</v>
      </c>
      <c r="E1773" s="336"/>
      <c r="F1773" s="336"/>
    </row>
    <row r="1774" spans="1:6">
      <c r="A1774" s="145" t="s">
        <v>63</v>
      </c>
      <c r="B1774" s="111" t="s">
        <v>1290</v>
      </c>
      <c r="C1774" s="16" t="s">
        <v>72</v>
      </c>
      <c r="D1774" s="100">
        <v>5</v>
      </c>
      <c r="E1774" s="336"/>
      <c r="F1774" s="336"/>
    </row>
    <row r="1775" spans="1:6">
      <c r="A1775" s="145" t="s">
        <v>63</v>
      </c>
      <c r="B1775" s="111" t="s">
        <v>1037</v>
      </c>
      <c r="C1775" s="16" t="s">
        <v>72</v>
      </c>
      <c r="D1775" s="100">
        <v>1</v>
      </c>
      <c r="E1775" s="336"/>
      <c r="F1775" s="336"/>
    </row>
    <row r="1776" spans="1:6">
      <c r="A1776" s="145" t="s">
        <v>63</v>
      </c>
      <c r="B1776" s="111" t="s">
        <v>1038</v>
      </c>
      <c r="C1776" s="16" t="s">
        <v>72</v>
      </c>
      <c r="D1776" s="100">
        <v>2</v>
      </c>
      <c r="E1776" s="336"/>
      <c r="F1776" s="336"/>
    </row>
    <row r="1777" spans="1:6">
      <c r="A1777" s="49"/>
      <c r="B1777" s="111"/>
      <c r="C1777" s="333"/>
      <c r="D1777" s="329"/>
      <c r="E1777" s="336"/>
      <c r="F1777" s="336"/>
    </row>
    <row r="1778" spans="1:6" ht="38.25">
      <c r="A1778" s="49">
        <v>10</v>
      </c>
      <c r="B1778" s="111" t="s">
        <v>1039</v>
      </c>
      <c r="C1778" s="14"/>
      <c r="D1778" s="329"/>
      <c r="E1778" s="336"/>
      <c r="F1778" s="336"/>
    </row>
    <row r="1779" spans="1:6">
      <c r="A1779" s="49"/>
      <c r="B1779" s="111" t="s">
        <v>1029</v>
      </c>
      <c r="C1779" s="330"/>
      <c r="D1779" s="329"/>
      <c r="E1779" s="337"/>
      <c r="F1779" s="337"/>
    </row>
    <row r="1780" spans="1:6">
      <c r="A1780" s="145" t="s">
        <v>63</v>
      </c>
      <c r="B1780" s="111" t="s">
        <v>1488</v>
      </c>
      <c r="C1780" s="16" t="s">
        <v>72</v>
      </c>
      <c r="D1780" s="100">
        <v>6</v>
      </c>
      <c r="E1780" s="336"/>
      <c r="F1780" s="336"/>
    </row>
    <row r="1781" spans="1:6">
      <c r="A1781" s="145" t="s">
        <v>63</v>
      </c>
      <c r="B1781" s="111" t="s">
        <v>1490</v>
      </c>
      <c r="C1781" s="16" t="s">
        <v>72</v>
      </c>
      <c r="D1781" s="100">
        <v>3</v>
      </c>
      <c r="E1781" s="336"/>
      <c r="F1781" s="336"/>
    </row>
    <row r="1782" spans="1:6">
      <c r="A1782" s="145" t="s">
        <v>63</v>
      </c>
      <c r="B1782" s="111" t="s">
        <v>1290</v>
      </c>
      <c r="C1782" s="16" t="s">
        <v>72</v>
      </c>
      <c r="D1782" s="100">
        <v>5</v>
      </c>
      <c r="E1782" s="336"/>
      <c r="F1782" s="336"/>
    </row>
    <row r="1783" spans="1:6">
      <c r="A1783" s="145"/>
      <c r="B1783" s="111"/>
      <c r="C1783" s="16"/>
      <c r="D1783" s="100"/>
      <c r="E1783" s="336"/>
      <c r="F1783" s="336"/>
    </row>
    <row r="1784" spans="1:6" ht="25.5">
      <c r="A1784" s="49">
        <v>11</v>
      </c>
      <c r="B1784" s="111" t="s">
        <v>1040</v>
      </c>
      <c r="C1784" s="333"/>
      <c r="D1784" s="416"/>
      <c r="E1784" s="161"/>
      <c r="F1784" s="161"/>
    </row>
    <row r="1785" spans="1:6">
      <c r="A1785" s="49"/>
      <c r="B1785" s="111" t="s">
        <v>1029</v>
      </c>
      <c r="C1785" s="16" t="s">
        <v>72</v>
      </c>
      <c r="D1785" s="416">
        <v>2</v>
      </c>
      <c r="E1785" s="161"/>
      <c r="F1785" s="161"/>
    </row>
    <row r="1786" spans="1:6">
      <c r="A1786" s="49"/>
      <c r="B1786" s="111"/>
      <c r="C1786" s="14"/>
      <c r="D1786" s="416"/>
      <c r="E1786" s="161"/>
      <c r="F1786" s="161"/>
    </row>
    <row r="1787" spans="1:6">
      <c r="A1787" s="296"/>
      <c r="B1787" s="297"/>
      <c r="C1787" s="14"/>
      <c r="D1787" s="416"/>
      <c r="E1787" s="161"/>
      <c r="F1787" s="161"/>
    </row>
    <row r="1788" spans="1:6">
      <c r="A1788" s="359" t="s">
        <v>1041</v>
      </c>
      <c r="B1788" s="360"/>
      <c r="C1788" s="340"/>
      <c r="D1788" s="341"/>
      <c r="E1788" s="342"/>
      <c r="F1788" s="343"/>
    </row>
    <row r="1789" spans="1:6">
      <c r="A1789" s="296"/>
      <c r="B1789" s="297"/>
      <c r="C1789" s="14"/>
      <c r="D1789" s="416"/>
      <c r="E1789" s="334"/>
      <c r="F1789" s="334"/>
    </row>
    <row r="1790" spans="1:6">
      <c r="A1790" s="296"/>
      <c r="B1790" s="297"/>
      <c r="C1790" s="14"/>
      <c r="D1790" s="416"/>
      <c r="E1790" s="334"/>
      <c r="F1790" s="334"/>
    </row>
    <row r="1791" spans="1:6">
      <c r="A1791" s="71"/>
      <c r="B1791" s="335" t="s">
        <v>1048</v>
      </c>
      <c r="C1791" s="14"/>
      <c r="D1791" s="416"/>
      <c r="E1791" s="334"/>
      <c r="F1791" s="334"/>
    </row>
    <row r="1792" spans="1:6">
      <c r="A1792" s="71"/>
      <c r="B1792" s="335"/>
      <c r="C1792" s="14"/>
      <c r="D1792" s="416"/>
      <c r="E1792" s="334"/>
      <c r="F1792" s="334"/>
    </row>
    <row r="1793" spans="1:6">
      <c r="A1793" s="71"/>
      <c r="B1793" s="335" t="s">
        <v>59</v>
      </c>
      <c r="C1793" s="14"/>
      <c r="D1793" s="416"/>
      <c r="E1793" s="334"/>
      <c r="F1793" s="334"/>
    </row>
    <row r="1794" spans="1:6">
      <c r="A1794" s="328"/>
      <c r="B1794" s="297"/>
      <c r="C1794" s="14"/>
      <c r="D1794" s="416"/>
      <c r="E1794" s="334"/>
      <c r="F1794" s="334"/>
    </row>
    <row r="1795" spans="1:6" ht="102">
      <c r="A1795" s="71"/>
      <c r="B1795" s="158" t="s">
        <v>1049</v>
      </c>
      <c r="C1795" s="158"/>
      <c r="D1795" s="416"/>
      <c r="E1795" s="158"/>
      <c r="F1795" s="158"/>
    </row>
    <row r="1796" spans="1:6">
      <c r="A1796" s="71"/>
      <c r="B1796" s="297"/>
      <c r="C1796" s="14"/>
      <c r="D1796" s="416"/>
      <c r="E1796" s="334"/>
      <c r="F1796" s="334"/>
    </row>
    <row r="1797" spans="1:6" ht="89.25">
      <c r="A1797" s="71"/>
      <c r="B1797" s="158" t="s">
        <v>1050</v>
      </c>
      <c r="C1797" s="158"/>
      <c r="D1797" s="416"/>
      <c r="E1797" s="158"/>
      <c r="F1797" s="158"/>
    </row>
    <row r="1798" spans="1:6">
      <c r="A1798" s="71"/>
      <c r="B1798" s="297"/>
      <c r="C1798" s="14"/>
      <c r="D1798" s="416"/>
      <c r="E1798" s="334"/>
      <c r="F1798" s="334"/>
    </row>
    <row r="1799" spans="1:6" ht="38.25">
      <c r="A1799" s="71"/>
      <c r="B1799" s="332" t="s">
        <v>1051</v>
      </c>
      <c r="C1799" s="158"/>
      <c r="D1799" s="416"/>
      <c r="E1799" s="158"/>
      <c r="F1799" s="158"/>
    </row>
    <row r="1800" spans="1:6">
      <c r="A1800" s="71"/>
      <c r="B1800" s="297"/>
      <c r="C1800" s="14"/>
      <c r="D1800" s="416"/>
      <c r="E1800" s="334"/>
      <c r="F1800" s="334"/>
    </row>
    <row r="1801" spans="1:6" ht="114.75">
      <c r="A1801" s="71"/>
      <c r="B1801" s="158" t="s">
        <v>1052</v>
      </c>
      <c r="C1801" s="158"/>
      <c r="D1801" s="416"/>
      <c r="E1801" s="158"/>
      <c r="F1801" s="158"/>
    </row>
    <row r="1802" spans="1:6">
      <c r="A1802" s="71"/>
      <c r="B1802" s="297"/>
      <c r="C1802" s="14"/>
      <c r="D1802" s="416"/>
      <c r="E1802" s="334"/>
      <c r="F1802" s="334"/>
    </row>
    <row r="1803" spans="1:6" ht="51">
      <c r="A1803" s="71"/>
      <c r="B1803" s="332" t="s">
        <v>1053</v>
      </c>
      <c r="C1803" s="158"/>
      <c r="D1803" s="416"/>
      <c r="E1803" s="158"/>
      <c r="F1803" s="158"/>
    </row>
    <row r="1804" spans="1:6">
      <c r="A1804" s="71"/>
      <c r="B1804" s="297"/>
      <c r="C1804" s="14"/>
      <c r="D1804" s="416"/>
      <c r="E1804" s="334"/>
      <c r="F1804" s="334"/>
    </row>
    <row r="1805" spans="1:6" ht="89.25">
      <c r="A1805" s="71"/>
      <c r="B1805" s="332" t="s">
        <v>1054</v>
      </c>
      <c r="C1805" s="158"/>
      <c r="D1805" s="416"/>
      <c r="E1805" s="158"/>
      <c r="F1805" s="158"/>
    </row>
    <row r="1806" spans="1:6" ht="63.75">
      <c r="A1806" s="71"/>
      <c r="B1806" s="332" t="s">
        <v>1055</v>
      </c>
      <c r="C1806" s="158"/>
      <c r="D1806" s="416"/>
      <c r="E1806" s="158"/>
      <c r="F1806" s="158"/>
    </row>
    <row r="1807" spans="1:6">
      <c r="A1807" s="71"/>
      <c r="B1807" s="297"/>
      <c r="C1807" s="14"/>
      <c r="D1807" s="416"/>
      <c r="E1807" s="334"/>
      <c r="F1807" s="334"/>
    </row>
    <row r="1808" spans="1:6">
      <c r="A1808" s="71"/>
      <c r="B1808" s="332" t="s">
        <v>999</v>
      </c>
      <c r="C1808" s="158"/>
      <c r="D1808" s="416"/>
      <c r="E1808" s="158"/>
      <c r="F1808" s="158"/>
    </row>
    <row r="1809" spans="1:6">
      <c r="A1809" s="71"/>
      <c r="B1809" s="297" t="s">
        <v>1056</v>
      </c>
      <c r="C1809" s="14"/>
      <c r="D1809" s="416"/>
      <c r="E1809" s="334"/>
      <c r="F1809" s="334"/>
    </row>
    <row r="1810" spans="1:6">
      <c r="A1810" s="71"/>
      <c r="B1810" s="297" t="s">
        <v>1057</v>
      </c>
      <c r="C1810" s="14"/>
      <c r="D1810" s="416"/>
      <c r="E1810" s="334"/>
      <c r="F1810" s="334"/>
    </row>
    <row r="1811" spans="1:6">
      <c r="A1811" s="71"/>
      <c r="B1811" s="297" t="s">
        <v>1058</v>
      </c>
      <c r="C1811" s="14"/>
      <c r="D1811" s="416"/>
      <c r="E1811" s="334"/>
      <c r="F1811" s="334"/>
    </row>
    <row r="1812" spans="1:6">
      <c r="A1812" s="71"/>
      <c r="B1812" s="297" t="s">
        <v>1059</v>
      </c>
      <c r="C1812" s="14"/>
      <c r="D1812" s="416"/>
      <c r="E1812" s="334"/>
      <c r="F1812" s="334"/>
    </row>
    <row r="1813" spans="1:6">
      <c r="A1813" s="71"/>
      <c r="B1813" s="297" t="s">
        <v>1060</v>
      </c>
      <c r="C1813" s="333"/>
      <c r="D1813" s="416"/>
      <c r="E1813" s="334"/>
      <c r="F1813" s="334"/>
    </row>
    <row r="1814" spans="1:6">
      <c r="A1814" s="71"/>
      <c r="B1814" s="297" t="s">
        <v>1061</v>
      </c>
      <c r="C1814" s="14"/>
      <c r="D1814" s="416"/>
      <c r="E1814" s="334"/>
      <c r="F1814" s="334"/>
    </row>
    <row r="1815" spans="1:6">
      <c r="A1815" s="71"/>
      <c r="B1815" s="297" t="s">
        <v>1062</v>
      </c>
      <c r="C1815" s="14"/>
      <c r="D1815" s="416"/>
      <c r="E1815" s="334"/>
      <c r="F1815" s="334"/>
    </row>
    <row r="1816" spans="1:6">
      <c r="A1816" s="71"/>
      <c r="B1816" s="297"/>
      <c r="C1816" s="14"/>
      <c r="D1816" s="416"/>
      <c r="E1816" s="334"/>
      <c r="F1816" s="334"/>
    </row>
    <row r="1817" spans="1:6">
      <c r="A1817" s="71"/>
      <c r="B1817" s="297" t="s">
        <v>1063</v>
      </c>
      <c r="C1817" s="14"/>
      <c r="D1817" s="416"/>
      <c r="E1817" s="334"/>
      <c r="F1817" s="334"/>
    </row>
    <row r="1818" spans="1:6">
      <c r="A1818" s="71"/>
      <c r="B1818" s="297" t="s">
        <v>1560</v>
      </c>
      <c r="C1818" s="14"/>
      <c r="D1818" s="416"/>
      <c r="E1818" s="334"/>
      <c r="F1818" s="334"/>
    </row>
    <row r="1819" spans="1:6">
      <c r="A1819" s="71"/>
      <c r="B1819" s="297" t="s">
        <v>1561</v>
      </c>
      <c r="C1819" s="333"/>
      <c r="D1819" s="416"/>
      <c r="E1819" s="334"/>
      <c r="F1819" s="334"/>
    </row>
    <row r="1820" spans="1:6">
      <c r="A1820" s="71"/>
      <c r="B1820" s="297" t="s">
        <v>1562</v>
      </c>
      <c r="C1820" s="14"/>
      <c r="D1820" s="416"/>
      <c r="E1820" s="334"/>
      <c r="F1820" s="334"/>
    </row>
    <row r="1821" spans="1:6">
      <c r="A1821" s="71"/>
      <c r="B1821" s="297" t="s">
        <v>1563</v>
      </c>
      <c r="C1821" s="14"/>
      <c r="D1821" s="416"/>
      <c r="E1821" s="334"/>
      <c r="F1821" s="334"/>
    </row>
    <row r="1822" spans="1:6">
      <c r="A1822" s="71"/>
      <c r="B1822" s="297" t="s">
        <v>1564</v>
      </c>
      <c r="C1822" s="14"/>
      <c r="D1822" s="416"/>
      <c r="E1822" s="334"/>
      <c r="F1822" s="334"/>
    </row>
    <row r="1823" spans="1:6">
      <c r="A1823" s="71"/>
      <c r="B1823" s="297" t="s">
        <v>1565</v>
      </c>
      <c r="C1823" s="14"/>
      <c r="D1823" s="416"/>
      <c r="E1823" s="334"/>
      <c r="F1823" s="334"/>
    </row>
    <row r="1824" spans="1:6">
      <c r="A1824" s="71"/>
      <c r="B1824" s="297" t="s">
        <v>1070</v>
      </c>
      <c r="C1824" s="14"/>
      <c r="D1824" s="416"/>
      <c r="E1824" s="334"/>
      <c r="F1824" s="334"/>
    </row>
    <row r="1825" spans="1:7">
      <c r="A1825" s="71"/>
      <c r="B1825" s="297" t="s">
        <v>1566</v>
      </c>
      <c r="C1825" s="14"/>
      <c r="D1825" s="416"/>
      <c r="E1825" s="334"/>
      <c r="F1825" s="334"/>
    </row>
    <row r="1826" spans="1:7">
      <c r="A1826" s="328"/>
      <c r="B1826" s="297"/>
      <c r="C1826" s="14"/>
      <c r="D1826" s="416"/>
      <c r="E1826" s="263"/>
      <c r="F1826" s="161"/>
    </row>
    <row r="1827" spans="1:7">
      <c r="A1827" s="328"/>
      <c r="B1827" s="297"/>
      <c r="C1827" s="14"/>
      <c r="D1827" s="416"/>
      <c r="E1827" s="263"/>
      <c r="F1827" s="161"/>
    </row>
    <row r="1828" spans="1:7" ht="63.75">
      <c r="A1828" s="49">
        <v>1</v>
      </c>
      <c r="B1828" s="1770" t="s">
        <v>3830</v>
      </c>
      <c r="C1828" s="14"/>
      <c r="D1828" s="416"/>
      <c r="E1828" s="263"/>
      <c r="F1828" s="161"/>
    </row>
    <row r="1829" spans="1:7">
      <c r="A1829" s="49"/>
      <c r="B1829" s="348"/>
      <c r="C1829" s="14"/>
      <c r="D1829" s="416"/>
      <c r="E1829" s="263"/>
      <c r="F1829" s="161"/>
    </row>
    <row r="1830" spans="1:7" ht="25.5">
      <c r="A1830" s="49"/>
      <c r="B1830" s="99" t="s">
        <v>1072</v>
      </c>
      <c r="C1830" s="14"/>
      <c r="D1830" s="416"/>
      <c r="E1830" s="263"/>
      <c r="F1830" s="161"/>
    </row>
    <row r="1831" spans="1:7">
      <c r="A1831" s="49"/>
      <c r="B1831" s="212"/>
      <c r="C1831" s="14"/>
      <c r="D1831" s="416"/>
      <c r="E1831" s="263"/>
      <c r="F1831" s="161"/>
    </row>
    <row r="1832" spans="1:7">
      <c r="A1832" s="49"/>
      <c r="B1832" s="172" t="s">
        <v>236</v>
      </c>
      <c r="C1832" s="50"/>
      <c r="D1832" s="638"/>
      <c r="E1832" s="153"/>
      <c r="F1832" s="62"/>
      <c r="G1832" s="63"/>
    </row>
    <row r="1833" spans="1:7">
      <c r="A1833" s="49"/>
      <c r="B1833" s="172" t="s">
        <v>1073</v>
      </c>
      <c r="C1833" s="50"/>
      <c r="D1833" s="638"/>
      <c r="E1833" s="153"/>
      <c r="F1833" s="62"/>
      <c r="G1833" s="63"/>
    </row>
    <row r="1834" spans="1:7">
      <c r="A1834" s="49"/>
      <c r="B1834" s="172" t="s">
        <v>1074</v>
      </c>
      <c r="C1834" s="50"/>
      <c r="D1834" s="638"/>
      <c r="E1834" s="153"/>
      <c r="F1834" s="62"/>
      <c r="G1834" s="63"/>
    </row>
    <row r="1835" spans="1:7">
      <c r="A1835" s="49"/>
      <c r="B1835" s="172" t="s">
        <v>1075</v>
      </c>
      <c r="C1835" s="50"/>
      <c r="D1835" s="638"/>
      <c r="E1835" s="153"/>
      <c r="F1835" s="62"/>
      <c r="G1835" s="63"/>
    </row>
    <row r="1836" spans="1:7">
      <c r="A1836" s="49"/>
      <c r="B1836" s="349" t="s">
        <v>1076</v>
      </c>
      <c r="C1836" s="50"/>
      <c r="D1836" s="638"/>
      <c r="E1836" s="153"/>
      <c r="F1836" s="62"/>
      <c r="G1836" s="63"/>
    </row>
    <row r="1837" spans="1:7" ht="25.5">
      <c r="A1837" s="49"/>
      <c r="B1837" s="172" t="s">
        <v>1077</v>
      </c>
      <c r="C1837" s="50"/>
      <c r="D1837" s="638"/>
      <c r="E1837" s="153"/>
      <c r="F1837" s="62"/>
      <c r="G1837" s="63"/>
    </row>
    <row r="1838" spans="1:7" ht="51">
      <c r="A1838" s="49"/>
      <c r="B1838" s="172" t="s">
        <v>1078</v>
      </c>
      <c r="C1838" s="50"/>
      <c r="D1838" s="638"/>
      <c r="E1838" s="153"/>
      <c r="F1838" s="62"/>
      <c r="G1838" s="63"/>
    </row>
    <row r="1839" spans="1:7">
      <c r="A1839" s="49"/>
      <c r="B1839" s="99"/>
      <c r="C1839" s="14"/>
      <c r="D1839" s="416"/>
      <c r="E1839" s="263"/>
      <c r="F1839" s="161"/>
    </row>
    <row r="1840" spans="1:7" ht="25.5">
      <c r="A1840" s="49"/>
      <c r="B1840" s="99" t="s">
        <v>1079</v>
      </c>
      <c r="C1840" s="14"/>
      <c r="D1840" s="416"/>
      <c r="E1840" s="263"/>
      <c r="F1840" s="161"/>
    </row>
    <row r="1841" spans="1:7">
      <c r="A1841" s="49"/>
      <c r="B1841" s="212"/>
      <c r="C1841" s="14"/>
      <c r="D1841" s="416"/>
      <c r="E1841" s="263"/>
      <c r="F1841" s="161"/>
    </row>
    <row r="1842" spans="1:7">
      <c r="A1842" s="49"/>
      <c r="B1842" s="172" t="s">
        <v>236</v>
      </c>
      <c r="C1842" s="50"/>
      <c r="D1842" s="638"/>
      <c r="E1842" s="153"/>
      <c r="F1842" s="62"/>
      <c r="G1842" s="63"/>
    </row>
    <row r="1843" spans="1:7">
      <c r="A1843" s="49"/>
      <c r="B1843" s="172" t="s">
        <v>1073</v>
      </c>
      <c r="C1843" s="50"/>
      <c r="D1843" s="638"/>
      <c r="E1843" s="153"/>
      <c r="F1843" s="62"/>
      <c r="G1843" s="63"/>
    </row>
    <row r="1844" spans="1:7">
      <c r="A1844" s="49"/>
      <c r="B1844" s="172" t="s">
        <v>1080</v>
      </c>
      <c r="C1844" s="50"/>
      <c r="D1844" s="638"/>
      <c r="E1844" s="153"/>
      <c r="F1844" s="62"/>
      <c r="G1844" s="63"/>
    </row>
    <row r="1845" spans="1:7">
      <c r="A1845" s="49"/>
      <c r="B1845" s="172" t="s">
        <v>1081</v>
      </c>
      <c r="C1845" s="50"/>
      <c r="D1845" s="638"/>
      <c r="E1845" s="153"/>
      <c r="F1845" s="62"/>
      <c r="G1845" s="63"/>
    </row>
    <row r="1846" spans="1:7">
      <c r="A1846" s="49"/>
      <c r="B1846" s="349" t="s">
        <v>1082</v>
      </c>
      <c r="C1846" s="50"/>
      <c r="D1846" s="638"/>
      <c r="E1846" s="153"/>
      <c r="F1846" s="62"/>
      <c r="G1846" s="63"/>
    </row>
    <row r="1847" spans="1:7" ht="25.5">
      <c r="A1847" s="49"/>
      <c r="B1847" s="172" t="s">
        <v>1083</v>
      </c>
      <c r="C1847" s="50"/>
      <c r="D1847" s="638"/>
      <c r="E1847" s="153"/>
      <c r="F1847" s="62"/>
      <c r="G1847" s="63"/>
    </row>
    <row r="1848" spans="1:7" ht="51">
      <c r="A1848" s="49"/>
      <c r="B1848" s="172" t="s">
        <v>1084</v>
      </c>
      <c r="C1848" s="50"/>
      <c r="D1848" s="638"/>
      <c r="E1848" s="153"/>
      <c r="F1848" s="62"/>
      <c r="G1848" s="63"/>
    </row>
    <row r="1849" spans="1:7">
      <c r="A1849" s="49"/>
      <c r="B1849" s="99"/>
      <c r="C1849" s="14"/>
      <c r="D1849" s="416"/>
      <c r="E1849" s="263"/>
      <c r="F1849" s="161"/>
    </row>
    <row r="1850" spans="1:7" ht="38.25">
      <c r="A1850" s="49"/>
      <c r="B1850" s="99" t="s">
        <v>1085</v>
      </c>
      <c r="C1850" s="14"/>
      <c r="D1850" s="416"/>
      <c r="E1850" s="263"/>
      <c r="F1850" s="161"/>
    </row>
    <row r="1851" spans="1:7">
      <c r="A1851" s="49"/>
      <c r="B1851" s="212"/>
      <c r="C1851" s="14"/>
      <c r="D1851" s="416"/>
      <c r="E1851" s="263"/>
      <c r="F1851" s="161"/>
    </row>
    <row r="1852" spans="1:7">
      <c r="A1852" s="49"/>
      <c r="B1852" s="172" t="s">
        <v>236</v>
      </c>
      <c r="C1852" s="50"/>
      <c r="D1852" s="638"/>
      <c r="E1852" s="153"/>
      <c r="F1852" s="62"/>
      <c r="G1852" s="63"/>
    </row>
    <row r="1853" spans="1:7">
      <c r="A1853" s="49"/>
      <c r="B1853" s="172" t="s">
        <v>1073</v>
      </c>
      <c r="C1853" s="50"/>
      <c r="D1853" s="638"/>
      <c r="E1853" s="153"/>
      <c r="F1853" s="62"/>
      <c r="G1853" s="63"/>
    </row>
    <row r="1854" spans="1:7">
      <c r="A1854" s="49"/>
      <c r="B1854" s="172" t="s">
        <v>1080</v>
      </c>
      <c r="C1854" s="50"/>
      <c r="D1854" s="638"/>
      <c r="E1854" s="153"/>
      <c r="F1854" s="62"/>
      <c r="G1854" s="63"/>
    </row>
    <row r="1855" spans="1:7">
      <c r="A1855" s="49"/>
      <c r="B1855" s="172" t="s">
        <v>1086</v>
      </c>
      <c r="C1855" s="50"/>
      <c r="D1855" s="638"/>
      <c r="E1855" s="153"/>
      <c r="F1855" s="62"/>
      <c r="G1855" s="63"/>
    </row>
    <row r="1856" spans="1:7">
      <c r="A1856" s="49"/>
      <c r="B1856" s="349" t="s">
        <v>1087</v>
      </c>
      <c r="C1856" s="50"/>
      <c r="D1856" s="638"/>
      <c r="E1856" s="153"/>
      <c r="F1856" s="62"/>
      <c r="G1856" s="63"/>
    </row>
    <row r="1857" spans="1:7" ht="25.5">
      <c r="A1857" s="49"/>
      <c r="B1857" s="172" t="s">
        <v>1077</v>
      </c>
      <c r="C1857" s="50"/>
      <c r="D1857" s="638"/>
      <c r="E1857" s="153"/>
      <c r="F1857" s="62"/>
      <c r="G1857" s="63"/>
    </row>
    <row r="1858" spans="1:7" ht="51">
      <c r="A1858" s="49"/>
      <c r="B1858" s="172" t="s">
        <v>1078</v>
      </c>
      <c r="C1858" s="50"/>
      <c r="D1858" s="638"/>
      <c r="E1858" s="153"/>
      <c r="F1858" s="62"/>
      <c r="G1858" s="63"/>
    </row>
    <row r="1859" spans="1:7">
      <c r="A1859" s="49"/>
      <c r="B1859" s="99"/>
      <c r="C1859" s="14"/>
      <c r="D1859" s="416"/>
      <c r="E1859" s="263"/>
      <c r="F1859" s="161"/>
    </row>
    <row r="1860" spans="1:7" ht="25.5">
      <c r="A1860" s="49"/>
      <c r="B1860" s="99" t="s">
        <v>1088</v>
      </c>
      <c r="C1860" s="14"/>
      <c r="D1860" s="416"/>
      <c r="E1860" s="263"/>
      <c r="F1860" s="161"/>
    </row>
    <row r="1861" spans="1:7">
      <c r="A1861" s="49"/>
      <c r="B1861" s="212"/>
      <c r="C1861" s="14"/>
      <c r="D1861" s="416"/>
      <c r="E1861" s="263"/>
      <c r="F1861" s="161"/>
    </row>
    <row r="1862" spans="1:7">
      <c r="A1862" s="49"/>
      <c r="B1862" s="172" t="s">
        <v>236</v>
      </c>
      <c r="C1862" s="50"/>
      <c r="D1862" s="638"/>
      <c r="E1862" s="153"/>
      <c r="F1862" s="62"/>
      <c r="G1862" s="63"/>
    </row>
    <row r="1863" spans="1:7">
      <c r="A1863" s="49"/>
      <c r="B1863" s="172" t="s">
        <v>1073</v>
      </c>
      <c r="C1863" s="50"/>
      <c r="D1863" s="638"/>
      <c r="E1863" s="153"/>
      <c r="F1863" s="62"/>
      <c r="G1863" s="63"/>
    </row>
    <row r="1864" spans="1:7">
      <c r="A1864" s="49"/>
      <c r="B1864" s="172" t="s">
        <v>1080</v>
      </c>
      <c r="C1864" s="50"/>
      <c r="D1864" s="638"/>
      <c r="E1864" s="153"/>
      <c r="F1864" s="62"/>
      <c r="G1864" s="63"/>
    </row>
    <row r="1865" spans="1:7">
      <c r="A1865" s="49"/>
      <c r="B1865" s="172" t="s">
        <v>1089</v>
      </c>
      <c r="C1865" s="50"/>
      <c r="D1865" s="638"/>
      <c r="E1865" s="153"/>
      <c r="F1865" s="62"/>
      <c r="G1865" s="63"/>
    </row>
    <row r="1866" spans="1:7">
      <c r="A1866" s="49"/>
      <c r="B1866" s="349" t="s">
        <v>1090</v>
      </c>
      <c r="C1866" s="50"/>
      <c r="D1866" s="638"/>
      <c r="E1866" s="153"/>
      <c r="F1866" s="62"/>
      <c r="G1866" s="63"/>
    </row>
    <row r="1867" spans="1:7" ht="25.5">
      <c r="A1867" s="49"/>
      <c r="B1867" s="172" t="s">
        <v>1077</v>
      </c>
      <c r="C1867" s="50"/>
      <c r="D1867" s="638"/>
      <c r="E1867" s="153"/>
      <c r="F1867" s="62"/>
      <c r="G1867" s="63"/>
    </row>
    <row r="1868" spans="1:7" ht="51">
      <c r="A1868" s="49"/>
      <c r="B1868" s="172" t="s">
        <v>1091</v>
      </c>
      <c r="C1868" s="50"/>
      <c r="D1868" s="638"/>
      <c r="E1868" s="153"/>
      <c r="F1868" s="62"/>
      <c r="G1868" s="63"/>
    </row>
    <row r="1869" spans="1:7">
      <c r="A1869" s="49"/>
      <c r="B1869" s="99"/>
      <c r="C1869" s="14"/>
      <c r="D1869" s="416"/>
      <c r="E1869" s="263"/>
      <c r="F1869" s="161"/>
    </row>
    <row r="1870" spans="1:7" ht="38.25">
      <c r="A1870" s="49"/>
      <c r="B1870" s="111" t="s">
        <v>1092</v>
      </c>
      <c r="C1870" s="14"/>
      <c r="D1870" s="416"/>
      <c r="E1870" s="263"/>
      <c r="F1870" s="161"/>
    </row>
    <row r="1871" spans="1:7" ht="25.5">
      <c r="A1871" s="49"/>
      <c r="B1871" s="111" t="s">
        <v>1093</v>
      </c>
      <c r="C1871" s="16" t="s">
        <v>83</v>
      </c>
      <c r="D1871" s="100">
        <v>145</v>
      </c>
      <c r="E1871" s="263"/>
      <c r="F1871" s="161"/>
    </row>
    <row r="1872" spans="1:7">
      <c r="A1872" s="328"/>
      <c r="B1872" s="297"/>
      <c r="C1872" s="14"/>
      <c r="D1872" s="416"/>
      <c r="E1872" s="263"/>
      <c r="F1872" s="161"/>
    </row>
    <row r="1873" spans="1:31">
      <c r="A1873" s="49"/>
      <c r="B1873" s="97"/>
      <c r="C1873" s="50"/>
      <c r="D1873" s="94"/>
      <c r="E1873" s="153"/>
      <c r="F1873" s="157"/>
      <c r="G1873" s="400"/>
      <c r="H1873" s="170"/>
      <c r="I1873" s="170"/>
      <c r="J1873" s="170"/>
      <c r="K1873" s="170"/>
      <c r="L1873" s="170"/>
      <c r="M1873" s="170"/>
      <c r="N1873" s="170"/>
      <c r="O1873" s="170"/>
      <c r="P1873" s="170"/>
      <c r="Q1873" s="170"/>
      <c r="R1873" s="170"/>
      <c r="S1873" s="170"/>
      <c r="T1873" s="170"/>
      <c r="U1873" s="170"/>
      <c r="V1873" s="170"/>
      <c r="W1873" s="170"/>
      <c r="X1873" s="170"/>
      <c r="Y1873" s="170"/>
      <c r="Z1873" s="170"/>
      <c r="AA1873" s="170"/>
      <c r="AB1873" s="170"/>
      <c r="AC1873" s="170"/>
      <c r="AD1873" s="170"/>
      <c r="AE1873" s="170"/>
    </row>
    <row r="1874" spans="1:31" ht="63.75">
      <c r="A1874" s="49">
        <v>2</v>
      </c>
      <c r="B1874" s="111" t="s">
        <v>1094</v>
      </c>
      <c r="C1874" s="14"/>
      <c r="D1874" s="416"/>
      <c r="E1874" s="161"/>
      <c r="F1874" s="161"/>
    </row>
    <row r="1875" spans="1:31" ht="63.75">
      <c r="A1875" s="49"/>
      <c r="B1875" s="111" t="s">
        <v>1095</v>
      </c>
      <c r="C1875" s="14"/>
      <c r="D1875" s="416"/>
      <c r="E1875" s="161"/>
      <c r="F1875" s="161"/>
    </row>
    <row r="1876" spans="1:31" ht="25.5">
      <c r="A1876" s="49"/>
      <c r="B1876" s="111" t="s">
        <v>1096</v>
      </c>
      <c r="C1876" s="14"/>
      <c r="D1876" s="416"/>
      <c r="E1876" s="161"/>
      <c r="F1876" s="161"/>
    </row>
    <row r="1877" spans="1:31">
      <c r="A1877" s="296"/>
      <c r="B1877" s="346"/>
      <c r="C1877" s="14"/>
      <c r="D1877" s="416"/>
      <c r="E1877" s="161"/>
      <c r="F1877" s="161"/>
    </row>
    <row r="1878" spans="1:31" ht="38.25">
      <c r="A1878" s="145" t="s">
        <v>63</v>
      </c>
      <c r="B1878" s="111" t="s">
        <v>1097</v>
      </c>
      <c r="C1878" s="14"/>
      <c r="D1878" s="329"/>
      <c r="E1878" s="336"/>
      <c r="F1878" s="336"/>
    </row>
    <row r="1879" spans="1:31">
      <c r="A1879" s="49"/>
      <c r="B1879" s="346" t="s">
        <v>1098</v>
      </c>
      <c r="C1879" s="16" t="s">
        <v>81</v>
      </c>
      <c r="D1879" s="100">
        <v>71</v>
      </c>
      <c r="E1879" s="336"/>
      <c r="F1879" s="336"/>
    </row>
    <row r="1880" spans="1:31">
      <c r="A1880" s="49"/>
      <c r="B1880" s="346"/>
      <c r="C1880" s="333"/>
      <c r="D1880" s="329"/>
      <c r="E1880" s="336"/>
      <c r="F1880" s="336"/>
    </row>
    <row r="1881" spans="1:31" ht="51">
      <c r="A1881" s="145" t="s">
        <v>63</v>
      </c>
      <c r="B1881" s="346" t="s">
        <v>1099</v>
      </c>
      <c r="C1881" s="14"/>
      <c r="D1881" s="329"/>
      <c r="E1881" s="336"/>
      <c r="F1881" s="336"/>
    </row>
    <row r="1882" spans="1:31">
      <c r="A1882" s="49"/>
      <c r="B1882" s="346" t="s">
        <v>1098</v>
      </c>
      <c r="C1882" s="16" t="s">
        <v>81</v>
      </c>
      <c r="D1882" s="100">
        <v>71</v>
      </c>
      <c r="E1882" s="336"/>
      <c r="F1882" s="336"/>
    </row>
    <row r="1883" spans="1:31">
      <c r="A1883" s="49"/>
      <c r="B1883" s="346"/>
      <c r="C1883" s="16"/>
      <c r="D1883" s="100"/>
      <c r="E1883" s="336"/>
      <c r="F1883" s="336"/>
    </row>
    <row r="1884" spans="1:31" ht="38.25">
      <c r="A1884" s="145" t="s">
        <v>63</v>
      </c>
      <c r="B1884" s="346" t="s">
        <v>1100</v>
      </c>
      <c r="C1884" s="14"/>
      <c r="D1884" s="100"/>
      <c r="E1884" s="161"/>
      <c r="F1884" s="161"/>
    </row>
    <row r="1885" spans="1:31">
      <c r="A1885" s="49"/>
      <c r="B1885" s="346" t="s">
        <v>1098</v>
      </c>
      <c r="C1885" s="16" t="s">
        <v>81</v>
      </c>
      <c r="D1885" s="100">
        <v>71</v>
      </c>
      <c r="E1885" s="336"/>
      <c r="F1885" s="336"/>
    </row>
    <row r="1886" spans="1:31">
      <c r="A1886" s="49"/>
      <c r="B1886" s="346"/>
      <c r="C1886" s="16"/>
      <c r="D1886" s="100"/>
      <c r="E1886" s="336"/>
      <c r="F1886" s="336"/>
    </row>
    <row r="1887" spans="1:31" ht="38.25">
      <c r="A1887" s="145" t="s">
        <v>63</v>
      </c>
      <c r="B1887" s="346" t="s">
        <v>1101</v>
      </c>
      <c r="C1887" s="14"/>
      <c r="D1887" s="100"/>
      <c r="E1887" s="161"/>
      <c r="F1887" s="161"/>
    </row>
    <row r="1888" spans="1:31">
      <c r="A1888" s="49"/>
      <c r="B1888" s="346" t="s">
        <v>1098</v>
      </c>
      <c r="C1888" s="16" t="s">
        <v>81</v>
      </c>
      <c r="D1888" s="100">
        <v>25</v>
      </c>
      <c r="E1888" s="336"/>
      <c r="F1888" s="336"/>
    </row>
    <row r="1889" spans="1:6">
      <c r="A1889" s="296"/>
      <c r="B1889" s="346"/>
      <c r="C1889" s="14"/>
      <c r="D1889" s="416"/>
      <c r="E1889" s="161"/>
      <c r="F1889" s="161"/>
    </row>
    <row r="1890" spans="1:6" ht="25.5">
      <c r="A1890" s="49">
        <v>3</v>
      </c>
      <c r="B1890" s="346" t="s">
        <v>1102</v>
      </c>
      <c r="C1890" s="14"/>
      <c r="D1890" s="416"/>
      <c r="E1890" s="161"/>
      <c r="F1890" s="161"/>
    </row>
    <row r="1891" spans="1:6" ht="51">
      <c r="A1891" s="49"/>
      <c r="B1891" s="346" t="s">
        <v>1103</v>
      </c>
      <c r="C1891" s="14"/>
      <c r="D1891" s="416"/>
      <c r="E1891" s="161"/>
      <c r="F1891" s="161"/>
    </row>
    <row r="1892" spans="1:6" ht="51">
      <c r="A1892" s="49"/>
      <c r="B1892" s="346" t="s">
        <v>1104</v>
      </c>
      <c r="C1892" s="14"/>
      <c r="D1892" s="416"/>
      <c r="E1892" s="161"/>
      <c r="F1892" s="161"/>
    </row>
    <row r="1893" spans="1:6" ht="51">
      <c r="A1893" s="49"/>
      <c r="B1893" s="346" t="s">
        <v>1105</v>
      </c>
      <c r="C1893" s="14"/>
      <c r="D1893" s="416"/>
      <c r="E1893" s="161"/>
      <c r="F1893" s="161"/>
    </row>
    <row r="1894" spans="1:6">
      <c r="A1894" s="145" t="s">
        <v>63</v>
      </c>
      <c r="B1894" s="346" t="s">
        <v>1106</v>
      </c>
      <c r="C1894" s="16" t="s">
        <v>83</v>
      </c>
      <c r="D1894" s="100">
        <v>270</v>
      </c>
      <c r="E1894" s="161"/>
      <c r="F1894" s="161"/>
    </row>
    <row r="1895" spans="1:6">
      <c r="A1895" s="145" t="s">
        <v>63</v>
      </c>
      <c r="B1895" s="346" t="s">
        <v>1107</v>
      </c>
      <c r="C1895" s="16" t="s">
        <v>81</v>
      </c>
      <c r="D1895" s="100">
        <v>170</v>
      </c>
      <c r="E1895" s="161"/>
      <c r="F1895" s="161"/>
    </row>
    <row r="1896" spans="1:6">
      <c r="A1896" s="145"/>
      <c r="B1896" s="346"/>
      <c r="C1896" s="16"/>
      <c r="D1896" s="100"/>
      <c r="E1896" s="161"/>
      <c r="F1896" s="161"/>
    </row>
    <row r="1897" spans="1:6" ht="38.25">
      <c r="A1897" s="49">
        <v>4</v>
      </c>
      <c r="B1897" s="111" t="s">
        <v>1108</v>
      </c>
      <c r="C1897" s="14"/>
      <c r="D1897" s="100"/>
      <c r="E1897" s="161"/>
      <c r="F1897" s="161"/>
    </row>
    <row r="1898" spans="1:6" ht="51">
      <c r="A1898" s="49"/>
      <c r="B1898" s="346" t="s">
        <v>1109</v>
      </c>
      <c r="C1898" s="14"/>
      <c r="D1898" s="100"/>
      <c r="E1898" s="161"/>
      <c r="F1898" s="161"/>
    </row>
    <row r="1899" spans="1:6">
      <c r="A1899" s="49"/>
      <c r="B1899" s="346" t="s">
        <v>1110</v>
      </c>
      <c r="C1899" s="14"/>
      <c r="D1899" s="100"/>
      <c r="E1899" s="161"/>
      <c r="F1899" s="161"/>
    </row>
    <row r="1900" spans="1:6">
      <c r="A1900" s="49"/>
      <c r="B1900" s="346" t="s">
        <v>165</v>
      </c>
      <c r="C1900" s="16" t="s">
        <v>83</v>
      </c>
      <c r="D1900" s="100">
        <v>270</v>
      </c>
      <c r="E1900" s="161"/>
      <c r="F1900" s="161"/>
    </row>
    <row r="1901" spans="1:6">
      <c r="A1901" s="296"/>
      <c r="B1901" s="346"/>
      <c r="C1901" s="14"/>
      <c r="D1901" s="416"/>
      <c r="E1901" s="161"/>
      <c r="F1901" s="161"/>
    </row>
    <row r="1902" spans="1:6" ht="63.75">
      <c r="A1902" s="49">
        <v>5</v>
      </c>
      <c r="B1902" s="346" t="s">
        <v>1111</v>
      </c>
      <c r="C1902" s="14"/>
      <c r="D1902" s="416"/>
      <c r="E1902" s="161"/>
      <c r="F1902" s="161"/>
    </row>
    <row r="1903" spans="1:6" ht="51">
      <c r="A1903" s="49"/>
      <c r="B1903" s="346" t="s">
        <v>1112</v>
      </c>
      <c r="C1903" s="14"/>
      <c r="D1903" s="416"/>
      <c r="E1903" s="161"/>
      <c r="F1903" s="161"/>
    </row>
    <row r="1904" spans="1:6">
      <c r="A1904" s="49"/>
      <c r="B1904" s="346" t="s">
        <v>1113</v>
      </c>
      <c r="C1904" s="14"/>
      <c r="D1904" s="416"/>
      <c r="E1904" s="161"/>
      <c r="F1904" s="161"/>
    </row>
    <row r="1905" spans="1:6">
      <c r="A1905" s="145" t="s">
        <v>63</v>
      </c>
      <c r="B1905" s="346" t="s">
        <v>1114</v>
      </c>
      <c r="C1905" s="14"/>
      <c r="D1905" s="416"/>
      <c r="E1905" s="161"/>
      <c r="F1905" s="161"/>
    </row>
    <row r="1906" spans="1:6" ht="25.5">
      <c r="A1906" s="145" t="s">
        <v>63</v>
      </c>
      <c r="B1906" s="111" t="s">
        <v>1115</v>
      </c>
      <c r="C1906" s="14"/>
      <c r="D1906" s="416"/>
      <c r="E1906" s="161"/>
      <c r="F1906" s="161"/>
    </row>
    <row r="1907" spans="1:6" ht="38.25">
      <c r="A1907" s="145" t="s">
        <v>63</v>
      </c>
      <c r="B1907" s="346" t="s">
        <v>1116</v>
      </c>
      <c r="C1907" s="14"/>
      <c r="D1907" s="416"/>
      <c r="E1907" s="161"/>
      <c r="F1907" s="161"/>
    </row>
    <row r="1908" spans="1:6" ht="51">
      <c r="A1908" s="145" t="s">
        <v>63</v>
      </c>
      <c r="B1908" s="111" t="s">
        <v>1117</v>
      </c>
      <c r="C1908" s="14"/>
      <c r="D1908" s="416"/>
      <c r="E1908" s="161"/>
      <c r="F1908" s="161"/>
    </row>
    <row r="1909" spans="1:6">
      <c r="A1909" s="145" t="s">
        <v>63</v>
      </c>
      <c r="B1909" s="346" t="s">
        <v>1118</v>
      </c>
      <c r="C1909" s="14"/>
      <c r="D1909" s="416"/>
      <c r="E1909" s="161"/>
      <c r="F1909" s="161"/>
    </row>
    <row r="1910" spans="1:6" ht="63.75">
      <c r="A1910" s="49"/>
      <c r="B1910" s="111" t="s">
        <v>1119</v>
      </c>
      <c r="C1910" s="14"/>
      <c r="D1910" s="416"/>
      <c r="E1910" s="161"/>
      <c r="F1910" s="161"/>
    </row>
    <row r="1911" spans="1:6" ht="38.25">
      <c r="A1911" s="49"/>
      <c r="B1911" s="346" t="s">
        <v>1120</v>
      </c>
      <c r="C1911" s="16" t="s">
        <v>83</v>
      </c>
      <c r="D1911" s="100">
        <v>530</v>
      </c>
      <c r="E1911" s="161"/>
      <c r="F1911" s="161"/>
    </row>
    <row r="1912" spans="1:6">
      <c r="A1912" s="49"/>
      <c r="B1912" s="346"/>
      <c r="C1912" s="14"/>
      <c r="D1912" s="416"/>
      <c r="E1912" s="161"/>
      <c r="F1912" s="161"/>
    </row>
    <row r="1913" spans="1:6" ht="63.75">
      <c r="A1913" s="49">
        <v>6</v>
      </c>
      <c r="B1913" s="346" t="s">
        <v>1121</v>
      </c>
      <c r="C1913" s="14"/>
      <c r="D1913" s="416"/>
      <c r="E1913" s="161"/>
      <c r="F1913" s="161"/>
    </row>
    <row r="1914" spans="1:6" ht="25.5">
      <c r="A1914" s="49"/>
      <c r="B1914" s="111" t="s">
        <v>1122</v>
      </c>
      <c r="C1914" s="16" t="s">
        <v>83</v>
      </c>
      <c r="D1914" s="100">
        <v>165</v>
      </c>
      <c r="E1914" s="161"/>
      <c r="F1914" s="161"/>
    </row>
    <row r="1915" spans="1:6">
      <c r="A1915" s="49"/>
      <c r="B1915" s="346"/>
      <c r="C1915" s="14"/>
      <c r="D1915" s="416"/>
      <c r="E1915" s="161"/>
      <c r="F1915" s="161"/>
    </row>
    <row r="1916" spans="1:6" ht="51">
      <c r="A1916" s="49">
        <v>7</v>
      </c>
      <c r="B1916" s="111" t="s">
        <v>1123</v>
      </c>
      <c r="C1916" s="14"/>
      <c r="D1916" s="416"/>
      <c r="E1916" s="161"/>
      <c r="F1916" s="161"/>
    </row>
    <row r="1917" spans="1:6" ht="25.5">
      <c r="A1917" s="49"/>
      <c r="B1917" s="111" t="s">
        <v>1122</v>
      </c>
      <c r="C1917" s="16" t="s">
        <v>83</v>
      </c>
      <c r="D1917" s="100">
        <v>130</v>
      </c>
      <c r="E1917" s="161"/>
      <c r="F1917" s="161"/>
    </row>
    <row r="1918" spans="1:6">
      <c r="A1918" s="49"/>
      <c r="B1918" s="111"/>
      <c r="C1918" s="16"/>
      <c r="D1918" s="100"/>
      <c r="E1918" s="161"/>
      <c r="F1918" s="161"/>
    </row>
    <row r="1919" spans="1:6" ht="76.5">
      <c r="A1919" s="49">
        <v>8</v>
      </c>
      <c r="B1919" s="346" t="s">
        <v>1124</v>
      </c>
      <c r="C1919" s="14"/>
      <c r="D1919" s="416"/>
      <c r="E1919" s="161"/>
      <c r="F1919" s="161"/>
    </row>
    <row r="1920" spans="1:6">
      <c r="A1920" s="49"/>
      <c r="B1920" s="346" t="s">
        <v>1125</v>
      </c>
      <c r="C1920" s="16" t="s">
        <v>83</v>
      </c>
      <c r="D1920" s="100">
        <v>12</v>
      </c>
      <c r="E1920" s="161"/>
      <c r="F1920" s="161"/>
    </row>
    <row r="1921" spans="1:6">
      <c r="A1921" s="49"/>
      <c r="B1921" s="346"/>
      <c r="C1921" s="14"/>
      <c r="D1921" s="416"/>
      <c r="E1921" s="161"/>
      <c r="F1921" s="161"/>
    </row>
    <row r="1922" spans="1:6" ht="25.5">
      <c r="A1922" s="49">
        <v>9</v>
      </c>
      <c r="B1922" s="346" t="s">
        <v>1126</v>
      </c>
      <c r="C1922" s="14"/>
      <c r="D1922" s="416"/>
      <c r="E1922" s="161"/>
      <c r="F1922" s="161"/>
    </row>
    <row r="1923" spans="1:6" ht="38.25">
      <c r="A1923" s="49"/>
      <c r="B1923" s="262" t="s">
        <v>1127</v>
      </c>
      <c r="C1923" s="14"/>
      <c r="D1923" s="416"/>
      <c r="E1923" s="161"/>
      <c r="F1923" s="161"/>
    </row>
    <row r="1924" spans="1:6" ht="25.5">
      <c r="A1924" s="49"/>
      <c r="B1924" s="111" t="s">
        <v>1096</v>
      </c>
      <c r="C1924" s="14"/>
      <c r="D1924" s="416"/>
      <c r="E1924" s="161"/>
      <c r="F1924" s="161"/>
    </row>
    <row r="1925" spans="1:6">
      <c r="A1925" s="49"/>
      <c r="B1925" s="346" t="s">
        <v>1128</v>
      </c>
      <c r="C1925" s="333"/>
      <c r="D1925" s="416"/>
      <c r="E1925" s="161"/>
      <c r="F1925" s="161"/>
    </row>
    <row r="1926" spans="1:6">
      <c r="A1926" s="49"/>
      <c r="B1926" s="346" t="s">
        <v>1098</v>
      </c>
      <c r="C1926" s="16" t="s">
        <v>81</v>
      </c>
      <c r="D1926" s="100">
        <v>217</v>
      </c>
      <c r="E1926" s="336"/>
      <c r="F1926" s="336"/>
    </row>
    <row r="1927" spans="1:6">
      <c r="A1927" s="49"/>
      <c r="B1927" s="346"/>
      <c r="C1927" s="16"/>
      <c r="D1927" s="100"/>
      <c r="E1927" s="336"/>
      <c r="F1927" s="336"/>
    </row>
    <row r="1928" spans="1:6">
      <c r="A1928" s="296"/>
      <c r="B1928" s="297"/>
      <c r="C1928" s="14"/>
      <c r="D1928" s="416"/>
      <c r="E1928" s="161"/>
      <c r="F1928" s="161"/>
    </row>
    <row r="1929" spans="1:6">
      <c r="A1929" s="359" t="s">
        <v>1129</v>
      </c>
      <c r="B1929" s="360"/>
      <c r="C1929" s="340"/>
      <c r="D1929" s="341"/>
      <c r="E1929" s="342"/>
      <c r="F1929" s="343"/>
    </row>
    <row r="1930" spans="1:6">
      <c r="A1930" s="296"/>
      <c r="B1930" s="297"/>
      <c r="C1930" s="14"/>
      <c r="D1930" s="416"/>
      <c r="E1930" s="334"/>
      <c r="F1930" s="334"/>
    </row>
    <row r="1931" spans="1:6">
      <c r="A1931" s="328"/>
      <c r="B1931" s="297"/>
      <c r="C1931" s="14"/>
      <c r="D1931" s="416"/>
      <c r="E1931" s="334"/>
      <c r="F1931" s="334"/>
    </row>
    <row r="1932" spans="1:6">
      <c r="A1932" s="71"/>
      <c r="B1932" s="335" t="s">
        <v>1130</v>
      </c>
      <c r="C1932" s="14"/>
      <c r="D1932" s="416"/>
      <c r="E1932" s="334"/>
      <c r="F1932" s="334"/>
    </row>
    <row r="1933" spans="1:6">
      <c r="A1933" s="71"/>
      <c r="B1933" s="335"/>
      <c r="C1933" s="14"/>
      <c r="D1933" s="416"/>
      <c r="E1933" s="334"/>
      <c r="F1933" s="334"/>
    </row>
    <row r="1934" spans="1:6">
      <c r="A1934" s="71"/>
      <c r="B1934" s="350" t="s">
        <v>1131</v>
      </c>
      <c r="C1934" s="14"/>
      <c r="D1934" s="416"/>
      <c r="E1934" s="334"/>
      <c r="F1934" s="334"/>
    </row>
    <row r="1935" spans="1:6">
      <c r="A1935" s="328"/>
      <c r="B1935" s="297"/>
      <c r="C1935" s="14"/>
      <c r="D1935" s="416"/>
      <c r="E1935" s="334"/>
      <c r="F1935" s="334"/>
    </row>
    <row r="1936" spans="1:6" ht="51">
      <c r="A1936" s="71"/>
      <c r="B1936" s="351" t="s">
        <v>1132</v>
      </c>
      <c r="C1936" s="158"/>
      <c r="D1936" s="416"/>
      <c r="E1936" s="158"/>
      <c r="F1936" s="158"/>
    </row>
    <row r="1937" spans="1:6" ht="76.5">
      <c r="A1937" s="71"/>
      <c r="B1937" s="332" t="s">
        <v>1133</v>
      </c>
      <c r="C1937" s="158"/>
      <c r="D1937" s="416"/>
      <c r="E1937" s="158"/>
      <c r="F1937" s="158"/>
    </row>
    <row r="1938" spans="1:6" ht="63.75">
      <c r="A1938" s="71"/>
      <c r="B1938" s="332" t="s">
        <v>1134</v>
      </c>
      <c r="C1938" s="158"/>
      <c r="D1938" s="416"/>
      <c r="E1938" s="158"/>
      <c r="F1938" s="158"/>
    </row>
    <row r="1939" spans="1:6" ht="25.5">
      <c r="A1939" s="71"/>
      <c r="B1939" s="332" t="s">
        <v>1135</v>
      </c>
      <c r="C1939" s="158"/>
      <c r="D1939" s="416"/>
      <c r="E1939" s="158"/>
      <c r="F1939" s="158"/>
    </row>
    <row r="1940" spans="1:6" ht="38.25">
      <c r="A1940" s="71"/>
      <c r="B1940" s="332" t="s">
        <v>1136</v>
      </c>
      <c r="C1940" s="158"/>
      <c r="D1940" s="416"/>
      <c r="E1940" s="158"/>
      <c r="F1940" s="158"/>
    </row>
    <row r="1941" spans="1:6" ht="38.25">
      <c r="A1941" s="71"/>
      <c r="B1941" s="332" t="s">
        <v>1137</v>
      </c>
      <c r="C1941" s="158"/>
      <c r="D1941" s="416"/>
      <c r="E1941" s="158"/>
      <c r="F1941" s="158"/>
    </row>
    <row r="1942" spans="1:6" ht="63.75">
      <c r="A1942" s="71"/>
      <c r="B1942" s="332" t="s">
        <v>1138</v>
      </c>
      <c r="C1942" s="158"/>
      <c r="D1942" s="416"/>
      <c r="E1942" s="158"/>
      <c r="F1942" s="158"/>
    </row>
    <row r="1943" spans="1:6" ht="38.25">
      <c r="A1943" s="71"/>
      <c r="B1943" s="332" t="s">
        <v>1139</v>
      </c>
      <c r="C1943" s="158"/>
      <c r="D1943" s="416"/>
      <c r="E1943" s="158"/>
      <c r="F1943" s="158"/>
    </row>
    <row r="1944" spans="1:6">
      <c r="A1944" s="71"/>
      <c r="B1944" s="111"/>
      <c r="C1944" s="21"/>
      <c r="D1944" s="352"/>
      <c r="E1944" s="21"/>
      <c r="F1944" s="21"/>
    </row>
    <row r="1945" spans="1:6">
      <c r="A1945" s="71"/>
      <c r="B1945" s="297" t="s">
        <v>1140</v>
      </c>
      <c r="C1945" s="14"/>
      <c r="D1945" s="416"/>
      <c r="E1945" s="334"/>
      <c r="F1945" s="334"/>
    </row>
    <row r="1946" spans="1:6">
      <c r="A1946" s="71"/>
      <c r="B1946" s="297" t="s">
        <v>1498</v>
      </c>
      <c r="C1946" s="14"/>
      <c r="D1946" s="416"/>
      <c r="E1946" s="334"/>
      <c r="F1946" s="334"/>
    </row>
    <row r="1947" spans="1:6">
      <c r="A1947" s="71"/>
      <c r="B1947" s="297" t="s">
        <v>1567</v>
      </c>
      <c r="C1947" s="14"/>
      <c r="D1947" s="416"/>
      <c r="E1947" s="334"/>
      <c r="F1947" s="334"/>
    </row>
    <row r="1948" spans="1:6">
      <c r="A1948" s="71"/>
      <c r="B1948" s="297"/>
      <c r="C1948" s="14"/>
      <c r="D1948" s="416"/>
      <c r="E1948" s="334"/>
      <c r="F1948" s="334"/>
    </row>
    <row r="1949" spans="1:6">
      <c r="A1949" s="71"/>
      <c r="B1949" s="297" t="s">
        <v>1143</v>
      </c>
      <c r="C1949" s="14"/>
      <c r="D1949" s="416"/>
      <c r="E1949" s="334"/>
      <c r="F1949" s="334"/>
    </row>
    <row r="1950" spans="1:6">
      <c r="A1950" s="71"/>
      <c r="B1950" s="297" t="s">
        <v>1568</v>
      </c>
      <c r="C1950" s="14"/>
      <c r="D1950" s="416"/>
      <c r="E1950" s="334"/>
      <c r="F1950" s="334"/>
    </row>
    <row r="1951" spans="1:6">
      <c r="A1951" s="71"/>
      <c r="B1951" s="297" t="s">
        <v>1569</v>
      </c>
      <c r="C1951" s="14"/>
      <c r="D1951" s="416"/>
      <c r="E1951" s="334"/>
      <c r="F1951" s="334"/>
    </row>
    <row r="1952" spans="1:6">
      <c r="A1952" s="328"/>
      <c r="B1952" s="297"/>
      <c r="C1952" s="14"/>
      <c r="D1952" s="416"/>
      <c r="E1952" s="334"/>
      <c r="F1952" s="334"/>
    </row>
    <row r="1953" spans="1:6">
      <c r="A1953" s="71"/>
      <c r="B1953" s="335" t="s">
        <v>1146</v>
      </c>
      <c r="C1953" s="333"/>
      <c r="D1953" s="416"/>
      <c r="E1953" s="158"/>
      <c r="F1953" s="158"/>
    </row>
    <row r="1954" spans="1:6">
      <c r="A1954" s="328"/>
      <c r="B1954" s="297"/>
      <c r="C1954" s="333"/>
      <c r="D1954" s="416"/>
      <c r="E1954" s="158"/>
      <c r="F1954" s="158"/>
    </row>
    <row r="1955" spans="1:6" ht="51">
      <c r="A1955" s="71"/>
      <c r="B1955" s="332" t="s">
        <v>1201</v>
      </c>
      <c r="C1955" s="158"/>
      <c r="D1955" s="416"/>
      <c r="E1955" s="158"/>
      <c r="F1955" s="158"/>
    </row>
    <row r="1956" spans="1:6" ht="51">
      <c r="A1956" s="71"/>
      <c r="B1956" s="332" t="s">
        <v>1147</v>
      </c>
      <c r="C1956" s="158"/>
      <c r="D1956" s="416"/>
      <c r="E1956" s="158"/>
      <c r="F1956" s="158"/>
    </row>
    <row r="1957" spans="1:6">
      <c r="A1957" s="71"/>
      <c r="B1957" s="297" t="s">
        <v>1148</v>
      </c>
      <c r="C1957" s="353"/>
      <c r="D1957" s="354"/>
      <c r="E1957" s="353"/>
      <c r="F1957" s="353"/>
    </row>
    <row r="1958" spans="1:6" ht="51">
      <c r="A1958" s="71"/>
      <c r="B1958" s="332" t="s">
        <v>1570</v>
      </c>
      <c r="C1958" s="158"/>
      <c r="D1958" s="416"/>
      <c r="E1958" s="158"/>
      <c r="F1958" s="158"/>
    </row>
    <row r="1959" spans="1:6" ht="38.25">
      <c r="A1959" s="71"/>
      <c r="B1959" s="332" t="s">
        <v>1571</v>
      </c>
      <c r="C1959" s="158"/>
      <c r="D1959" s="416"/>
      <c r="E1959" s="158"/>
      <c r="F1959" s="158"/>
    </row>
    <row r="1960" spans="1:6" ht="38.25">
      <c r="A1960" s="71"/>
      <c r="B1960" s="332" t="s">
        <v>1572</v>
      </c>
      <c r="C1960" s="158"/>
      <c r="D1960" s="416"/>
      <c r="E1960" s="158"/>
      <c r="F1960" s="158"/>
    </row>
    <row r="1961" spans="1:6" ht="38.25">
      <c r="A1961" s="71"/>
      <c r="B1961" s="332" t="s">
        <v>1573</v>
      </c>
      <c r="C1961" s="158"/>
      <c r="D1961" s="416"/>
      <c r="E1961" s="158"/>
      <c r="F1961" s="158"/>
    </row>
    <row r="1962" spans="1:6" ht="38.25">
      <c r="A1962" s="71"/>
      <c r="B1962" s="332" t="s">
        <v>1574</v>
      </c>
      <c r="C1962" s="158"/>
      <c r="D1962" s="416"/>
      <c r="E1962" s="158"/>
      <c r="F1962" s="158"/>
    </row>
    <row r="1963" spans="1:6" ht="51">
      <c r="A1963" s="71"/>
      <c r="B1963" s="332" t="s">
        <v>1575</v>
      </c>
      <c r="C1963" s="158"/>
      <c r="D1963" s="416"/>
      <c r="E1963" s="158"/>
      <c r="F1963" s="158"/>
    </row>
    <row r="1964" spans="1:6" ht="63.75">
      <c r="A1964" s="71"/>
      <c r="B1964" s="332" t="s">
        <v>1576</v>
      </c>
      <c r="C1964" s="158"/>
      <c r="D1964" s="416"/>
      <c r="E1964" s="158"/>
      <c r="F1964" s="158"/>
    </row>
    <row r="1965" spans="1:6" ht="63.75">
      <c r="A1965" s="71"/>
      <c r="B1965" s="332" t="s">
        <v>1577</v>
      </c>
      <c r="C1965" s="158"/>
      <c r="D1965" s="416"/>
      <c r="E1965" s="158"/>
      <c r="F1965" s="158"/>
    </row>
    <row r="1966" spans="1:6" ht="51">
      <c r="A1966" s="71"/>
      <c r="B1966" s="332" t="s">
        <v>1510</v>
      </c>
      <c r="C1966" s="158"/>
      <c r="D1966" s="416"/>
      <c r="E1966" s="158"/>
      <c r="F1966" s="158"/>
    </row>
    <row r="1967" spans="1:6" ht="51">
      <c r="A1967" s="71"/>
      <c r="B1967" s="332" t="s">
        <v>1578</v>
      </c>
      <c r="C1967" s="158"/>
      <c r="D1967" s="416"/>
      <c r="E1967" s="158"/>
      <c r="F1967" s="158"/>
    </row>
    <row r="1968" spans="1:6" ht="51">
      <c r="A1968" s="71"/>
      <c r="B1968" s="332" t="s">
        <v>1579</v>
      </c>
      <c r="C1968" s="158"/>
      <c r="D1968" s="416"/>
      <c r="E1968" s="158"/>
      <c r="F1968" s="158"/>
    </row>
    <row r="1969" spans="1:6">
      <c r="A1969" s="71"/>
      <c r="B1969" s="297"/>
      <c r="C1969" s="330"/>
      <c r="D1969" s="329"/>
      <c r="E1969" s="331"/>
      <c r="F1969" s="331"/>
    </row>
    <row r="1970" spans="1:6">
      <c r="A1970" s="71"/>
      <c r="B1970" s="332" t="s">
        <v>999</v>
      </c>
      <c r="C1970" s="158"/>
      <c r="D1970" s="416"/>
      <c r="E1970" s="158"/>
      <c r="F1970" s="158"/>
    </row>
    <row r="1971" spans="1:6" ht="114.75">
      <c r="A1971" s="71"/>
      <c r="B1971" s="158" t="s">
        <v>1160</v>
      </c>
      <c r="C1971" s="158"/>
      <c r="D1971" s="416"/>
      <c r="E1971" s="158"/>
      <c r="F1971" s="158"/>
    </row>
    <row r="1972" spans="1:6">
      <c r="A1972" s="328"/>
      <c r="B1972" s="297"/>
      <c r="C1972" s="14"/>
      <c r="D1972" s="416"/>
      <c r="E1972" s="161"/>
      <c r="F1972" s="161"/>
    </row>
    <row r="1973" spans="1:6">
      <c r="B1973" s="215"/>
      <c r="D1973" s="230"/>
      <c r="E1973" s="219"/>
      <c r="F1973" s="219"/>
    </row>
    <row r="1974" spans="1:6" ht="38.25">
      <c r="A1974" s="49">
        <v>1</v>
      </c>
      <c r="B1974" s="346" t="s">
        <v>1161</v>
      </c>
      <c r="C1974" s="14"/>
      <c r="D1974" s="416"/>
      <c r="E1974" s="161"/>
      <c r="F1974" s="161"/>
    </row>
    <row r="1975" spans="1:6" ht="76.5">
      <c r="A1975" s="49"/>
      <c r="B1975" s="111" t="s">
        <v>1162</v>
      </c>
      <c r="C1975" s="14"/>
      <c r="D1975" s="416"/>
      <c r="E1975" s="161"/>
      <c r="F1975" s="161"/>
    </row>
    <row r="1976" spans="1:6" ht="38.25">
      <c r="A1976" s="49"/>
      <c r="B1976" s="346" t="s">
        <v>1163</v>
      </c>
      <c r="C1976" s="14"/>
      <c r="D1976" s="100"/>
      <c r="E1976" s="161"/>
      <c r="F1976" s="161"/>
    </row>
    <row r="1977" spans="1:6">
      <c r="A1977" s="49"/>
      <c r="B1977" s="346" t="s">
        <v>296</v>
      </c>
      <c r="C1977" s="16" t="s">
        <v>83</v>
      </c>
      <c r="D1977" s="118">
        <v>425</v>
      </c>
      <c r="E1977" s="161"/>
      <c r="F1977" s="161"/>
    </row>
    <row r="1978" spans="1:6">
      <c r="A1978" s="49"/>
      <c r="B1978" s="346"/>
      <c r="C1978" s="16"/>
      <c r="D1978" s="100"/>
      <c r="E1978" s="161"/>
      <c r="F1978" s="161"/>
    </row>
    <row r="1979" spans="1:6" ht="38.25">
      <c r="A1979" s="49">
        <v>2</v>
      </c>
      <c r="B1979" s="111" t="s">
        <v>1164</v>
      </c>
      <c r="C1979" s="16"/>
      <c r="D1979" s="100"/>
      <c r="E1979" s="161"/>
      <c r="F1979" s="161"/>
    </row>
    <row r="1980" spans="1:6" ht="38.25">
      <c r="A1980" s="49"/>
      <c r="B1980" s="346" t="s">
        <v>1163</v>
      </c>
      <c r="C1980" s="14"/>
      <c r="D1980" s="416"/>
      <c r="E1980" s="161"/>
      <c r="F1980" s="161"/>
    </row>
    <row r="1981" spans="1:6">
      <c r="A1981" s="49"/>
      <c r="B1981" s="346" t="s">
        <v>165</v>
      </c>
      <c r="C1981" s="16" t="s">
        <v>83</v>
      </c>
      <c r="D1981" s="118">
        <v>425</v>
      </c>
      <c r="E1981" s="161"/>
      <c r="F1981" s="161"/>
    </row>
    <row r="1982" spans="1:6">
      <c r="A1982" s="49"/>
      <c r="B1982" s="346"/>
      <c r="C1982" s="16"/>
      <c r="D1982" s="100"/>
      <c r="E1982" s="161"/>
      <c r="F1982" s="161"/>
    </row>
    <row r="1983" spans="1:6" ht="38.25">
      <c r="A1983" s="49">
        <v>3</v>
      </c>
      <c r="B1983" s="346" t="s">
        <v>1165</v>
      </c>
      <c r="C1983" s="14"/>
      <c r="D1983" s="100"/>
      <c r="E1983" s="161"/>
      <c r="F1983" s="161"/>
    </row>
    <row r="1984" spans="1:6" ht="38.25">
      <c r="A1984" s="49"/>
      <c r="B1984" s="346" t="s">
        <v>1163</v>
      </c>
      <c r="C1984" s="14"/>
      <c r="D1984" s="100"/>
      <c r="E1984" s="161"/>
      <c r="F1984" s="161"/>
    </row>
    <row r="1985" spans="1:30">
      <c r="A1985" s="49"/>
      <c r="B1985" s="346" t="s">
        <v>296</v>
      </c>
      <c r="C1985" s="16" t="s">
        <v>83</v>
      </c>
      <c r="D1985" s="100">
        <v>75</v>
      </c>
      <c r="E1985" s="161"/>
      <c r="F1985" s="161"/>
    </row>
    <row r="1986" spans="1:30">
      <c r="A1986" s="49"/>
      <c r="B1986" s="346"/>
      <c r="C1986" s="14"/>
      <c r="D1986" s="100"/>
      <c r="E1986" s="161"/>
      <c r="F1986" s="161"/>
    </row>
    <row r="1987" spans="1:30" ht="63.75">
      <c r="A1987" s="54">
        <v>4</v>
      </c>
      <c r="B1987" s="304" t="s">
        <v>1166</v>
      </c>
      <c r="C1987" s="60"/>
      <c r="D1987" s="94"/>
      <c r="E1987" s="62"/>
      <c r="F1987" s="62"/>
      <c r="G1987" s="361"/>
      <c r="H1987" s="148"/>
      <c r="I1987" s="148"/>
      <c r="J1987" s="148"/>
      <c r="K1987" s="148"/>
      <c r="L1987" s="148"/>
      <c r="M1987" s="148"/>
      <c r="N1987" s="148"/>
      <c r="O1987" s="148"/>
      <c r="P1987" s="148"/>
      <c r="Q1987" s="148"/>
      <c r="R1987" s="148"/>
      <c r="S1987" s="148"/>
      <c r="T1987" s="148"/>
      <c r="U1987" s="148"/>
      <c r="V1987" s="148"/>
      <c r="W1987" s="148"/>
      <c r="X1987" s="148"/>
      <c r="Y1987" s="148"/>
      <c r="Z1987" s="148"/>
      <c r="AA1987" s="148"/>
      <c r="AB1987" s="148"/>
      <c r="AC1987" s="148"/>
      <c r="AD1987" s="148"/>
    </row>
    <row r="1988" spans="1:30" ht="38.25">
      <c r="B1988" s="214" t="s">
        <v>1167</v>
      </c>
      <c r="C1988" s="119"/>
      <c r="D1988" s="118"/>
      <c r="E1988" s="355"/>
      <c r="F1988" s="355"/>
      <c r="G1988" s="401"/>
      <c r="H1988" s="43"/>
      <c r="I1988" s="43"/>
      <c r="J1988" s="43"/>
      <c r="K1988" s="43"/>
      <c r="L1988" s="43"/>
      <c r="M1988" s="43"/>
      <c r="N1988" s="43"/>
      <c r="O1988" s="43"/>
      <c r="P1988" s="43"/>
      <c r="Q1988" s="43"/>
      <c r="R1988" s="43"/>
      <c r="S1988" s="43"/>
      <c r="T1988" s="43"/>
      <c r="U1988" s="43"/>
      <c r="V1988" s="43"/>
      <c r="W1988" s="43"/>
    </row>
    <row r="1989" spans="1:30" ht="51">
      <c r="B1989" s="111" t="s">
        <v>1513</v>
      </c>
      <c r="D1989" s="118"/>
      <c r="E1989" s="62"/>
      <c r="F1989" s="62"/>
      <c r="G1989" s="361"/>
      <c r="H1989" s="148"/>
      <c r="I1989" s="148"/>
      <c r="J1989" s="148"/>
      <c r="K1989" s="148"/>
      <c r="L1989" s="148"/>
      <c r="M1989" s="148"/>
      <c r="N1989" s="148"/>
      <c r="O1989" s="148"/>
      <c r="P1989" s="148"/>
      <c r="Q1989" s="148"/>
      <c r="R1989" s="148"/>
      <c r="S1989" s="148"/>
      <c r="T1989" s="148"/>
      <c r="U1989" s="148"/>
      <c r="V1989" s="148"/>
    </row>
    <row r="1990" spans="1:30">
      <c r="B1990" s="111" t="s">
        <v>1169</v>
      </c>
      <c r="D1990" s="118"/>
      <c r="E1990" s="62"/>
      <c r="F1990" s="62"/>
      <c r="G1990" s="361"/>
      <c r="H1990" s="148"/>
      <c r="I1990" s="148"/>
      <c r="J1990" s="148"/>
      <c r="K1990" s="148"/>
      <c r="L1990" s="148"/>
      <c r="M1990" s="148"/>
      <c r="N1990" s="148"/>
      <c r="O1990" s="148"/>
      <c r="P1990" s="148"/>
      <c r="Q1990" s="148"/>
      <c r="R1990" s="148"/>
      <c r="S1990" s="148"/>
      <c r="T1990" s="148"/>
      <c r="U1990" s="148"/>
      <c r="V1990" s="148"/>
    </row>
    <row r="1991" spans="1:30">
      <c r="A1991" s="307" t="s">
        <v>63</v>
      </c>
      <c r="B1991" s="111" t="s">
        <v>1170</v>
      </c>
      <c r="D1991" s="118"/>
      <c r="E1991" s="62"/>
      <c r="F1991" s="62"/>
      <c r="G1991" s="361"/>
      <c r="H1991" s="148"/>
      <c r="I1991" s="148"/>
      <c r="J1991" s="148"/>
      <c r="K1991" s="148"/>
      <c r="L1991" s="148"/>
      <c r="M1991" s="148"/>
      <c r="N1991" s="148"/>
      <c r="O1991" s="148"/>
      <c r="P1991" s="148"/>
      <c r="Q1991" s="148"/>
      <c r="R1991" s="148"/>
      <c r="S1991" s="148"/>
      <c r="T1991" s="148"/>
      <c r="U1991" s="148"/>
      <c r="V1991" s="148"/>
    </row>
    <row r="1992" spans="1:30">
      <c r="A1992" s="307" t="s">
        <v>63</v>
      </c>
      <c r="B1992" s="111" t="s">
        <v>1171</v>
      </c>
      <c r="D1992" s="118"/>
      <c r="E1992" s="62"/>
      <c r="F1992" s="62"/>
      <c r="G1992" s="361"/>
      <c r="H1992" s="148"/>
      <c r="I1992" s="148"/>
      <c r="J1992" s="148"/>
      <c r="K1992" s="148"/>
      <c r="L1992" s="148"/>
      <c r="M1992" s="148"/>
      <c r="N1992" s="148"/>
      <c r="O1992" s="148"/>
      <c r="P1992" s="148"/>
      <c r="Q1992" s="148"/>
      <c r="R1992" s="148"/>
      <c r="S1992" s="148"/>
      <c r="T1992" s="148"/>
      <c r="U1992" s="148"/>
      <c r="V1992" s="148"/>
    </row>
    <row r="1993" spans="1:30">
      <c r="A1993" s="307" t="s">
        <v>63</v>
      </c>
      <c r="B1993" s="111" t="s">
        <v>1172</v>
      </c>
      <c r="D1993" s="118"/>
      <c r="E1993" s="62"/>
      <c r="F1993" s="62"/>
      <c r="G1993" s="361"/>
      <c r="H1993" s="148"/>
      <c r="I1993" s="148"/>
      <c r="J1993" s="148"/>
      <c r="K1993" s="148"/>
      <c r="L1993" s="148"/>
      <c r="M1993" s="148"/>
      <c r="N1993" s="148"/>
      <c r="O1993" s="148"/>
      <c r="P1993" s="148"/>
      <c r="Q1993" s="148"/>
      <c r="R1993" s="148"/>
      <c r="S1993" s="148"/>
      <c r="T1993" s="148"/>
      <c r="U1993" s="148"/>
      <c r="V1993" s="148"/>
    </row>
    <row r="1994" spans="1:30">
      <c r="A1994" s="307" t="s">
        <v>63</v>
      </c>
      <c r="B1994" s="111" t="s">
        <v>1173</v>
      </c>
      <c r="D1994" s="118"/>
      <c r="E1994" s="62"/>
      <c r="F1994" s="62"/>
      <c r="G1994" s="361"/>
      <c r="H1994" s="148"/>
      <c r="I1994" s="148"/>
      <c r="J1994" s="148"/>
      <c r="K1994" s="148"/>
      <c r="L1994" s="148"/>
      <c r="M1994" s="148"/>
      <c r="N1994" s="148"/>
      <c r="O1994" s="148"/>
      <c r="P1994" s="148"/>
      <c r="Q1994" s="148"/>
      <c r="R1994" s="148"/>
      <c r="S1994" s="148"/>
      <c r="T1994" s="148"/>
      <c r="U1994" s="148"/>
      <c r="V1994" s="148"/>
    </row>
    <row r="1995" spans="1:30">
      <c r="A1995" s="307" t="s">
        <v>63</v>
      </c>
      <c r="B1995" s="111" t="s">
        <v>1174</v>
      </c>
      <c r="D1995" s="118"/>
      <c r="E1995" s="62"/>
      <c r="F1995" s="62"/>
      <c r="G1995" s="361"/>
      <c r="H1995" s="148"/>
      <c r="I1995" s="148"/>
      <c r="J1995" s="148"/>
      <c r="K1995" s="148"/>
      <c r="L1995" s="148"/>
      <c r="M1995" s="148"/>
      <c r="N1995" s="148"/>
      <c r="O1995" s="148"/>
      <c r="P1995" s="148"/>
      <c r="Q1995" s="148"/>
      <c r="R1995" s="148"/>
      <c r="S1995" s="148"/>
      <c r="T1995" s="148"/>
      <c r="U1995" s="148"/>
      <c r="V1995" s="148"/>
    </row>
    <row r="1996" spans="1:30">
      <c r="A1996" s="307" t="s">
        <v>63</v>
      </c>
      <c r="B1996" s="111" t="s">
        <v>1175</v>
      </c>
      <c r="D1996" s="118"/>
      <c r="E1996" s="62"/>
      <c r="F1996" s="62"/>
      <c r="G1996" s="361"/>
      <c r="H1996" s="148"/>
      <c r="I1996" s="148"/>
      <c r="J1996" s="148"/>
      <c r="K1996" s="148"/>
      <c r="L1996" s="148"/>
      <c r="M1996" s="148"/>
      <c r="N1996" s="148"/>
      <c r="O1996" s="148"/>
      <c r="P1996" s="148"/>
      <c r="Q1996" s="148"/>
      <c r="R1996" s="148"/>
      <c r="S1996" s="148"/>
      <c r="T1996" s="148"/>
      <c r="U1996" s="148"/>
      <c r="V1996" s="148"/>
    </row>
    <row r="1997" spans="1:30">
      <c r="A1997" s="307" t="s">
        <v>63</v>
      </c>
      <c r="B1997" s="356" t="s">
        <v>1176</v>
      </c>
      <c r="C1997" s="50"/>
      <c r="D1997" s="638"/>
      <c r="E1997" s="62"/>
      <c r="F1997" s="62"/>
      <c r="G1997" s="361"/>
      <c r="H1997" s="148"/>
      <c r="I1997" s="148"/>
      <c r="J1997" s="148"/>
      <c r="K1997" s="148"/>
      <c r="L1997" s="148"/>
      <c r="M1997" s="148"/>
      <c r="N1997" s="148"/>
      <c r="O1997" s="148"/>
      <c r="P1997" s="148"/>
      <c r="Q1997" s="148"/>
      <c r="R1997" s="148"/>
      <c r="S1997" s="148"/>
      <c r="T1997" s="148"/>
      <c r="U1997" s="148"/>
      <c r="V1997" s="148"/>
    </row>
    <row r="1998" spans="1:30" ht="51">
      <c r="A1998" s="49"/>
      <c r="B1998" s="111" t="s">
        <v>391</v>
      </c>
      <c r="C1998" s="14"/>
      <c r="D1998" s="100"/>
      <c r="E1998" s="161"/>
      <c r="F1998" s="161"/>
    </row>
    <row r="1999" spans="1:30" ht="38.25">
      <c r="A1999" s="49"/>
      <c r="B1999" s="346" t="s">
        <v>1163</v>
      </c>
      <c r="C1999" s="14"/>
      <c r="D1999" s="100"/>
      <c r="E1999" s="161"/>
      <c r="F1999" s="161"/>
    </row>
    <row r="2000" spans="1:30">
      <c r="A2000" s="49"/>
      <c r="B2000" s="346" t="s">
        <v>1177</v>
      </c>
      <c r="C2000" s="16" t="s">
        <v>75</v>
      </c>
      <c r="D2000" s="100">
        <v>10</v>
      </c>
      <c r="E2000" s="161"/>
      <c r="F2000" s="161"/>
    </row>
    <row r="2001" spans="1:31">
      <c r="A2001" s="49"/>
      <c r="B2001" s="346"/>
      <c r="C2001" s="16"/>
      <c r="D2001" s="100"/>
      <c r="E2001" s="161"/>
      <c r="F2001" s="161"/>
    </row>
    <row r="2002" spans="1:31" ht="38.25">
      <c r="A2002" s="49">
        <v>5</v>
      </c>
      <c r="B2002" s="111" t="s">
        <v>1178</v>
      </c>
      <c r="C2002" s="16"/>
      <c r="D2002" s="100"/>
      <c r="E2002" s="161"/>
      <c r="F2002" s="161"/>
    </row>
    <row r="2003" spans="1:31" ht="25.5">
      <c r="A2003" s="49"/>
      <c r="B2003" s="203" t="s">
        <v>1179</v>
      </c>
      <c r="C2003" s="16"/>
      <c r="D2003" s="100"/>
      <c r="E2003" s="161"/>
      <c r="F2003" s="161"/>
    </row>
    <row r="2004" spans="1:31" ht="38.25">
      <c r="A2004" s="49"/>
      <c r="B2004" s="203" t="s">
        <v>1167</v>
      </c>
      <c r="C2004" s="16"/>
      <c r="D2004" s="100"/>
      <c r="E2004" s="161"/>
      <c r="F2004" s="161"/>
    </row>
    <row r="2005" spans="1:31" ht="51">
      <c r="A2005" s="49"/>
      <c r="B2005" s="111" t="s">
        <v>391</v>
      </c>
      <c r="C2005" s="14"/>
      <c r="D2005" s="100"/>
      <c r="E2005" s="161"/>
      <c r="F2005" s="161"/>
    </row>
    <row r="2006" spans="1:31" ht="38.25">
      <c r="A2006" s="49"/>
      <c r="B2006" s="203" t="s">
        <v>1163</v>
      </c>
      <c r="C2006" s="14"/>
      <c r="D2006" s="100"/>
      <c r="E2006" s="161"/>
      <c r="F2006" s="161"/>
    </row>
    <row r="2007" spans="1:31">
      <c r="A2007" s="49"/>
      <c r="B2007" s="203" t="s">
        <v>1177</v>
      </c>
      <c r="C2007" s="16" t="s">
        <v>75</v>
      </c>
      <c r="D2007" s="100">
        <v>7</v>
      </c>
      <c r="E2007" s="161"/>
      <c r="F2007" s="161"/>
    </row>
    <row r="2008" spans="1:31">
      <c r="A2008" s="49"/>
      <c r="B2008" s="346"/>
      <c r="C2008" s="16"/>
      <c r="D2008" s="100"/>
      <c r="E2008" s="161"/>
      <c r="F2008" s="161"/>
    </row>
    <row r="2009" spans="1:31" ht="51">
      <c r="A2009" s="54">
        <v>6</v>
      </c>
      <c r="B2009" s="214" t="s">
        <v>1180</v>
      </c>
      <c r="C2009" s="60"/>
      <c r="D2009" s="1568"/>
      <c r="E2009" s="62"/>
      <c r="F2009" s="62"/>
      <c r="G2009" s="148"/>
      <c r="H2009" s="148"/>
      <c r="I2009" s="148"/>
      <c r="J2009" s="148"/>
      <c r="K2009" s="148"/>
      <c r="L2009" s="148"/>
      <c r="M2009" s="148"/>
      <c r="N2009" s="148"/>
      <c r="O2009" s="148"/>
      <c r="P2009" s="148"/>
      <c r="Q2009" s="148"/>
      <c r="R2009" s="148"/>
      <c r="S2009" s="148"/>
      <c r="T2009" s="148"/>
      <c r="U2009" s="148"/>
      <c r="V2009" s="148"/>
      <c r="W2009" s="148"/>
      <c r="X2009" s="148"/>
      <c r="Y2009" s="148"/>
      <c r="Z2009" s="148"/>
      <c r="AA2009" s="148"/>
      <c r="AB2009" s="148"/>
      <c r="AC2009" s="148"/>
      <c r="AD2009" s="148"/>
      <c r="AE2009" s="148"/>
    </row>
    <row r="2010" spans="1:31" ht="51">
      <c r="A2010" s="49"/>
      <c r="B2010" s="111" t="s">
        <v>391</v>
      </c>
      <c r="C2010" s="14"/>
      <c r="D2010" s="100"/>
      <c r="E2010" s="161"/>
      <c r="F2010" s="161"/>
    </row>
    <row r="2011" spans="1:31" ht="38.25">
      <c r="A2011" s="49"/>
      <c r="B2011" s="346" t="s">
        <v>1163</v>
      </c>
      <c r="C2011" s="14"/>
      <c r="D2011" s="100"/>
      <c r="E2011" s="161"/>
      <c r="F2011" s="161"/>
    </row>
    <row r="2012" spans="1:31">
      <c r="A2012" s="49"/>
      <c r="B2012" s="346" t="s">
        <v>165</v>
      </c>
      <c r="C2012" s="60" t="s">
        <v>83</v>
      </c>
      <c r="D2012" s="1568">
        <f>D1977</f>
        <v>425</v>
      </c>
      <c r="E2012" s="62"/>
      <c r="F2012" s="62"/>
      <c r="G2012" s="148"/>
      <c r="H2012" s="148"/>
      <c r="I2012" s="148"/>
      <c r="J2012" s="148"/>
      <c r="K2012" s="148"/>
      <c r="L2012" s="148"/>
      <c r="M2012" s="148"/>
      <c r="N2012" s="148"/>
      <c r="O2012" s="148"/>
      <c r="P2012" s="148"/>
      <c r="Q2012" s="148"/>
      <c r="R2012" s="148"/>
      <c r="S2012" s="148"/>
      <c r="T2012" s="148"/>
      <c r="U2012" s="148"/>
      <c r="V2012" s="148"/>
      <c r="W2012" s="148"/>
      <c r="X2012" s="148"/>
      <c r="Y2012" s="148"/>
      <c r="Z2012" s="148"/>
      <c r="AA2012" s="148"/>
      <c r="AB2012" s="148"/>
      <c r="AC2012" s="148"/>
      <c r="AD2012" s="148"/>
      <c r="AE2012" s="148"/>
    </row>
    <row r="2013" spans="1:31">
      <c r="A2013" s="54"/>
      <c r="B2013" s="214"/>
      <c r="C2013" s="60"/>
      <c r="D2013" s="1568"/>
      <c r="E2013" s="62"/>
      <c r="F2013" s="62"/>
      <c r="G2013" s="148"/>
      <c r="H2013" s="148"/>
      <c r="I2013" s="148"/>
      <c r="J2013" s="148"/>
      <c r="K2013" s="148"/>
      <c r="L2013" s="148"/>
      <c r="M2013" s="148"/>
      <c r="N2013" s="148"/>
      <c r="O2013" s="148"/>
      <c r="P2013" s="148"/>
      <c r="Q2013" s="148"/>
      <c r="R2013" s="148"/>
      <c r="S2013" s="148"/>
      <c r="T2013" s="148"/>
      <c r="U2013" s="148"/>
      <c r="V2013" s="148"/>
      <c r="W2013" s="148"/>
      <c r="X2013" s="148"/>
      <c r="Y2013" s="148"/>
      <c r="Z2013" s="148"/>
      <c r="AA2013" s="148"/>
      <c r="AB2013" s="148"/>
      <c r="AC2013" s="148"/>
      <c r="AD2013" s="148"/>
      <c r="AE2013" s="148"/>
    </row>
    <row r="2014" spans="1:31" ht="63.75">
      <c r="A2014" s="49">
        <v>7</v>
      </c>
      <c r="B2014" s="111" t="s">
        <v>1181</v>
      </c>
      <c r="C2014" s="112"/>
      <c r="D2014" s="94"/>
      <c r="E2014" s="62"/>
      <c r="F2014" s="62"/>
      <c r="G2014" s="148"/>
      <c r="H2014" s="148"/>
      <c r="I2014" s="148"/>
      <c r="J2014" s="148"/>
      <c r="K2014" s="148"/>
      <c r="L2014" s="148"/>
      <c r="M2014" s="148"/>
      <c r="N2014" s="148"/>
      <c r="O2014" s="148"/>
      <c r="P2014" s="148"/>
      <c r="Q2014" s="148"/>
      <c r="R2014" s="148"/>
      <c r="S2014" s="148"/>
      <c r="T2014" s="148"/>
      <c r="U2014" s="148"/>
      <c r="V2014" s="148"/>
      <c r="W2014" s="148"/>
    </row>
    <row r="2015" spans="1:31">
      <c r="A2015" s="49"/>
      <c r="B2015" s="111" t="s">
        <v>1514</v>
      </c>
      <c r="C2015" s="112"/>
      <c r="D2015" s="94"/>
      <c r="E2015" s="62"/>
      <c r="F2015" s="62"/>
      <c r="G2015" s="148"/>
      <c r="H2015" s="148"/>
      <c r="I2015" s="148"/>
      <c r="J2015" s="148"/>
      <c r="K2015" s="148"/>
      <c r="L2015" s="148"/>
      <c r="M2015" s="148"/>
      <c r="N2015" s="148"/>
      <c r="O2015" s="148"/>
      <c r="P2015" s="148"/>
      <c r="Q2015" s="148"/>
      <c r="R2015" s="148"/>
      <c r="S2015" s="148"/>
      <c r="T2015" s="148"/>
      <c r="U2015" s="148"/>
      <c r="V2015" s="148"/>
      <c r="W2015" s="148"/>
    </row>
    <row r="2016" spans="1:31">
      <c r="A2016" s="49"/>
      <c r="B2016" s="212"/>
      <c r="C2016" s="112"/>
      <c r="D2016" s="94"/>
      <c r="E2016" s="62"/>
      <c r="F2016" s="62"/>
      <c r="G2016" s="148"/>
      <c r="H2016" s="148"/>
      <c r="I2016" s="148"/>
      <c r="J2016" s="148"/>
      <c r="K2016" s="148"/>
      <c r="L2016" s="148"/>
      <c r="M2016" s="148"/>
      <c r="N2016" s="148"/>
      <c r="O2016" s="148"/>
      <c r="P2016" s="148"/>
      <c r="Q2016" s="148"/>
      <c r="R2016" s="148"/>
      <c r="S2016" s="148"/>
      <c r="T2016" s="148"/>
      <c r="U2016" s="148"/>
      <c r="V2016" s="148"/>
      <c r="W2016" s="148"/>
    </row>
    <row r="2017" spans="1:31">
      <c r="A2017" s="49"/>
      <c r="B2017" s="172" t="s">
        <v>236</v>
      </c>
      <c r="C2017" s="50"/>
      <c r="D2017" s="638"/>
      <c r="E2017" s="153"/>
      <c r="F2017" s="62"/>
      <c r="G2017" s="63"/>
    </row>
    <row r="2018" spans="1:31">
      <c r="A2018" s="49"/>
      <c r="B2018" s="172" t="s">
        <v>1183</v>
      </c>
      <c r="D2018" s="638"/>
      <c r="E2018" s="153"/>
      <c r="F2018" s="62"/>
      <c r="G2018" s="63"/>
    </row>
    <row r="2019" spans="1:31">
      <c r="A2019" s="49"/>
      <c r="B2019" s="172" t="s">
        <v>1184</v>
      </c>
      <c r="D2019" s="638"/>
      <c r="E2019" s="153"/>
      <c r="F2019" s="62"/>
      <c r="G2019" s="63"/>
    </row>
    <row r="2020" spans="1:31" ht="15">
      <c r="A2020" s="49"/>
      <c r="B2020" s="172" t="s">
        <v>1185</v>
      </c>
      <c r="C2020" s="357"/>
      <c r="D2020" s="638"/>
      <c r="E2020" s="153"/>
      <c r="F2020" s="62"/>
      <c r="G2020" s="63"/>
    </row>
    <row r="2021" spans="1:31">
      <c r="A2021" s="49"/>
      <c r="B2021" s="172" t="s">
        <v>1186</v>
      </c>
      <c r="D2021" s="638"/>
      <c r="E2021" s="153"/>
      <c r="F2021" s="62"/>
      <c r="G2021" s="63"/>
    </row>
    <row r="2022" spans="1:31">
      <c r="A2022" s="49"/>
      <c r="B2022" s="172" t="s">
        <v>1187</v>
      </c>
      <c r="D2022" s="638"/>
      <c r="E2022" s="153"/>
      <c r="F2022" s="62"/>
      <c r="G2022" s="63"/>
    </row>
    <row r="2023" spans="1:31">
      <c r="A2023" s="49"/>
      <c r="B2023" s="172" t="s">
        <v>1188</v>
      </c>
      <c r="D2023" s="638"/>
      <c r="E2023" s="153"/>
      <c r="F2023" s="62"/>
      <c r="G2023" s="63"/>
    </row>
    <row r="2024" spans="1:31">
      <c r="A2024" s="49"/>
      <c r="B2024" s="172" t="s">
        <v>1189</v>
      </c>
      <c r="D2024" s="638"/>
      <c r="E2024" s="153"/>
      <c r="F2024" s="62"/>
      <c r="G2024" s="63"/>
    </row>
    <row r="2025" spans="1:31">
      <c r="A2025" s="49"/>
      <c r="B2025" s="172" t="s">
        <v>1190</v>
      </c>
      <c r="D2025" s="638"/>
      <c r="E2025" s="153"/>
      <c r="F2025" s="62"/>
      <c r="G2025" s="63"/>
    </row>
    <row r="2026" spans="1:31">
      <c r="A2026" s="49"/>
      <c r="B2026" s="346" t="s">
        <v>165</v>
      </c>
      <c r="C2026" s="60" t="s">
        <v>83</v>
      </c>
      <c r="D2026" s="1568">
        <f>D1981</f>
        <v>425</v>
      </c>
      <c r="E2026" s="62"/>
      <c r="F2026" s="62"/>
      <c r="G2026" s="148"/>
      <c r="H2026" s="148"/>
      <c r="I2026" s="148"/>
      <c r="J2026" s="148"/>
      <c r="K2026" s="148"/>
      <c r="L2026" s="148"/>
      <c r="M2026" s="148"/>
      <c r="N2026" s="148"/>
      <c r="O2026" s="148"/>
      <c r="P2026" s="148"/>
      <c r="Q2026" s="148"/>
      <c r="R2026" s="148"/>
      <c r="S2026" s="148"/>
      <c r="T2026" s="148"/>
      <c r="U2026" s="148"/>
      <c r="V2026" s="148"/>
      <c r="W2026" s="148"/>
      <c r="X2026" s="148"/>
      <c r="Y2026" s="148"/>
      <c r="Z2026" s="148"/>
      <c r="AA2026" s="148"/>
      <c r="AB2026" s="148"/>
      <c r="AC2026" s="148"/>
      <c r="AD2026" s="148"/>
      <c r="AE2026" s="148"/>
    </row>
    <row r="2027" spans="1:31">
      <c r="A2027" s="49"/>
      <c r="B2027" s="214"/>
      <c r="C2027" s="60"/>
      <c r="D2027" s="94"/>
      <c r="E2027" s="62"/>
      <c r="F2027" s="62"/>
      <c r="G2027" s="148"/>
      <c r="H2027" s="148"/>
      <c r="I2027" s="148"/>
      <c r="J2027" s="148"/>
      <c r="K2027" s="148"/>
      <c r="L2027" s="148"/>
      <c r="M2027" s="148"/>
      <c r="N2027" s="148"/>
      <c r="O2027" s="148"/>
      <c r="P2027" s="148"/>
      <c r="Q2027" s="148"/>
      <c r="R2027" s="148"/>
      <c r="S2027" s="148"/>
      <c r="T2027" s="148"/>
      <c r="U2027" s="148"/>
      <c r="V2027" s="148"/>
      <c r="W2027" s="148"/>
      <c r="X2027" s="148"/>
      <c r="Y2027" s="148"/>
      <c r="Z2027" s="148"/>
      <c r="AA2027" s="148"/>
      <c r="AB2027" s="148"/>
      <c r="AC2027" s="148"/>
      <c r="AD2027" s="148"/>
      <c r="AE2027" s="148"/>
    </row>
    <row r="2028" spans="1:31" ht="38.25">
      <c r="A2028" s="54">
        <v>8</v>
      </c>
      <c r="B2028" s="214" t="s">
        <v>1191</v>
      </c>
      <c r="C2028" s="112"/>
      <c r="D2028" s="94"/>
      <c r="E2028" s="62"/>
      <c r="F2028" s="62"/>
      <c r="G2028" s="148"/>
      <c r="H2028" s="148"/>
      <c r="I2028" s="148"/>
      <c r="J2028" s="148"/>
      <c r="K2028" s="148"/>
      <c r="L2028" s="148"/>
      <c r="M2028" s="148"/>
      <c r="N2028" s="148"/>
      <c r="O2028" s="148"/>
      <c r="P2028" s="148"/>
      <c r="Q2028" s="148"/>
      <c r="R2028" s="148"/>
      <c r="S2028" s="148"/>
      <c r="T2028" s="148"/>
      <c r="U2028" s="148"/>
      <c r="V2028" s="148"/>
      <c r="W2028" s="148"/>
      <c r="X2028" s="148"/>
      <c r="Y2028" s="148"/>
      <c r="Z2028" s="148"/>
      <c r="AA2028" s="148"/>
      <c r="AB2028" s="148"/>
      <c r="AC2028" s="148"/>
      <c r="AD2028" s="148"/>
      <c r="AE2028" s="148"/>
    </row>
    <row r="2029" spans="1:31" ht="25.5">
      <c r="A2029" s="54"/>
      <c r="B2029" s="214" t="s">
        <v>1192</v>
      </c>
      <c r="C2029" s="112"/>
      <c r="D2029" s="94"/>
      <c r="E2029" s="62"/>
      <c r="F2029" s="62"/>
      <c r="G2029" s="148"/>
      <c r="H2029" s="148"/>
      <c r="I2029" s="148"/>
      <c r="J2029" s="148"/>
      <c r="K2029" s="148"/>
      <c r="L2029" s="148"/>
      <c r="M2029" s="148"/>
      <c r="N2029" s="148"/>
      <c r="O2029" s="148"/>
      <c r="P2029" s="148"/>
      <c r="Q2029" s="148"/>
      <c r="R2029" s="148"/>
      <c r="S2029" s="148"/>
      <c r="T2029" s="148"/>
      <c r="U2029" s="148"/>
      <c r="V2029" s="148"/>
      <c r="W2029" s="148"/>
      <c r="X2029" s="148"/>
      <c r="Y2029" s="148"/>
      <c r="Z2029" s="148"/>
      <c r="AA2029" s="148"/>
      <c r="AB2029" s="148"/>
      <c r="AC2029" s="148"/>
      <c r="AD2029" s="148"/>
      <c r="AE2029" s="148"/>
    </row>
    <row r="2030" spans="1:31" ht="51">
      <c r="A2030" s="54"/>
      <c r="B2030" s="214" t="s">
        <v>1193</v>
      </c>
      <c r="C2030" s="112"/>
      <c r="D2030" s="94"/>
      <c r="E2030" s="62"/>
      <c r="F2030" s="62"/>
      <c r="G2030" s="148"/>
      <c r="H2030" s="148"/>
      <c r="I2030" s="148"/>
      <c r="J2030" s="148"/>
      <c r="K2030" s="148"/>
      <c r="L2030" s="148"/>
      <c r="M2030" s="148"/>
      <c r="N2030" s="148"/>
      <c r="O2030" s="148"/>
      <c r="P2030" s="148"/>
      <c r="Q2030" s="148"/>
      <c r="R2030" s="148"/>
      <c r="S2030" s="148"/>
      <c r="T2030" s="148"/>
      <c r="U2030" s="148"/>
      <c r="V2030" s="148"/>
      <c r="W2030" s="148"/>
      <c r="X2030" s="148"/>
      <c r="Y2030" s="148"/>
      <c r="Z2030" s="148"/>
      <c r="AA2030" s="148"/>
      <c r="AB2030" s="148"/>
      <c r="AC2030" s="148"/>
      <c r="AD2030" s="148"/>
      <c r="AE2030" s="148"/>
    </row>
    <row r="2031" spans="1:31" ht="51">
      <c r="A2031" s="49"/>
      <c r="B2031" s="111" t="s">
        <v>391</v>
      </c>
      <c r="C2031" s="14"/>
      <c r="D2031" s="100"/>
      <c r="E2031" s="161"/>
      <c r="F2031" s="161"/>
    </row>
    <row r="2032" spans="1:31" ht="38.25">
      <c r="A2032" s="49"/>
      <c r="B2032" s="346" t="s">
        <v>1163</v>
      </c>
      <c r="C2032" s="14"/>
      <c r="D2032" s="416"/>
      <c r="E2032" s="161"/>
      <c r="F2032" s="161"/>
    </row>
    <row r="2033" spans="1:31">
      <c r="A2033" s="49"/>
      <c r="B2033" s="346" t="s">
        <v>165</v>
      </c>
      <c r="C2033" s="16" t="s">
        <v>83</v>
      </c>
      <c r="D2033" s="1568">
        <v>425</v>
      </c>
      <c r="E2033" s="161"/>
      <c r="F2033" s="161"/>
    </row>
    <row r="2034" spans="1:31">
      <c r="A2034" s="49"/>
      <c r="B2034" s="346"/>
      <c r="C2034" s="16"/>
      <c r="D2034" s="118"/>
      <c r="E2034" s="161"/>
      <c r="F2034" s="161"/>
    </row>
    <row r="2035" spans="1:31" ht="38.25">
      <c r="A2035" s="49">
        <v>9</v>
      </c>
      <c r="B2035" s="111" t="s">
        <v>1194</v>
      </c>
      <c r="C2035" s="60"/>
      <c r="D2035" s="94"/>
      <c r="E2035" s="62"/>
      <c r="F2035" s="62"/>
      <c r="G2035" s="148"/>
      <c r="H2035" s="148"/>
      <c r="I2035" s="148"/>
      <c r="J2035" s="148"/>
      <c r="K2035" s="148"/>
      <c r="L2035" s="148"/>
      <c r="M2035" s="148"/>
      <c r="N2035" s="148"/>
      <c r="O2035" s="148"/>
      <c r="P2035" s="148"/>
      <c r="Q2035" s="148"/>
      <c r="R2035" s="148"/>
      <c r="S2035" s="148"/>
      <c r="T2035" s="148"/>
      <c r="U2035" s="148"/>
      <c r="V2035" s="148"/>
      <c r="W2035" s="148"/>
      <c r="X2035" s="148"/>
      <c r="Y2035" s="148"/>
      <c r="Z2035" s="148"/>
      <c r="AA2035" s="148"/>
      <c r="AB2035" s="148"/>
      <c r="AC2035" s="148"/>
      <c r="AD2035" s="148"/>
      <c r="AE2035" s="148"/>
    </row>
    <row r="2036" spans="1:31" ht="38.25">
      <c r="A2036" s="49"/>
      <c r="B2036" s="214" t="s">
        <v>1195</v>
      </c>
      <c r="C2036" s="60"/>
      <c r="D2036" s="94"/>
      <c r="E2036" s="62"/>
      <c r="F2036" s="62"/>
      <c r="G2036" s="148"/>
      <c r="H2036" s="148"/>
      <c r="I2036" s="148"/>
      <c r="J2036" s="148"/>
      <c r="K2036" s="148"/>
      <c r="L2036" s="148"/>
      <c r="M2036" s="148"/>
      <c r="N2036" s="148"/>
      <c r="O2036" s="148"/>
      <c r="P2036" s="148"/>
      <c r="Q2036" s="148"/>
      <c r="R2036" s="148"/>
      <c r="S2036" s="148"/>
      <c r="T2036" s="148"/>
      <c r="U2036" s="148"/>
      <c r="V2036" s="148"/>
      <c r="W2036" s="148"/>
      <c r="X2036" s="148"/>
      <c r="Y2036" s="148"/>
      <c r="Z2036" s="148"/>
      <c r="AA2036" s="148"/>
      <c r="AB2036" s="148"/>
      <c r="AC2036" s="148"/>
      <c r="AD2036" s="148"/>
      <c r="AE2036" s="148"/>
    </row>
    <row r="2037" spans="1:31">
      <c r="B2037" s="346" t="s">
        <v>1009</v>
      </c>
      <c r="C2037" s="60" t="s">
        <v>81</v>
      </c>
      <c r="D2037" s="1568">
        <v>90</v>
      </c>
      <c r="E2037" s="62"/>
      <c r="F2037" s="62"/>
      <c r="G2037" s="148"/>
      <c r="H2037" s="148"/>
      <c r="I2037" s="148"/>
      <c r="J2037" s="148"/>
      <c r="K2037" s="148"/>
      <c r="L2037" s="148"/>
      <c r="M2037" s="148"/>
      <c r="N2037" s="148"/>
      <c r="O2037" s="148"/>
      <c r="P2037" s="148"/>
      <c r="Q2037" s="148"/>
      <c r="R2037" s="148"/>
      <c r="S2037" s="148"/>
      <c r="T2037" s="148"/>
      <c r="U2037" s="148"/>
      <c r="V2037" s="148"/>
      <c r="W2037" s="148"/>
      <c r="X2037" s="148"/>
      <c r="Y2037" s="148"/>
      <c r="Z2037" s="148"/>
      <c r="AA2037" s="148"/>
      <c r="AB2037" s="148"/>
      <c r="AC2037" s="148"/>
      <c r="AD2037" s="148"/>
      <c r="AE2037" s="148"/>
    </row>
    <row r="2038" spans="1:31">
      <c r="B2038" s="346"/>
      <c r="C2038" s="60"/>
      <c r="D2038" s="1568"/>
      <c r="E2038" s="62"/>
      <c r="F2038" s="62"/>
      <c r="G2038" s="148"/>
      <c r="H2038" s="148"/>
      <c r="I2038" s="148"/>
      <c r="J2038" s="148"/>
      <c r="K2038" s="148"/>
      <c r="L2038" s="148"/>
      <c r="M2038" s="148"/>
      <c r="N2038" s="148"/>
      <c r="O2038" s="148"/>
      <c r="P2038" s="148"/>
      <c r="Q2038" s="148"/>
      <c r="R2038" s="148"/>
      <c r="S2038" s="148"/>
      <c r="T2038" s="148"/>
      <c r="U2038" s="148"/>
      <c r="V2038" s="148"/>
      <c r="W2038" s="148"/>
      <c r="X2038" s="148"/>
      <c r="Y2038" s="148"/>
      <c r="Z2038" s="148"/>
      <c r="AA2038" s="148"/>
      <c r="AB2038" s="148"/>
      <c r="AC2038" s="148"/>
      <c r="AD2038" s="148"/>
      <c r="AE2038" s="148"/>
    </row>
    <row r="2039" spans="1:31" ht="25.5">
      <c r="A2039" s="49">
        <v>10</v>
      </c>
      <c r="B2039" s="111" t="s">
        <v>1196</v>
      </c>
      <c r="C2039" s="14"/>
      <c r="D2039" s="416"/>
      <c r="E2039" s="161"/>
      <c r="F2039" s="161"/>
    </row>
    <row r="2040" spans="1:31" ht="38.25">
      <c r="A2040" s="49"/>
      <c r="B2040" s="346" t="s">
        <v>1163</v>
      </c>
      <c r="C2040" s="333"/>
      <c r="D2040" s="416"/>
      <c r="E2040" s="161"/>
      <c r="F2040" s="161"/>
    </row>
    <row r="2041" spans="1:31">
      <c r="A2041" s="49"/>
      <c r="B2041" s="346" t="s">
        <v>296</v>
      </c>
      <c r="C2041" s="16" t="s">
        <v>83</v>
      </c>
      <c r="D2041" s="1568">
        <v>425</v>
      </c>
      <c r="E2041" s="161"/>
      <c r="F2041" s="161"/>
    </row>
    <row r="2042" spans="1:31">
      <c r="A2042" s="49"/>
      <c r="B2042" s="346"/>
      <c r="C2042" s="14"/>
      <c r="D2042" s="416"/>
      <c r="E2042" s="161"/>
      <c r="F2042" s="161"/>
    </row>
    <row r="2043" spans="1:31" ht="25.5">
      <c r="A2043" s="49">
        <v>11</v>
      </c>
      <c r="B2043" s="346" t="s">
        <v>1197</v>
      </c>
      <c r="C2043" s="14"/>
      <c r="D2043" s="416"/>
      <c r="E2043" s="161"/>
      <c r="F2043" s="161"/>
    </row>
    <row r="2044" spans="1:31" ht="38.25">
      <c r="A2044" s="49"/>
      <c r="B2044" s="346" t="s">
        <v>1163</v>
      </c>
      <c r="C2044" s="14"/>
      <c r="D2044" s="416"/>
      <c r="E2044" s="161"/>
      <c r="F2044" s="161"/>
    </row>
    <row r="2045" spans="1:31">
      <c r="A2045" s="49"/>
      <c r="B2045" s="346" t="s">
        <v>1198</v>
      </c>
      <c r="C2045" s="16" t="s">
        <v>81</v>
      </c>
      <c r="D2045" s="118">
        <v>50</v>
      </c>
      <c r="E2045" s="161"/>
      <c r="F2045" s="161"/>
    </row>
    <row r="2046" spans="1:31">
      <c r="A2046" s="296"/>
      <c r="B2046" s="297"/>
      <c r="C2046" s="14"/>
      <c r="D2046" s="416"/>
      <c r="E2046" s="161"/>
      <c r="F2046" s="161"/>
    </row>
    <row r="2047" spans="1:31">
      <c r="A2047" s="359" t="s">
        <v>1199</v>
      </c>
      <c r="B2047" s="360"/>
      <c r="C2047" s="340"/>
      <c r="D2047" s="341"/>
      <c r="E2047" s="342"/>
      <c r="F2047" s="343"/>
    </row>
    <row r="2048" spans="1:31">
      <c r="A2048" s="328"/>
      <c r="B2048" s="297"/>
      <c r="C2048" s="14"/>
      <c r="D2048" s="416"/>
      <c r="E2048" s="334"/>
      <c r="F2048" s="334"/>
    </row>
    <row r="2049" spans="1:6">
      <c r="A2049" s="71"/>
      <c r="B2049" s="335" t="s">
        <v>1200</v>
      </c>
      <c r="C2049" s="14"/>
      <c r="D2049" s="416"/>
      <c r="E2049" s="334"/>
      <c r="F2049" s="334"/>
    </row>
    <row r="2050" spans="1:6">
      <c r="A2050" s="71"/>
      <c r="B2050" s="335"/>
      <c r="C2050" s="14"/>
      <c r="D2050" s="416"/>
      <c r="E2050" s="334"/>
      <c r="F2050" s="334"/>
    </row>
    <row r="2051" spans="1:6">
      <c r="A2051" s="71"/>
      <c r="B2051" s="335" t="s">
        <v>59</v>
      </c>
      <c r="C2051" s="333"/>
      <c r="D2051" s="416"/>
      <c r="E2051" s="334"/>
      <c r="F2051" s="334"/>
    </row>
    <row r="2052" spans="1:6">
      <c r="A2052" s="296"/>
      <c r="B2052" s="297"/>
      <c r="C2052" s="14"/>
      <c r="D2052" s="416"/>
      <c r="E2052" s="334"/>
      <c r="F2052" s="334"/>
    </row>
    <row r="2053" spans="1:6" ht="51">
      <c r="A2053" s="71"/>
      <c r="B2053" s="332" t="s">
        <v>1201</v>
      </c>
      <c r="C2053" s="158"/>
      <c r="D2053" s="416"/>
      <c r="E2053" s="158"/>
      <c r="F2053" s="158"/>
    </row>
    <row r="2054" spans="1:6" ht="38.25">
      <c r="A2054" s="71"/>
      <c r="B2054" s="332" t="s">
        <v>1202</v>
      </c>
      <c r="C2054" s="158"/>
      <c r="D2054" s="416"/>
      <c r="E2054" s="158"/>
      <c r="F2054" s="158"/>
    </row>
    <row r="2055" spans="1:6" ht="25.5">
      <c r="A2055" s="71"/>
      <c r="B2055" s="332" t="s">
        <v>1203</v>
      </c>
      <c r="C2055" s="158"/>
      <c r="D2055" s="416"/>
      <c r="E2055" s="158"/>
      <c r="F2055" s="158"/>
    </row>
    <row r="2056" spans="1:6" ht="38.25">
      <c r="A2056" s="71"/>
      <c r="B2056" s="332" t="s">
        <v>1204</v>
      </c>
      <c r="C2056" s="158"/>
      <c r="D2056" s="416"/>
      <c r="E2056" s="158"/>
      <c r="F2056" s="158"/>
    </row>
    <row r="2057" spans="1:6" ht="25.5">
      <c r="A2057" s="71"/>
      <c r="B2057" s="332" t="s">
        <v>1205</v>
      </c>
      <c r="C2057" s="158"/>
      <c r="D2057" s="416"/>
      <c r="E2057" s="158"/>
      <c r="F2057" s="158"/>
    </row>
    <row r="2058" spans="1:6">
      <c r="A2058" s="71"/>
      <c r="B2058" s="332" t="s">
        <v>1206</v>
      </c>
      <c r="C2058" s="158"/>
      <c r="D2058" s="416"/>
      <c r="E2058" s="158"/>
      <c r="F2058" s="158"/>
    </row>
    <row r="2059" spans="1:6" ht="25.5">
      <c r="A2059" s="71"/>
      <c r="B2059" s="332" t="s">
        <v>1580</v>
      </c>
      <c r="C2059" s="158"/>
      <c r="D2059" s="416"/>
      <c r="E2059" s="158"/>
      <c r="F2059" s="158"/>
    </row>
    <row r="2060" spans="1:6">
      <c r="A2060" s="71"/>
      <c r="B2060" s="111"/>
      <c r="C2060" s="21"/>
      <c r="D2060" s="352"/>
      <c r="E2060" s="21"/>
      <c r="F2060" s="21"/>
    </row>
    <row r="2061" spans="1:6" ht="38.25">
      <c r="A2061" s="71"/>
      <c r="B2061" s="332" t="s">
        <v>1208</v>
      </c>
      <c r="C2061" s="158"/>
      <c r="D2061" s="416"/>
      <c r="E2061" s="158"/>
      <c r="F2061" s="158"/>
    </row>
    <row r="2062" spans="1:6" ht="38.25">
      <c r="A2062" s="71"/>
      <c r="B2062" s="332" t="s">
        <v>1209</v>
      </c>
      <c r="C2062" s="158"/>
      <c r="D2062" s="416"/>
      <c r="E2062" s="158"/>
      <c r="F2062" s="158"/>
    </row>
    <row r="2063" spans="1:6" ht="76.5">
      <c r="A2063" s="71"/>
      <c r="B2063" s="332" t="s">
        <v>1210</v>
      </c>
      <c r="C2063" s="158"/>
      <c r="D2063" s="416"/>
      <c r="E2063" s="158"/>
      <c r="F2063" s="158"/>
    </row>
    <row r="2064" spans="1:6" ht="38.25">
      <c r="A2064" s="71"/>
      <c r="B2064" s="332" t="s">
        <v>1211</v>
      </c>
      <c r="C2064" s="158"/>
      <c r="D2064" s="416"/>
      <c r="E2064" s="158"/>
      <c r="F2064" s="158"/>
    </row>
    <row r="2065" spans="1:6" ht="89.25">
      <c r="A2065" s="71"/>
      <c r="B2065" s="332" t="s">
        <v>1212</v>
      </c>
      <c r="C2065" s="158"/>
      <c r="D2065" s="416"/>
      <c r="E2065" s="158"/>
      <c r="F2065" s="158"/>
    </row>
    <row r="2066" spans="1:6" ht="63.75">
      <c r="A2066" s="71"/>
      <c r="B2066" s="332" t="s">
        <v>1213</v>
      </c>
      <c r="C2066" s="158"/>
      <c r="D2066" s="416"/>
      <c r="E2066" s="158"/>
      <c r="F2066" s="158"/>
    </row>
    <row r="2067" spans="1:6" ht="89.25">
      <c r="A2067" s="71"/>
      <c r="B2067" s="332" t="s">
        <v>1214</v>
      </c>
      <c r="C2067" s="158"/>
      <c r="D2067" s="416"/>
      <c r="E2067" s="158"/>
      <c r="F2067" s="158"/>
    </row>
    <row r="2068" spans="1:6">
      <c r="A2068" s="158"/>
      <c r="B2068" s="332"/>
      <c r="C2068" s="158"/>
      <c r="D2068" s="416"/>
      <c r="E2068" s="158"/>
      <c r="F2068" s="158"/>
    </row>
    <row r="2069" spans="1:6">
      <c r="A2069" s="71"/>
      <c r="B2069" s="332" t="s">
        <v>999</v>
      </c>
      <c r="C2069" s="158"/>
      <c r="D2069" s="416"/>
      <c r="E2069" s="158"/>
      <c r="F2069" s="158"/>
    </row>
    <row r="2070" spans="1:6" ht="25.5">
      <c r="A2070" s="71"/>
      <c r="B2070" s="332" t="s">
        <v>1215</v>
      </c>
      <c r="C2070" s="158"/>
      <c r="D2070" s="416"/>
      <c r="E2070" s="158"/>
      <c r="F2070" s="158"/>
    </row>
    <row r="2071" spans="1:6">
      <c r="A2071" s="71"/>
      <c r="B2071" s="332" t="s">
        <v>1216</v>
      </c>
      <c r="C2071" s="158"/>
      <c r="D2071" s="416"/>
      <c r="E2071" s="158"/>
      <c r="F2071" s="158"/>
    </row>
    <row r="2072" spans="1:6" ht="25.5">
      <c r="A2072" s="71"/>
      <c r="B2072" s="332" t="s">
        <v>1217</v>
      </c>
      <c r="C2072" s="158"/>
      <c r="D2072" s="416"/>
      <c r="E2072" s="158"/>
      <c r="F2072" s="158"/>
    </row>
    <row r="2073" spans="1:6" ht="25.5">
      <c r="A2073" s="71"/>
      <c r="B2073" s="332" t="s">
        <v>1218</v>
      </c>
      <c r="C2073" s="158"/>
      <c r="D2073" s="416"/>
      <c r="E2073" s="158"/>
      <c r="F2073" s="158"/>
    </row>
    <row r="2074" spans="1:6" ht="38.25">
      <c r="A2074" s="71"/>
      <c r="B2074" s="332" t="s">
        <v>1219</v>
      </c>
      <c r="C2074" s="332"/>
      <c r="D2074" s="416"/>
      <c r="E2074" s="332"/>
      <c r="F2074" s="332"/>
    </row>
    <row r="2075" spans="1:6">
      <c r="A2075" s="158"/>
      <c r="B2075" s="332"/>
      <c r="C2075" s="158"/>
      <c r="D2075" s="416"/>
      <c r="E2075" s="158"/>
      <c r="F2075" s="158"/>
    </row>
    <row r="2076" spans="1:6" ht="38.25">
      <c r="A2076" s="71"/>
      <c r="B2076" s="332" t="s">
        <v>1220</v>
      </c>
      <c r="C2076" s="158"/>
      <c r="D2076" s="416"/>
      <c r="E2076" s="158"/>
      <c r="F2076" s="158"/>
    </row>
    <row r="2077" spans="1:6" ht="51">
      <c r="A2077" s="71"/>
      <c r="B2077" s="332" t="s">
        <v>1221</v>
      </c>
      <c r="C2077" s="158"/>
      <c r="D2077" s="416"/>
      <c r="E2077" s="158"/>
      <c r="F2077" s="158"/>
    </row>
    <row r="2078" spans="1:6">
      <c r="A2078" s="328"/>
      <c r="B2078" s="297"/>
      <c r="C2078" s="14"/>
      <c r="D2078" s="416"/>
      <c r="E2078" s="334"/>
      <c r="F2078" s="334"/>
    </row>
    <row r="2079" spans="1:6">
      <c r="B2079" s="215"/>
      <c r="D2079" s="230"/>
      <c r="E2079" s="219"/>
      <c r="F2079" s="219"/>
    </row>
    <row r="2080" spans="1:6" ht="76.5">
      <c r="A2080" s="49">
        <v>1</v>
      </c>
      <c r="B2080" s="111" t="s">
        <v>1222</v>
      </c>
      <c r="C2080" s="14"/>
      <c r="D2080" s="416"/>
      <c r="E2080" s="161"/>
      <c r="F2080" s="161"/>
    </row>
    <row r="2081" spans="1:31">
      <c r="A2081" s="49"/>
      <c r="B2081" s="111" t="s">
        <v>1223</v>
      </c>
      <c r="C2081" s="14"/>
      <c r="D2081" s="416"/>
      <c r="E2081" s="161"/>
      <c r="F2081" s="161"/>
    </row>
    <row r="2082" spans="1:31" ht="38.25">
      <c r="A2082" s="49"/>
      <c r="B2082" s="111" t="s">
        <v>1224</v>
      </c>
      <c r="C2082" s="333"/>
      <c r="D2082" s="416"/>
      <c r="E2082" s="161"/>
      <c r="F2082" s="161"/>
    </row>
    <row r="2083" spans="1:31" ht="25.5">
      <c r="A2083" s="49"/>
      <c r="B2083" s="111" t="s">
        <v>1225</v>
      </c>
      <c r="C2083" s="14"/>
      <c r="D2083" s="416"/>
      <c r="E2083" s="161"/>
      <c r="F2083" s="161"/>
    </row>
    <row r="2084" spans="1:31">
      <c r="A2084" s="49"/>
      <c r="B2084" s="111" t="s">
        <v>1226</v>
      </c>
      <c r="C2084" s="16" t="s">
        <v>81</v>
      </c>
      <c r="D2084" s="118">
        <v>96</v>
      </c>
      <c r="E2084" s="161"/>
      <c r="F2084" s="161"/>
    </row>
    <row r="2085" spans="1:31">
      <c r="A2085" s="49"/>
      <c r="B2085" s="111"/>
      <c r="C2085" s="16"/>
      <c r="D2085" s="118"/>
      <c r="E2085" s="161"/>
      <c r="F2085" s="161"/>
    </row>
    <row r="2086" spans="1:31" ht="51">
      <c r="A2086" s="49">
        <v>2</v>
      </c>
      <c r="B2086" s="111" t="s">
        <v>1227</v>
      </c>
      <c r="E2086" s="161"/>
      <c r="F2086" s="161"/>
      <c r="G2086" s="148"/>
      <c r="H2086" s="148"/>
      <c r="I2086" s="148"/>
      <c r="J2086" s="148"/>
      <c r="K2086" s="148"/>
      <c r="L2086" s="148"/>
      <c r="M2086" s="148"/>
      <c r="N2086" s="148"/>
      <c r="O2086" s="148"/>
      <c r="P2086" s="148"/>
      <c r="Q2086" s="148"/>
      <c r="R2086" s="148"/>
      <c r="S2086" s="148"/>
      <c r="T2086" s="148"/>
      <c r="U2086" s="148"/>
      <c r="V2086" s="148"/>
      <c r="W2086" s="148"/>
      <c r="X2086" s="148"/>
      <c r="Y2086" s="148"/>
      <c r="Z2086" s="148"/>
      <c r="AA2086" s="148"/>
      <c r="AB2086" s="148"/>
      <c r="AC2086" s="148"/>
      <c r="AD2086" s="148"/>
      <c r="AE2086" s="148"/>
    </row>
    <row r="2087" spans="1:31">
      <c r="A2087" s="49"/>
      <c r="B2087" s="111" t="s">
        <v>1228</v>
      </c>
      <c r="C2087" s="16" t="s">
        <v>81</v>
      </c>
      <c r="D2087" s="100">
        <v>84</v>
      </c>
      <c r="E2087" s="161"/>
      <c r="F2087" s="161"/>
      <c r="G2087" s="148"/>
      <c r="H2087" s="148"/>
      <c r="I2087" s="148"/>
      <c r="J2087" s="148"/>
      <c r="K2087" s="148"/>
      <c r="L2087" s="148"/>
      <c r="M2087" s="148"/>
      <c r="N2087" s="148"/>
      <c r="O2087" s="148"/>
      <c r="P2087" s="148"/>
      <c r="Q2087" s="148"/>
      <c r="R2087" s="148"/>
      <c r="S2087" s="148"/>
      <c r="T2087" s="148"/>
      <c r="U2087" s="148"/>
      <c r="V2087" s="148"/>
      <c r="W2087" s="148"/>
      <c r="X2087" s="148"/>
      <c r="Y2087" s="148"/>
      <c r="Z2087" s="148"/>
      <c r="AA2087" s="148"/>
      <c r="AB2087" s="148"/>
      <c r="AC2087" s="148"/>
      <c r="AD2087" s="148"/>
      <c r="AE2087" s="148"/>
    </row>
    <row r="2088" spans="1:31">
      <c r="A2088" s="49"/>
      <c r="B2088" s="111"/>
      <c r="C2088" s="14"/>
      <c r="D2088" s="416"/>
      <c r="E2088" s="161"/>
      <c r="F2088" s="161"/>
    </row>
    <row r="2089" spans="1:31" ht="63.75">
      <c r="A2089" s="49">
        <v>3</v>
      </c>
      <c r="B2089" s="111" t="s">
        <v>1229</v>
      </c>
      <c r="C2089" s="14"/>
      <c r="D2089" s="416"/>
      <c r="E2089" s="161"/>
      <c r="F2089" s="161"/>
    </row>
    <row r="2090" spans="1:31">
      <c r="A2090" s="49"/>
      <c r="B2090" s="111" t="s">
        <v>1230</v>
      </c>
      <c r="C2090" s="16" t="s">
        <v>81</v>
      </c>
      <c r="D2090" s="118">
        <v>53</v>
      </c>
      <c r="E2090" s="161"/>
      <c r="F2090" s="161"/>
    </row>
    <row r="2091" spans="1:31">
      <c r="A2091" s="49"/>
      <c r="B2091" s="111"/>
      <c r="C2091" s="14"/>
      <c r="D2091" s="416"/>
      <c r="E2091" s="161"/>
      <c r="F2091" s="161"/>
    </row>
    <row r="2092" spans="1:31" ht="63.75">
      <c r="A2092" s="49">
        <v>4</v>
      </c>
      <c r="B2092" s="111" t="s">
        <v>1231</v>
      </c>
      <c r="C2092" s="14"/>
      <c r="D2092" s="416"/>
      <c r="E2092" s="161"/>
      <c r="F2092" s="161"/>
    </row>
    <row r="2093" spans="1:31">
      <c r="A2093" s="49"/>
      <c r="B2093" s="111" t="s">
        <v>1029</v>
      </c>
      <c r="C2093" s="16" t="s">
        <v>72</v>
      </c>
      <c r="D2093" s="118">
        <v>4</v>
      </c>
      <c r="E2093" s="161"/>
      <c r="F2093" s="161"/>
    </row>
    <row r="2094" spans="1:31">
      <c r="A2094" s="49"/>
      <c r="B2094" s="111"/>
      <c r="C2094" s="14"/>
      <c r="D2094" s="416"/>
      <c r="E2094" s="161"/>
      <c r="F2094" s="161"/>
    </row>
    <row r="2095" spans="1:31" ht="38.25">
      <c r="A2095" s="49">
        <v>5</v>
      </c>
      <c r="B2095" s="111" t="s">
        <v>1232</v>
      </c>
      <c r="C2095" s="14"/>
      <c r="D2095" s="416"/>
      <c r="E2095" s="161"/>
      <c r="F2095" s="161"/>
    </row>
    <row r="2096" spans="1:31">
      <c r="A2096" s="49"/>
      <c r="B2096" s="215"/>
      <c r="C2096" s="49"/>
      <c r="D2096" s="416"/>
      <c r="E2096" s="161"/>
      <c r="F2096" s="161"/>
    </row>
    <row r="2097" spans="1:6">
      <c r="A2097" s="49"/>
      <c r="B2097" s="111" t="s">
        <v>1233</v>
      </c>
      <c r="C2097" s="16" t="s">
        <v>81</v>
      </c>
      <c r="D2097" s="118">
        <v>5</v>
      </c>
      <c r="E2097" s="161"/>
      <c r="F2097" s="161"/>
    </row>
    <row r="2098" spans="1:6">
      <c r="A2098" s="49"/>
      <c r="B2098" s="111"/>
      <c r="C2098" s="14"/>
      <c r="D2098" s="416"/>
      <c r="E2098" s="161"/>
      <c r="F2098" s="161"/>
    </row>
    <row r="2099" spans="1:6" ht="25.5">
      <c r="A2099" s="49">
        <v>6</v>
      </c>
      <c r="B2099" s="111" t="s">
        <v>1234</v>
      </c>
      <c r="C2099" s="14"/>
      <c r="D2099" s="416"/>
      <c r="E2099" s="161"/>
      <c r="F2099" s="161"/>
    </row>
    <row r="2100" spans="1:6">
      <c r="A2100" s="49"/>
      <c r="B2100" s="111" t="s">
        <v>1235</v>
      </c>
      <c r="C2100" s="14"/>
      <c r="D2100" s="416"/>
      <c r="E2100" s="161"/>
      <c r="F2100" s="161"/>
    </row>
    <row r="2101" spans="1:6">
      <c r="A2101" s="49"/>
      <c r="B2101" s="111" t="s">
        <v>1236</v>
      </c>
      <c r="C2101" s="16" t="s">
        <v>81</v>
      </c>
      <c r="D2101" s="118">
        <v>10</v>
      </c>
      <c r="E2101" s="161"/>
      <c r="F2101" s="161"/>
    </row>
    <row r="2102" spans="1:6">
      <c r="A2102" s="49"/>
      <c r="B2102" s="111"/>
      <c r="C2102" s="49"/>
      <c r="D2102" s="230"/>
      <c r="E2102" s="161"/>
      <c r="F2102" s="161"/>
    </row>
    <row r="2103" spans="1:6" ht="25.5">
      <c r="A2103" s="49">
        <v>7</v>
      </c>
      <c r="B2103" s="111" t="s">
        <v>1237</v>
      </c>
      <c r="C2103" s="14"/>
      <c r="D2103" s="416"/>
      <c r="E2103" s="161"/>
      <c r="F2103" s="161"/>
    </row>
    <row r="2104" spans="1:6" ht="25.5">
      <c r="A2104" s="49"/>
      <c r="B2104" s="111" t="s">
        <v>1238</v>
      </c>
      <c r="C2104" s="14"/>
      <c r="D2104" s="416"/>
      <c r="E2104" s="161"/>
      <c r="F2104" s="161"/>
    </row>
    <row r="2105" spans="1:6">
      <c r="A2105" s="49"/>
      <c r="B2105" s="111" t="s">
        <v>1235</v>
      </c>
      <c r="C2105" s="14"/>
      <c r="D2105" s="416"/>
      <c r="E2105" s="161"/>
      <c r="F2105" s="161"/>
    </row>
    <row r="2106" spans="1:6">
      <c r="A2106" s="49"/>
      <c r="B2106" s="111" t="s">
        <v>1239</v>
      </c>
      <c r="C2106" s="16" t="s">
        <v>81</v>
      </c>
      <c r="D2106" s="118">
        <v>12</v>
      </c>
      <c r="E2106" s="161"/>
      <c r="F2106" s="161"/>
    </row>
    <row r="2107" spans="1:6">
      <c r="A2107" s="328"/>
      <c r="B2107" s="297"/>
      <c r="C2107" s="14"/>
      <c r="D2107" s="416"/>
      <c r="E2107" s="161"/>
      <c r="F2107" s="161"/>
    </row>
    <row r="2108" spans="1:6">
      <c r="A2108" s="359" t="s">
        <v>1240</v>
      </c>
      <c r="B2108" s="360"/>
      <c r="C2108" s="340"/>
      <c r="D2108" s="341"/>
      <c r="E2108" s="342"/>
      <c r="F2108" s="343"/>
    </row>
    <row r="2109" spans="1:6">
      <c r="A2109" s="296"/>
      <c r="B2109" s="297"/>
      <c r="C2109" s="14"/>
      <c r="D2109" s="416"/>
      <c r="E2109" s="334"/>
      <c r="F2109" s="334"/>
    </row>
    <row r="2110" spans="1:6">
      <c r="A2110" s="296"/>
      <c r="B2110" s="297"/>
      <c r="C2110" s="14"/>
      <c r="D2110" s="416"/>
      <c r="E2110" s="334"/>
      <c r="F2110" s="334"/>
    </row>
    <row r="2111" spans="1:6">
      <c r="A2111" s="71"/>
      <c r="B2111" s="335" t="s">
        <v>1241</v>
      </c>
      <c r="C2111" s="333"/>
      <c r="D2111" s="416"/>
      <c r="E2111" s="334"/>
      <c r="F2111" s="334"/>
    </row>
    <row r="2112" spans="1:6">
      <c r="A2112" s="71"/>
      <c r="B2112" s="335"/>
      <c r="C2112" s="14"/>
      <c r="D2112" s="416"/>
      <c r="E2112" s="334"/>
      <c r="F2112" s="334"/>
    </row>
    <row r="2113" spans="1:6">
      <c r="A2113" s="71"/>
      <c r="B2113" s="335" t="s">
        <v>59</v>
      </c>
      <c r="C2113" s="14"/>
      <c r="D2113" s="416"/>
      <c r="E2113" s="334"/>
      <c r="F2113" s="334"/>
    </row>
    <row r="2114" spans="1:6">
      <c r="A2114" s="296"/>
      <c r="B2114" s="297"/>
      <c r="C2114" s="14"/>
      <c r="D2114" s="416"/>
      <c r="E2114" s="334"/>
      <c r="F2114" s="334"/>
    </row>
    <row r="2115" spans="1:6" ht="25.5">
      <c r="A2115" s="71"/>
      <c r="B2115" s="332" t="s">
        <v>1242</v>
      </c>
      <c r="C2115" s="158"/>
      <c r="D2115" s="416"/>
      <c r="E2115" s="158"/>
      <c r="F2115" s="158"/>
    </row>
    <row r="2116" spans="1:6" ht="63.75">
      <c r="A2116" s="71"/>
      <c r="B2116" s="332" t="s">
        <v>1243</v>
      </c>
      <c r="C2116" s="158"/>
      <c r="D2116" s="416"/>
      <c r="E2116" s="158"/>
      <c r="F2116" s="158"/>
    </row>
    <row r="2117" spans="1:6">
      <c r="A2117" s="71"/>
      <c r="B2117" s="332"/>
      <c r="C2117" s="158"/>
      <c r="D2117" s="416"/>
      <c r="E2117" s="158"/>
      <c r="F2117" s="158"/>
    </row>
    <row r="2118" spans="1:6" ht="63.75">
      <c r="A2118" s="71"/>
      <c r="B2118" s="332" t="s">
        <v>1244</v>
      </c>
      <c r="C2118" s="158"/>
      <c r="D2118" s="416"/>
      <c r="E2118" s="158"/>
      <c r="F2118" s="158"/>
    </row>
    <row r="2119" spans="1:6" ht="76.5">
      <c r="A2119" s="71"/>
      <c r="B2119" s="332" t="s">
        <v>1245</v>
      </c>
      <c r="C2119" s="158"/>
      <c r="D2119" s="416"/>
      <c r="E2119" s="158"/>
      <c r="F2119" s="158"/>
    </row>
    <row r="2120" spans="1:6">
      <c r="A2120" s="71"/>
      <c r="B2120" s="332"/>
      <c r="C2120" s="158"/>
      <c r="D2120" s="416"/>
      <c r="E2120" s="158"/>
      <c r="F2120" s="158"/>
    </row>
    <row r="2121" spans="1:6">
      <c r="A2121" s="71"/>
      <c r="B2121" s="332" t="s">
        <v>999</v>
      </c>
      <c r="C2121" s="158"/>
      <c r="D2121" s="416"/>
      <c r="E2121" s="158"/>
      <c r="F2121" s="158"/>
    </row>
    <row r="2122" spans="1:6">
      <c r="A2122" s="71"/>
      <c r="B2122" s="332" t="s">
        <v>1246</v>
      </c>
      <c r="C2122" s="158"/>
      <c r="D2122" s="416"/>
      <c r="E2122" s="158"/>
      <c r="F2122" s="158"/>
    </row>
    <row r="2123" spans="1:6" ht="25.5">
      <c r="A2123" s="71"/>
      <c r="B2123" s="332" t="s">
        <v>1247</v>
      </c>
      <c r="C2123" s="158"/>
      <c r="D2123" s="416"/>
      <c r="E2123" s="158"/>
      <c r="F2123" s="158"/>
    </row>
    <row r="2124" spans="1:6">
      <c r="A2124" s="71"/>
      <c r="B2124" s="332" t="s">
        <v>1248</v>
      </c>
      <c r="C2124" s="158"/>
      <c r="D2124" s="416"/>
      <c r="E2124" s="158"/>
      <c r="F2124" s="158"/>
    </row>
    <row r="2125" spans="1:6">
      <c r="A2125" s="71"/>
      <c r="B2125" s="332" t="s">
        <v>1249</v>
      </c>
      <c r="C2125" s="158"/>
      <c r="D2125" s="416"/>
      <c r="E2125" s="158"/>
      <c r="F2125" s="158"/>
    </row>
    <row r="2126" spans="1:6">
      <c r="A2126" s="71"/>
      <c r="B2126" s="332" t="s">
        <v>1250</v>
      </c>
      <c r="C2126" s="158"/>
      <c r="D2126" s="416"/>
      <c r="E2126" s="158"/>
      <c r="F2126" s="158"/>
    </row>
    <row r="2127" spans="1:6">
      <c r="A2127" s="71"/>
      <c r="B2127" s="332"/>
      <c r="C2127" s="158"/>
      <c r="D2127" s="416"/>
      <c r="E2127" s="158"/>
      <c r="F2127" s="158"/>
    </row>
    <row r="2128" spans="1:6" ht="38.25">
      <c r="A2128" s="71"/>
      <c r="B2128" s="332" t="s">
        <v>1251</v>
      </c>
      <c r="C2128" s="158"/>
      <c r="D2128" s="416"/>
      <c r="E2128" s="158"/>
      <c r="F2128" s="158"/>
    </row>
    <row r="2129" spans="1:6" ht="25.5">
      <c r="A2129" s="71"/>
      <c r="B2129" s="332" t="s">
        <v>1252</v>
      </c>
      <c r="C2129" s="158"/>
      <c r="D2129" s="416"/>
      <c r="E2129" s="158"/>
      <c r="F2129" s="158"/>
    </row>
    <row r="2130" spans="1:6" ht="25.5">
      <c r="A2130" s="71"/>
      <c r="B2130" s="332" t="s">
        <v>1581</v>
      </c>
      <c r="C2130" s="158"/>
      <c r="D2130" s="416"/>
      <c r="E2130" s="158"/>
      <c r="F2130" s="158"/>
    </row>
    <row r="2131" spans="1:6">
      <c r="A2131" s="71"/>
      <c r="B2131" s="332" t="s">
        <v>1582</v>
      </c>
      <c r="C2131" s="158"/>
      <c r="D2131" s="416"/>
      <c r="E2131" s="158"/>
      <c r="F2131" s="158"/>
    </row>
    <row r="2132" spans="1:6" ht="51">
      <c r="A2132" s="71"/>
      <c r="B2132" s="332" t="s">
        <v>1583</v>
      </c>
      <c r="C2132" s="158"/>
      <c r="D2132" s="416"/>
      <c r="E2132" s="158"/>
      <c r="F2132" s="158"/>
    </row>
    <row r="2133" spans="1:6">
      <c r="A2133" s="71"/>
      <c r="B2133" s="332"/>
      <c r="C2133" s="158"/>
      <c r="D2133" s="416"/>
      <c r="E2133" s="158"/>
      <c r="F2133" s="158"/>
    </row>
    <row r="2134" spans="1:6" ht="51">
      <c r="A2134" s="71"/>
      <c r="B2134" s="332" t="s">
        <v>1256</v>
      </c>
      <c r="C2134" s="158"/>
      <c r="D2134" s="416"/>
      <c r="E2134" s="158"/>
      <c r="F2134" s="158"/>
    </row>
    <row r="2135" spans="1:6">
      <c r="A2135" s="328"/>
      <c r="B2135" s="297"/>
      <c r="C2135" s="333"/>
      <c r="D2135" s="416"/>
      <c r="E2135" s="334"/>
      <c r="F2135" s="334"/>
    </row>
    <row r="2136" spans="1:6">
      <c r="B2136" s="215"/>
      <c r="D2136" s="230"/>
      <c r="E2136" s="219"/>
      <c r="F2136" s="219"/>
    </row>
    <row r="2137" spans="1:6" ht="25.5">
      <c r="A2137" s="49">
        <v>1</v>
      </c>
      <c r="B2137" s="262" t="s">
        <v>1257</v>
      </c>
      <c r="C2137" s="14"/>
      <c r="D2137" s="416"/>
      <c r="E2137" s="161"/>
      <c r="F2137" s="161"/>
    </row>
    <row r="2138" spans="1:6" ht="25.5">
      <c r="A2138" s="49"/>
      <c r="B2138" s="262" t="s">
        <v>1258</v>
      </c>
      <c r="C2138" s="14"/>
      <c r="D2138" s="416"/>
      <c r="E2138" s="161"/>
      <c r="F2138" s="161"/>
    </row>
    <row r="2139" spans="1:6">
      <c r="A2139" s="49"/>
      <c r="B2139" s="262" t="s">
        <v>1519</v>
      </c>
      <c r="C2139" s="14"/>
      <c r="D2139" s="416"/>
      <c r="E2139" s="161"/>
      <c r="F2139" s="161"/>
    </row>
    <row r="2140" spans="1:6" ht="51">
      <c r="A2140" s="49"/>
      <c r="B2140" s="262" t="s">
        <v>1259</v>
      </c>
      <c r="C2140" s="14"/>
      <c r="D2140" s="416"/>
      <c r="E2140" s="161"/>
      <c r="F2140" s="161"/>
    </row>
    <row r="2141" spans="1:6" ht="38.25">
      <c r="A2141" s="49"/>
      <c r="B2141" s="262" t="s">
        <v>1260</v>
      </c>
      <c r="C2141" s="14"/>
      <c r="D2141" s="416"/>
      <c r="E2141" s="161"/>
      <c r="F2141" s="161"/>
    </row>
    <row r="2142" spans="1:6" ht="25.5">
      <c r="A2142" s="49"/>
      <c r="B2142" s="262" t="s">
        <v>1261</v>
      </c>
      <c r="C2142" s="14"/>
      <c r="D2142" s="416"/>
      <c r="E2142" s="161"/>
      <c r="F2142" s="161"/>
    </row>
    <row r="2143" spans="1:6" ht="25.5">
      <c r="A2143" s="49"/>
      <c r="B2143" s="262" t="s">
        <v>1262</v>
      </c>
      <c r="C2143" s="14"/>
      <c r="D2143" s="329"/>
      <c r="E2143" s="336"/>
      <c r="F2143" s="336"/>
    </row>
    <row r="2144" spans="1:6" ht="38.25">
      <c r="A2144" s="49"/>
      <c r="B2144" s="98" t="s">
        <v>686</v>
      </c>
      <c r="C2144" s="60"/>
      <c r="D2144" s="94"/>
    </row>
    <row r="2145" spans="1:6" ht="25.5">
      <c r="A2145" s="49"/>
      <c r="B2145" s="262" t="s">
        <v>1263</v>
      </c>
      <c r="C2145" s="333"/>
      <c r="D2145" s="329"/>
      <c r="E2145" s="336"/>
      <c r="F2145" s="336"/>
    </row>
    <row r="2146" spans="1:6">
      <c r="A2146" s="49"/>
      <c r="B2146" s="262" t="s">
        <v>1264</v>
      </c>
      <c r="C2146" s="14"/>
      <c r="D2146" s="329"/>
      <c r="E2146" s="336"/>
      <c r="F2146" s="336"/>
    </row>
    <row r="2147" spans="1:6">
      <c r="A2147" s="49"/>
      <c r="B2147" s="262" t="s">
        <v>1029</v>
      </c>
      <c r="C2147" s="16"/>
      <c r="D2147" s="329"/>
      <c r="E2147" s="337"/>
      <c r="F2147" s="337"/>
    </row>
    <row r="2148" spans="1:6">
      <c r="A2148" s="49"/>
      <c r="B2148" s="262"/>
      <c r="C2148" s="16"/>
      <c r="D2148" s="329"/>
      <c r="E2148" s="337"/>
      <c r="F2148" s="337"/>
    </row>
    <row r="2149" spans="1:6" ht="25.5">
      <c r="A2149" s="145" t="s">
        <v>63</v>
      </c>
      <c r="B2149" s="111" t="s">
        <v>1268</v>
      </c>
      <c r="C2149" s="16" t="s">
        <v>72</v>
      </c>
      <c r="D2149" s="118">
        <v>24</v>
      </c>
      <c r="E2149" s="336"/>
      <c r="F2149" s="336"/>
    </row>
    <row r="2150" spans="1:6" ht="25.5">
      <c r="A2150" s="145" t="s">
        <v>63</v>
      </c>
      <c r="B2150" s="111" t="s">
        <v>1269</v>
      </c>
      <c r="C2150" s="16" t="s">
        <v>72</v>
      </c>
      <c r="D2150" s="118">
        <v>28</v>
      </c>
      <c r="E2150" s="336"/>
      <c r="F2150" s="336"/>
    </row>
    <row r="2151" spans="1:6" ht="25.5">
      <c r="A2151" s="145" t="s">
        <v>63</v>
      </c>
      <c r="B2151" s="111" t="s">
        <v>1270</v>
      </c>
      <c r="C2151" s="16" t="s">
        <v>72</v>
      </c>
      <c r="D2151" s="118">
        <v>3</v>
      </c>
      <c r="E2151" s="336"/>
      <c r="F2151" s="336"/>
    </row>
    <row r="2152" spans="1:6" ht="25.5">
      <c r="A2152" s="145" t="s">
        <v>63</v>
      </c>
      <c r="B2152" s="111" t="s">
        <v>1271</v>
      </c>
      <c r="C2152" s="16" t="s">
        <v>72</v>
      </c>
      <c r="D2152" s="118">
        <v>1</v>
      </c>
      <c r="E2152" s="336"/>
      <c r="F2152" s="336"/>
    </row>
    <row r="2153" spans="1:6" ht="25.5">
      <c r="A2153" s="145" t="s">
        <v>63</v>
      </c>
      <c r="B2153" s="111" t="s">
        <v>1520</v>
      </c>
      <c r="C2153" s="16" t="s">
        <v>72</v>
      </c>
      <c r="D2153" s="118">
        <v>8</v>
      </c>
      <c r="E2153" s="336"/>
      <c r="F2153" s="336"/>
    </row>
    <row r="2154" spans="1:6" ht="25.5">
      <c r="A2154" s="145" t="s">
        <v>63</v>
      </c>
      <c r="B2154" s="111" t="s">
        <v>1521</v>
      </c>
      <c r="C2154" s="16" t="s">
        <v>72</v>
      </c>
      <c r="D2154" s="118">
        <v>4</v>
      </c>
      <c r="E2154" s="336"/>
      <c r="F2154" s="336"/>
    </row>
    <row r="2155" spans="1:6" ht="25.5">
      <c r="A2155" s="145" t="s">
        <v>63</v>
      </c>
      <c r="B2155" s="111" t="s">
        <v>1522</v>
      </c>
      <c r="C2155" s="16" t="s">
        <v>72</v>
      </c>
      <c r="D2155" s="118">
        <v>12</v>
      </c>
      <c r="E2155" s="336"/>
      <c r="F2155" s="336"/>
    </row>
    <row r="2156" spans="1:6">
      <c r="A2156" s="145" t="s">
        <v>63</v>
      </c>
      <c r="B2156" s="111" t="s">
        <v>1272</v>
      </c>
      <c r="C2156" s="16" t="s">
        <v>72</v>
      </c>
      <c r="D2156" s="118">
        <v>13</v>
      </c>
      <c r="E2156" s="336"/>
      <c r="F2156" s="336"/>
    </row>
    <row r="2157" spans="1:6" ht="25.5">
      <c r="A2157" s="145" t="s">
        <v>63</v>
      </c>
      <c r="B2157" s="111" t="s">
        <v>1273</v>
      </c>
      <c r="C2157" s="16" t="s">
        <v>72</v>
      </c>
      <c r="D2157" s="118">
        <v>1</v>
      </c>
      <c r="E2157" s="336"/>
      <c r="F2157" s="336"/>
    </row>
    <row r="2158" spans="1:6">
      <c r="A2158" s="145"/>
      <c r="B2158" s="111"/>
      <c r="C2158" s="16"/>
      <c r="D2158" s="118"/>
      <c r="E2158" s="336"/>
      <c r="F2158" s="336"/>
    </row>
    <row r="2159" spans="1:6" ht="25.5">
      <c r="A2159" s="49">
        <v>2</v>
      </c>
      <c r="B2159" s="262" t="s">
        <v>549</v>
      </c>
      <c r="C2159" s="16" t="s">
        <v>83</v>
      </c>
      <c r="D2159" s="118">
        <v>100</v>
      </c>
      <c r="E2159" s="263"/>
      <c r="F2159" s="263"/>
    </row>
    <row r="2160" spans="1:6">
      <c r="A2160" s="145"/>
      <c r="B2160" s="111"/>
      <c r="C2160" s="16"/>
      <c r="D2160" s="118"/>
      <c r="E2160" s="336"/>
      <c r="F2160" s="336"/>
    </row>
    <row r="2161" spans="1:6">
      <c r="A2161" s="49"/>
      <c r="B2161" s="262"/>
      <c r="C2161" s="16"/>
      <c r="D2161" s="329"/>
      <c r="E2161" s="337"/>
      <c r="F2161" s="337"/>
    </row>
    <row r="2162" spans="1:6">
      <c r="A2162" s="359" t="s">
        <v>1274</v>
      </c>
      <c r="B2162" s="360"/>
      <c r="C2162" s="340"/>
      <c r="D2162" s="341"/>
      <c r="E2162" s="342"/>
      <c r="F2162" s="343"/>
    </row>
    <row r="2163" spans="1:6">
      <c r="A2163" s="328"/>
      <c r="B2163" s="297"/>
      <c r="C2163" s="333"/>
      <c r="D2163" s="416"/>
      <c r="E2163" s="158"/>
      <c r="F2163" s="158"/>
    </row>
    <row r="2164" spans="1:6">
      <c r="A2164" s="71"/>
      <c r="B2164" s="335" t="s">
        <v>494</v>
      </c>
      <c r="C2164" s="14"/>
      <c r="D2164" s="416"/>
      <c r="E2164" s="158"/>
      <c r="F2164" s="158"/>
    </row>
    <row r="2165" spans="1:6">
      <c r="A2165" s="71"/>
      <c r="B2165" s="335"/>
      <c r="C2165" s="14"/>
      <c r="D2165" s="416"/>
      <c r="E2165" s="158"/>
      <c r="F2165" s="158"/>
    </row>
    <row r="2166" spans="1:6">
      <c r="A2166" s="71"/>
      <c r="B2166" s="335" t="s">
        <v>59</v>
      </c>
      <c r="C2166" s="14"/>
      <c r="D2166" s="416"/>
      <c r="E2166" s="158"/>
      <c r="F2166" s="158"/>
    </row>
    <row r="2167" spans="1:6">
      <c r="A2167" s="296"/>
      <c r="B2167" s="297"/>
      <c r="C2167" s="14"/>
      <c r="D2167" s="416"/>
      <c r="E2167" s="158"/>
      <c r="F2167" s="158"/>
    </row>
    <row r="2168" spans="1:6" ht="38.25">
      <c r="A2168" s="71"/>
      <c r="B2168" s="332" t="s">
        <v>1275</v>
      </c>
      <c r="C2168" s="158"/>
      <c r="D2168" s="416"/>
      <c r="E2168" s="158"/>
      <c r="F2168" s="158"/>
    </row>
    <row r="2169" spans="1:6">
      <c r="A2169" s="71"/>
      <c r="B2169" s="332"/>
      <c r="C2169" s="158"/>
      <c r="D2169" s="416"/>
      <c r="E2169" s="158"/>
      <c r="F2169" s="158"/>
    </row>
    <row r="2170" spans="1:6" ht="25.5">
      <c r="A2170" s="71"/>
      <c r="B2170" s="332" t="s">
        <v>1252</v>
      </c>
      <c r="C2170" s="158"/>
      <c r="D2170" s="416"/>
      <c r="E2170" s="158"/>
      <c r="F2170" s="158"/>
    </row>
    <row r="2171" spans="1:6" ht="38.25">
      <c r="A2171" s="71"/>
      <c r="B2171" s="332" t="s">
        <v>1584</v>
      </c>
      <c r="C2171" s="158"/>
      <c r="D2171" s="416"/>
      <c r="E2171" s="158"/>
      <c r="F2171" s="158"/>
    </row>
    <row r="2172" spans="1:6" ht="38.25">
      <c r="A2172" s="71"/>
      <c r="B2172" s="332" t="s">
        <v>1585</v>
      </c>
      <c r="C2172" s="158"/>
      <c r="D2172" s="416"/>
      <c r="E2172" s="158"/>
      <c r="F2172" s="158"/>
    </row>
    <row r="2173" spans="1:6" ht="51">
      <c r="A2173" s="71"/>
      <c r="B2173" s="332" t="s">
        <v>1278</v>
      </c>
      <c r="C2173" s="158"/>
      <c r="D2173" s="416"/>
      <c r="E2173" s="158"/>
      <c r="F2173" s="158"/>
    </row>
    <row r="2174" spans="1:6">
      <c r="A2174" s="71"/>
      <c r="B2174" s="332"/>
      <c r="C2174" s="158"/>
      <c r="D2174" s="416"/>
      <c r="E2174" s="158"/>
      <c r="F2174" s="158"/>
    </row>
    <row r="2175" spans="1:6" ht="51">
      <c r="A2175" s="71"/>
      <c r="B2175" s="332" t="s">
        <v>1279</v>
      </c>
      <c r="C2175" s="158"/>
      <c r="D2175" s="416"/>
      <c r="E2175" s="158"/>
      <c r="F2175" s="158"/>
    </row>
    <row r="2176" spans="1:6">
      <c r="A2176" s="71"/>
      <c r="B2176" s="332"/>
      <c r="C2176" s="158"/>
      <c r="D2176" s="416"/>
      <c r="E2176" s="158"/>
      <c r="F2176" s="158"/>
    </row>
    <row r="2177" spans="1:6" ht="38.25">
      <c r="A2177" s="71"/>
      <c r="B2177" s="332" t="s">
        <v>1280</v>
      </c>
      <c r="C2177" s="158"/>
      <c r="D2177" s="416"/>
      <c r="E2177" s="158"/>
      <c r="F2177" s="158"/>
    </row>
    <row r="2178" spans="1:6">
      <c r="A2178" s="71"/>
      <c r="B2178" s="332"/>
      <c r="C2178" s="158"/>
      <c r="D2178" s="416"/>
      <c r="E2178" s="158"/>
      <c r="F2178" s="158"/>
    </row>
    <row r="2179" spans="1:6">
      <c r="A2179" s="71"/>
      <c r="B2179" s="332" t="s">
        <v>999</v>
      </c>
      <c r="C2179" s="158"/>
      <c r="D2179" s="416"/>
      <c r="E2179" s="158"/>
      <c r="F2179" s="158"/>
    </row>
    <row r="2180" spans="1:6" ht="25.5">
      <c r="A2180" s="71"/>
      <c r="B2180" s="332" t="s">
        <v>1281</v>
      </c>
      <c r="C2180" s="158"/>
      <c r="D2180" s="416"/>
      <c r="E2180" s="158"/>
      <c r="F2180" s="158"/>
    </row>
    <row r="2181" spans="1:6">
      <c r="A2181" s="71"/>
      <c r="B2181" s="332" t="s">
        <v>1282</v>
      </c>
      <c r="C2181" s="158"/>
      <c r="D2181" s="416"/>
      <c r="E2181" s="158"/>
      <c r="F2181" s="158"/>
    </row>
    <row r="2182" spans="1:6" ht="25.5">
      <c r="A2182" s="71"/>
      <c r="B2182" s="332" t="s">
        <v>1283</v>
      </c>
      <c r="C2182" s="158"/>
      <c r="D2182" s="416"/>
      <c r="E2182" s="158"/>
      <c r="F2182" s="158"/>
    </row>
    <row r="2183" spans="1:6">
      <c r="A2183" s="71"/>
      <c r="B2183" s="332" t="s">
        <v>1284</v>
      </c>
      <c r="C2183" s="158"/>
      <c r="D2183" s="416"/>
      <c r="E2183" s="158"/>
      <c r="F2183" s="158"/>
    </row>
    <row r="2184" spans="1:6">
      <c r="A2184" s="71"/>
      <c r="B2184" s="332" t="s">
        <v>1285</v>
      </c>
      <c r="C2184" s="158"/>
      <c r="D2184" s="416"/>
      <c r="E2184" s="158"/>
      <c r="F2184" s="158"/>
    </row>
    <row r="2185" spans="1:6" ht="25.5">
      <c r="A2185" s="71"/>
      <c r="B2185" s="332" t="s">
        <v>1286</v>
      </c>
      <c r="C2185" s="158"/>
      <c r="D2185" s="416"/>
      <c r="E2185" s="158"/>
      <c r="F2185" s="158"/>
    </row>
    <row r="2186" spans="1:6">
      <c r="A2186" s="71"/>
      <c r="B2186" s="332"/>
      <c r="C2186" s="158"/>
      <c r="D2186" s="416"/>
      <c r="E2186" s="158"/>
      <c r="F2186" s="158"/>
    </row>
    <row r="2187" spans="1:6" ht="51">
      <c r="A2187" s="71"/>
      <c r="B2187" s="332" t="s">
        <v>1256</v>
      </c>
      <c r="C2187" s="158"/>
      <c r="D2187" s="416"/>
      <c r="E2187" s="158"/>
      <c r="F2187" s="158"/>
    </row>
    <row r="2188" spans="1:6">
      <c r="A2188" s="328"/>
      <c r="B2188" s="297"/>
      <c r="C2188" s="14"/>
      <c r="D2188" s="416"/>
      <c r="E2188" s="161"/>
      <c r="F2188" s="161"/>
    </row>
    <row r="2189" spans="1:6">
      <c r="B2189" s="215"/>
      <c r="D2189" s="230"/>
      <c r="E2189" s="219"/>
      <c r="F2189" s="219"/>
    </row>
    <row r="2190" spans="1:6" ht="76.5">
      <c r="A2190" s="54">
        <v>1</v>
      </c>
      <c r="B2190" s="111" t="s">
        <v>1287</v>
      </c>
      <c r="C2190" s="14"/>
      <c r="D2190" s="416"/>
      <c r="E2190" s="161"/>
      <c r="F2190" s="161"/>
    </row>
    <row r="2191" spans="1:6" ht="38.25">
      <c r="B2191" s="346" t="s">
        <v>1288</v>
      </c>
      <c r="C2191" s="14"/>
      <c r="D2191" s="416"/>
      <c r="E2191" s="161"/>
      <c r="F2191" s="161"/>
    </row>
    <row r="2192" spans="1:6" ht="38.25">
      <c r="A2192" s="49"/>
      <c r="B2192" s="98" t="s">
        <v>686</v>
      </c>
      <c r="C2192" s="60"/>
      <c r="D2192" s="94"/>
    </row>
    <row r="2193" spans="1:6" ht="25.5">
      <c r="B2193" s="346" t="s">
        <v>1289</v>
      </c>
      <c r="C2193" s="14"/>
      <c r="D2193" s="416"/>
      <c r="E2193" s="161"/>
      <c r="F2193" s="161"/>
    </row>
    <row r="2194" spans="1:6">
      <c r="A2194" s="49"/>
      <c r="B2194" s="346" t="s">
        <v>1006</v>
      </c>
      <c r="C2194" s="16"/>
      <c r="D2194" s="118"/>
      <c r="E2194" s="161"/>
      <c r="F2194" s="161"/>
    </row>
    <row r="2195" spans="1:6">
      <c r="A2195" s="145" t="s">
        <v>63</v>
      </c>
      <c r="B2195" s="111" t="s">
        <v>1290</v>
      </c>
      <c r="C2195" s="16" t="s">
        <v>72</v>
      </c>
      <c r="D2195" s="118">
        <v>13</v>
      </c>
      <c r="E2195" s="336"/>
      <c r="F2195" s="336"/>
    </row>
    <row r="2196" spans="1:6">
      <c r="A2196" s="145"/>
      <c r="B2196" s="111"/>
      <c r="C2196" s="16"/>
      <c r="D2196" s="118"/>
      <c r="E2196" s="336"/>
      <c r="F2196" s="336"/>
    </row>
    <row r="2197" spans="1:6" ht="38.25">
      <c r="A2197" s="54">
        <v>2</v>
      </c>
      <c r="B2197" s="99" t="s">
        <v>1291</v>
      </c>
      <c r="D2197" s="230"/>
      <c r="E2197" s="25"/>
      <c r="F2197" s="161"/>
    </row>
    <row r="2198" spans="1:6" ht="38.25">
      <c r="A2198" s="158"/>
      <c r="B2198" s="99" t="s">
        <v>1292</v>
      </c>
      <c r="D2198" s="230"/>
      <c r="E2198" s="25"/>
      <c r="F2198" s="161"/>
    </row>
    <row r="2199" spans="1:6" ht="25.5">
      <c r="A2199" s="158"/>
      <c r="B2199" s="99" t="s">
        <v>1293</v>
      </c>
      <c r="C2199" s="16" t="s">
        <v>72</v>
      </c>
      <c r="D2199" s="118">
        <v>1</v>
      </c>
      <c r="E2199" s="25"/>
      <c r="F2199" s="161"/>
    </row>
    <row r="2200" spans="1:6">
      <c r="A2200" s="158"/>
      <c r="B2200" s="99"/>
      <c r="C2200" s="16"/>
      <c r="D2200" s="118"/>
      <c r="E2200" s="25"/>
      <c r="F2200" s="161"/>
    </row>
    <row r="2201" spans="1:6" ht="25.5">
      <c r="A2201" s="54">
        <v>3</v>
      </c>
      <c r="B2201" s="99" t="s">
        <v>1294</v>
      </c>
      <c r="C2201" s="16"/>
      <c r="D2201" s="118"/>
      <c r="E2201" s="25"/>
      <c r="F2201" s="161"/>
    </row>
    <row r="2202" spans="1:6" ht="76.5">
      <c r="A2202" s="158"/>
      <c r="B2202" s="99" t="s">
        <v>1295</v>
      </c>
      <c r="C2202" s="16"/>
      <c r="D2202" s="118"/>
      <c r="E2202" s="25"/>
      <c r="F2202" s="161"/>
    </row>
    <row r="2203" spans="1:6" ht="38.25">
      <c r="A2203" s="158"/>
      <c r="B2203" s="99" t="s">
        <v>1296</v>
      </c>
      <c r="C2203" s="16"/>
      <c r="D2203" s="118"/>
      <c r="E2203" s="25"/>
      <c r="F2203" s="161"/>
    </row>
    <row r="2204" spans="1:6" ht="25.5">
      <c r="A2204" s="158"/>
      <c r="B2204" s="99" t="s">
        <v>1297</v>
      </c>
      <c r="C2204" s="16"/>
      <c r="D2204" s="118"/>
      <c r="E2204" s="25"/>
      <c r="F2204" s="161"/>
    </row>
    <row r="2205" spans="1:6">
      <c r="A2205" s="158"/>
      <c r="B2205" s="99" t="s">
        <v>1298</v>
      </c>
      <c r="C2205" s="16" t="s">
        <v>81</v>
      </c>
      <c r="D2205" s="118">
        <v>84</v>
      </c>
      <c r="E2205" s="25"/>
      <c r="F2205" s="161"/>
    </row>
    <row r="2206" spans="1:6">
      <c r="A2206" s="158"/>
      <c r="B2206" s="99"/>
      <c r="C2206" s="16"/>
      <c r="D2206" s="118"/>
      <c r="E2206" s="25"/>
      <c r="F2206" s="161"/>
    </row>
    <row r="2207" spans="1:6">
      <c r="A2207" s="296"/>
      <c r="B2207" s="297"/>
      <c r="C2207" s="14"/>
      <c r="D2207" s="416"/>
      <c r="E2207" s="161"/>
      <c r="F2207" s="161"/>
    </row>
    <row r="2208" spans="1:6">
      <c r="A2208" s="359" t="s">
        <v>1299</v>
      </c>
      <c r="B2208" s="360"/>
      <c r="C2208" s="340"/>
      <c r="D2208" s="341"/>
      <c r="E2208" s="342"/>
      <c r="F2208" s="343"/>
    </row>
    <row r="2209" spans="1:6">
      <c r="A2209" s="296"/>
      <c r="B2209" s="297"/>
      <c r="C2209" s="14"/>
      <c r="D2209" s="416"/>
      <c r="E2209" s="334"/>
      <c r="F2209" s="334"/>
    </row>
    <row r="2210" spans="1:6">
      <c r="A2210" s="328"/>
      <c r="B2210" s="297"/>
      <c r="C2210" s="333"/>
      <c r="D2210" s="416"/>
      <c r="E2210" s="334"/>
      <c r="F2210" s="334"/>
    </row>
    <row r="2211" spans="1:6">
      <c r="A2211" s="71"/>
      <c r="B2211" s="335" t="s">
        <v>1525</v>
      </c>
      <c r="C2211" s="14"/>
      <c r="D2211" s="416"/>
      <c r="E2211" s="334"/>
      <c r="F2211" s="334"/>
    </row>
    <row r="2212" spans="1:6">
      <c r="A2212" s="71"/>
      <c r="B2212" s="335"/>
      <c r="C2212" s="14"/>
      <c r="D2212" s="416"/>
      <c r="E2212" s="334"/>
      <c r="F2212" s="334"/>
    </row>
    <row r="2213" spans="1:6">
      <c r="A2213" s="71"/>
      <c r="B2213" s="335" t="s">
        <v>59</v>
      </c>
      <c r="C2213" s="14"/>
      <c r="D2213" s="416"/>
      <c r="E2213" s="334"/>
      <c r="F2213" s="334"/>
    </row>
    <row r="2214" spans="1:6">
      <c r="A2214" s="71"/>
      <c r="B2214" s="335"/>
      <c r="C2214" s="14"/>
      <c r="D2214" s="416"/>
      <c r="E2214" s="334"/>
      <c r="F2214" s="334"/>
    </row>
    <row r="2215" spans="1:6" ht="38.25">
      <c r="A2215" s="71"/>
      <c r="B2215" s="332" t="s">
        <v>1301</v>
      </c>
      <c r="C2215" s="158"/>
      <c r="D2215" s="416"/>
      <c r="E2215" s="158"/>
      <c r="F2215" s="158"/>
    </row>
    <row r="2216" spans="1:6">
      <c r="A2216" s="71"/>
      <c r="B2216" s="332"/>
      <c r="C2216" s="158"/>
      <c r="D2216" s="416"/>
      <c r="E2216" s="158"/>
      <c r="F2216" s="158"/>
    </row>
    <row r="2217" spans="1:6" ht="25.5">
      <c r="A2217" s="71"/>
      <c r="B2217" s="332" t="s">
        <v>1252</v>
      </c>
      <c r="C2217" s="158"/>
      <c r="D2217" s="416"/>
      <c r="E2217" s="158"/>
      <c r="F2217" s="158"/>
    </row>
    <row r="2218" spans="1:6" ht="25.5">
      <c r="A2218" s="71"/>
      <c r="B2218" s="332" t="s">
        <v>1302</v>
      </c>
      <c r="C2218" s="158"/>
      <c r="D2218" s="416"/>
      <c r="E2218" s="158"/>
      <c r="F2218" s="158"/>
    </row>
    <row r="2219" spans="1:6" ht="25.5">
      <c r="A2219" s="71"/>
      <c r="B2219" s="332" t="s">
        <v>1303</v>
      </c>
      <c r="C2219" s="158"/>
      <c r="D2219" s="416"/>
      <c r="E2219" s="158"/>
      <c r="F2219" s="158"/>
    </row>
    <row r="2220" spans="1:6" ht="38.25">
      <c r="A2220" s="71"/>
      <c r="B2220" s="332" t="s">
        <v>1586</v>
      </c>
      <c r="C2220" s="158"/>
      <c r="D2220" s="416"/>
      <c r="E2220" s="158"/>
      <c r="F2220" s="158"/>
    </row>
    <row r="2221" spans="1:6" ht="38.25">
      <c r="A2221" s="71"/>
      <c r="B2221" s="332" t="s">
        <v>1587</v>
      </c>
      <c r="C2221" s="158"/>
      <c r="D2221" s="416"/>
      <c r="E2221" s="158"/>
      <c r="F2221" s="158"/>
    </row>
    <row r="2222" spans="1:6" ht="51">
      <c r="A2222" s="71"/>
      <c r="B2222" s="332" t="s">
        <v>1306</v>
      </c>
      <c r="C2222" s="158"/>
      <c r="D2222" s="416"/>
      <c r="E2222" s="158"/>
      <c r="F2222" s="158"/>
    </row>
    <row r="2223" spans="1:6" ht="25.5">
      <c r="A2223" s="71"/>
      <c r="B2223" s="332" t="s">
        <v>1529</v>
      </c>
      <c r="C2223" s="158"/>
      <c r="D2223" s="416"/>
      <c r="E2223" s="158"/>
      <c r="F2223" s="158"/>
    </row>
    <row r="2224" spans="1:6" ht="38.25">
      <c r="A2224" s="71"/>
      <c r="B2224" s="332" t="s">
        <v>1588</v>
      </c>
      <c r="C2224" s="158"/>
      <c r="D2224" s="416"/>
      <c r="E2224" s="158"/>
      <c r="F2224" s="158"/>
    </row>
    <row r="2225" spans="1:6" ht="25.5">
      <c r="A2225" s="71"/>
      <c r="B2225" s="332" t="s">
        <v>1589</v>
      </c>
      <c r="C2225" s="158"/>
      <c r="D2225" s="416"/>
      <c r="E2225" s="158"/>
      <c r="F2225" s="158"/>
    </row>
    <row r="2226" spans="1:6" ht="38.25">
      <c r="A2226" s="71"/>
      <c r="B2226" s="332" t="s">
        <v>1590</v>
      </c>
      <c r="C2226" s="158"/>
      <c r="D2226" s="416"/>
      <c r="E2226" s="158"/>
      <c r="F2226" s="158"/>
    </row>
    <row r="2227" spans="1:6" ht="38.25">
      <c r="A2227" s="71"/>
      <c r="B2227" s="332" t="s">
        <v>1591</v>
      </c>
      <c r="C2227" s="158"/>
      <c r="D2227" s="416"/>
      <c r="E2227" s="158"/>
      <c r="F2227" s="158"/>
    </row>
    <row r="2228" spans="1:6">
      <c r="A2228" s="71"/>
      <c r="B2228" s="332"/>
      <c r="C2228" s="158"/>
      <c r="D2228" s="416"/>
      <c r="E2228" s="158"/>
      <c r="F2228" s="158"/>
    </row>
    <row r="2229" spans="1:6" ht="127.5">
      <c r="A2229" s="71"/>
      <c r="B2229" s="158" t="s">
        <v>1312</v>
      </c>
      <c r="C2229" s="158"/>
      <c r="D2229" s="416"/>
      <c r="E2229" s="158"/>
      <c r="F2229" s="158"/>
    </row>
    <row r="2230" spans="1:6">
      <c r="A2230" s="71"/>
      <c r="B2230" s="332"/>
      <c r="C2230" s="158"/>
      <c r="D2230" s="416"/>
      <c r="E2230" s="158"/>
      <c r="F2230" s="158"/>
    </row>
    <row r="2231" spans="1:6" ht="76.5">
      <c r="A2231" s="71"/>
      <c r="B2231" s="332" t="s">
        <v>1313</v>
      </c>
      <c r="C2231" s="158"/>
      <c r="D2231" s="416"/>
      <c r="E2231" s="158"/>
      <c r="F2231" s="158"/>
    </row>
    <row r="2232" spans="1:6" ht="76.5">
      <c r="A2232" s="71"/>
      <c r="B2232" s="332" t="s">
        <v>1314</v>
      </c>
      <c r="C2232" s="158"/>
      <c r="D2232" s="416"/>
      <c r="E2232" s="158"/>
      <c r="F2232" s="158"/>
    </row>
    <row r="2233" spans="1:6">
      <c r="A2233" s="71"/>
      <c r="B2233" s="332"/>
      <c r="C2233" s="158"/>
      <c r="D2233" s="416"/>
      <c r="E2233" s="158"/>
      <c r="F2233" s="158"/>
    </row>
    <row r="2234" spans="1:6" ht="51">
      <c r="A2234" s="71"/>
      <c r="B2234" s="332" t="s">
        <v>1315</v>
      </c>
      <c r="C2234" s="158"/>
      <c r="D2234" s="416"/>
      <c r="E2234" s="158"/>
      <c r="F2234" s="158"/>
    </row>
    <row r="2235" spans="1:6">
      <c r="A2235" s="71"/>
      <c r="B2235" s="332"/>
      <c r="C2235" s="158"/>
      <c r="D2235" s="416"/>
      <c r="E2235" s="158"/>
      <c r="F2235" s="158"/>
    </row>
    <row r="2236" spans="1:6" ht="89.25">
      <c r="A2236" s="71"/>
      <c r="B2236" s="332" t="s">
        <v>1316</v>
      </c>
      <c r="C2236" s="158"/>
      <c r="D2236" s="416"/>
      <c r="E2236" s="158"/>
      <c r="F2236" s="158"/>
    </row>
    <row r="2237" spans="1:6">
      <c r="A2237" s="71"/>
      <c r="B2237" s="332"/>
      <c r="C2237" s="158"/>
      <c r="D2237" s="416"/>
      <c r="E2237" s="158"/>
      <c r="F2237" s="158"/>
    </row>
    <row r="2238" spans="1:6">
      <c r="A2238" s="71"/>
      <c r="B2238" s="332" t="s">
        <v>999</v>
      </c>
      <c r="C2238" s="158"/>
      <c r="D2238" s="416"/>
      <c r="E2238" s="158"/>
      <c r="F2238" s="158"/>
    </row>
    <row r="2239" spans="1:6" ht="63.75">
      <c r="A2239" s="71"/>
      <c r="B2239" s="332" t="s">
        <v>1317</v>
      </c>
      <c r="C2239" s="158"/>
      <c r="D2239" s="416"/>
      <c r="E2239" s="158"/>
      <c r="F2239" s="158"/>
    </row>
    <row r="2240" spans="1:6">
      <c r="A2240" s="328"/>
      <c r="B2240" s="297"/>
      <c r="C2240" s="333"/>
      <c r="D2240" s="416"/>
      <c r="E2240" s="161"/>
      <c r="F2240" s="161"/>
    </row>
    <row r="2241" spans="1:31">
      <c r="B2241" s="215"/>
      <c r="D2241" s="230"/>
      <c r="E2241" s="219"/>
      <c r="F2241" s="219"/>
    </row>
    <row r="2242" spans="1:31" ht="51">
      <c r="A2242" s="49">
        <v>1</v>
      </c>
      <c r="B2242" s="348" t="s">
        <v>1318</v>
      </c>
      <c r="C2242" s="14"/>
      <c r="D2242" s="416"/>
      <c r="E2242" s="161"/>
      <c r="F2242" s="161"/>
    </row>
    <row r="2243" spans="1:31">
      <c r="A2243" s="49"/>
      <c r="B2243" s="212"/>
      <c r="C2243" s="14"/>
      <c r="D2243" s="416"/>
      <c r="E2243" s="161"/>
      <c r="F2243" s="161"/>
    </row>
    <row r="2244" spans="1:31">
      <c r="A2244" s="49"/>
      <c r="B2244" s="172" t="s">
        <v>236</v>
      </c>
      <c r="C2244" s="50"/>
      <c r="D2244" s="638"/>
      <c r="E2244" s="153"/>
      <c r="F2244" s="62"/>
      <c r="G2244" s="63"/>
    </row>
    <row r="2245" spans="1:31">
      <c r="A2245" s="49"/>
      <c r="B2245" s="172" t="s">
        <v>1319</v>
      </c>
      <c r="C2245" s="50"/>
      <c r="D2245" s="638"/>
      <c r="E2245" s="153"/>
      <c r="F2245" s="62"/>
      <c r="G2245" s="63"/>
    </row>
    <row r="2246" spans="1:31" ht="25.5">
      <c r="A2246" s="49"/>
      <c r="B2246" s="172" t="s">
        <v>1320</v>
      </c>
      <c r="C2246" s="50"/>
      <c r="D2246" s="638"/>
      <c r="E2246" s="153"/>
      <c r="F2246" s="62"/>
      <c r="G2246" s="63"/>
    </row>
    <row r="2247" spans="1:31" ht="25.5">
      <c r="A2247" s="49"/>
      <c r="B2247" s="172" t="s">
        <v>1321</v>
      </c>
      <c r="C2247" s="50"/>
      <c r="D2247" s="638"/>
      <c r="E2247" s="153"/>
      <c r="F2247" s="62"/>
      <c r="G2247" s="63"/>
    </row>
    <row r="2248" spans="1:31" ht="25.5">
      <c r="A2248" s="49"/>
      <c r="B2248" s="172" t="s">
        <v>1322</v>
      </c>
      <c r="C2248" s="50"/>
      <c r="D2248" s="638"/>
      <c r="E2248" s="153"/>
      <c r="F2248" s="62"/>
      <c r="G2248" s="63"/>
    </row>
    <row r="2249" spans="1:31" ht="51">
      <c r="A2249" s="49"/>
      <c r="B2249" s="172" t="s">
        <v>1323</v>
      </c>
      <c r="C2249" s="50"/>
      <c r="D2249" s="638"/>
      <c r="E2249" s="153"/>
      <c r="F2249" s="62"/>
      <c r="G2249" s="63"/>
    </row>
    <row r="2250" spans="1:31" ht="25.5">
      <c r="A2250" s="49"/>
      <c r="B2250" s="172" t="s">
        <v>1324</v>
      </c>
      <c r="C2250" s="50"/>
      <c r="D2250" s="638"/>
      <c r="E2250" s="153"/>
      <c r="F2250" s="62"/>
      <c r="G2250" s="63"/>
    </row>
    <row r="2251" spans="1:31">
      <c r="A2251" s="49"/>
      <c r="B2251" s="172" t="s">
        <v>1325</v>
      </c>
      <c r="C2251" s="50"/>
      <c r="D2251" s="638"/>
      <c r="E2251" s="153"/>
      <c r="F2251" s="62"/>
      <c r="G2251" s="63"/>
    </row>
    <row r="2252" spans="1:31">
      <c r="A2252" s="413"/>
      <c r="B2252" s="414"/>
      <c r="C2252" s="415"/>
      <c r="D2252" s="416"/>
      <c r="E2252" s="417"/>
      <c r="F2252" s="417"/>
      <c r="G2252" s="418"/>
      <c r="H2252" s="418"/>
      <c r="I2252" s="418"/>
      <c r="J2252" s="418"/>
      <c r="K2252" s="418"/>
      <c r="L2252" s="418"/>
      <c r="M2252" s="418"/>
      <c r="N2252" s="418"/>
      <c r="O2252" s="418"/>
      <c r="P2252" s="418"/>
      <c r="Q2252" s="418"/>
      <c r="R2252" s="418"/>
      <c r="S2252" s="418"/>
      <c r="T2252" s="418"/>
      <c r="U2252" s="418"/>
      <c r="V2252" s="418"/>
      <c r="W2252" s="418"/>
      <c r="X2252" s="418"/>
      <c r="Y2252" s="418"/>
      <c r="Z2252" s="418"/>
      <c r="AA2252" s="418"/>
      <c r="AB2252" s="418"/>
      <c r="AC2252" s="418"/>
      <c r="AD2252" s="418"/>
      <c r="AE2252" s="418"/>
    </row>
    <row r="2253" spans="1:31" ht="25.5">
      <c r="A2253" s="49"/>
      <c r="B2253" s="111" t="s">
        <v>1326</v>
      </c>
      <c r="C2253" s="14"/>
      <c r="D2253" s="416"/>
      <c r="E2253" s="161"/>
      <c r="F2253" s="161"/>
    </row>
    <row r="2254" spans="1:31">
      <c r="A2254" s="49"/>
      <c r="B2254" s="111" t="s">
        <v>1327</v>
      </c>
      <c r="C2254" s="14"/>
      <c r="D2254" s="416"/>
      <c r="E2254" s="161"/>
      <c r="F2254" s="161"/>
    </row>
    <row r="2255" spans="1:31" ht="25.5">
      <c r="A2255" s="49"/>
      <c r="B2255" s="111" t="s">
        <v>1328</v>
      </c>
      <c r="C2255" s="14"/>
      <c r="D2255" s="416"/>
      <c r="E2255" s="161"/>
      <c r="F2255" s="161"/>
    </row>
    <row r="2256" spans="1:31">
      <c r="A2256" s="49"/>
      <c r="B2256" s="111" t="s">
        <v>1329</v>
      </c>
      <c r="C2256" s="14"/>
      <c r="D2256" s="416"/>
      <c r="E2256" s="161"/>
      <c r="F2256" s="161"/>
    </row>
    <row r="2257" spans="1:31">
      <c r="A2257" s="49"/>
      <c r="B2257" s="111" t="s">
        <v>1330</v>
      </c>
      <c r="C2257" s="333"/>
      <c r="D2257" s="416"/>
      <c r="E2257" s="161"/>
      <c r="F2257" s="161"/>
    </row>
    <row r="2258" spans="1:31" ht="25.5">
      <c r="A2258" s="49"/>
      <c r="B2258" s="111" t="s">
        <v>1331</v>
      </c>
      <c r="C2258" s="16" t="s">
        <v>83</v>
      </c>
      <c r="D2258" s="118">
        <v>1650</v>
      </c>
      <c r="E2258" s="161"/>
      <c r="F2258" s="161"/>
    </row>
    <row r="2259" spans="1:31">
      <c r="A2259" s="49"/>
      <c r="B2259" s="97"/>
      <c r="C2259" s="50"/>
      <c r="D2259" s="94"/>
      <c r="E2259" s="153"/>
      <c r="F2259" s="157"/>
      <c r="G2259" s="400"/>
      <c r="H2259" s="170"/>
      <c r="I2259" s="170"/>
      <c r="J2259" s="170"/>
      <c r="K2259" s="170"/>
      <c r="L2259" s="170"/>
      <c r="M2259" s="170"/>
      <c r="N2259" s="170"/>
      <c r="O2259" s="170"/>
      <c r="P2259" s="170"/>
      <c r="Q2259" s="170"/>
      <c r="R2259" s="170"/>
      <c r="S2259" s="170"/>
      <c r="T2259" s="170"/>
      <c r="U2259" s="170"/>
      <c r="V2259" s="170"/>
      <c r="W2259" s="170"/>
      <c r="X2259" s="170"/>
      <c r="Y2259" s="170"/>
      <c r="Z2259" s="170"/>
      <c r="AA2259" s="170"/>
      <c r="AB2259" s="170"/>
      <c r="AC2259" s="170"/>
      <c r="AD2259" s="170"/>
      <c r="AE2259" s="170"/>
    </row>
    <row r="2260" spans="1:31">
      <c r="A2260" s="49"/>
      <c r="B2260" s="111"/>
      <c r="C2260" s="16"/>
      <c r="D2260" s="416"/>
      <c r="E2260" s="161"/>
      <c r="F2260" s="161"/>
    </row>
    <row r="2261" spans="1:31">
      <c r="A2261" s="359" t="s">
        <v>1532</v>
      </c>
      <c r="B2261" s="360"/>
      <c r="C2261" s="340"/>
      <c r="D2261" s="341"/>
      <c r="E2261" s="342"/>
      <c r="F2261" s="343"/>
    </row>
    <row r="2262" spans="1:31">
      <c r="A2262" s="49"/>
      <c r="B2262" s="215"/>
      <c r="C2262" s="49"/>
      <c r="D2262" s="230"/>
      <c r="E2262" s="219"/>
      <c r="F2262" s="219"/>
    </row>
    <row r="2263" spans="1:31">
      <c r="A2263" s="49"/>
      <c r="B2263" s="215"/>
      <c r="C2263" s="49"/>
      <c r="D2263" s="230"/>
      <c r="E2263" s="219"/>
      <c r="F2263" s="219"/>
    </row>
    <row r="2264" spans="1:31" ht="25.5">
      <c r="A2264" s="49"/>
      <c r="B2264" s="59" t="s">
        <v>1333</v>
      </c>
      <c r="C2264" s="148"/>
      <c r="D2264" s="638"/>
      <c r="E2264" s="62"/>
      <c r="F2264" s="62"/>
    </row>
    <row r="2265" spans="1:31">
      <c r="A2265" s="49"/>
      <c r="B2265" s="59"/>
      <c r="C2265" s="148"/>
      <c r="D2265" s="638"/>
      <c r="E2265" s="62"/>
      <c r="F2265" s="62"/>
    </row>
    <row r="2266" spans="1:31">
      <c r="A2266" s="328"/>
      <c r="B2266" s="335" t="s">
        <v>968</v>
      </c>
      <c r="C2266" s="333"/>
      <c r="D2266" s="329"/>
      <c r="E2266" s="336"/>
      <c r="F2266" s="336"/>
    </row>
    <row r="2267" spans="1:31">
      <c r="A2267" s="49"/>
      <c r="B2267" s="335" t="s">
        <v>987</v>
      </c>
      <c r="C2267" s="148"/>
      <c r="D2267" s="638"/>
      <c r="E2267" s="62"/>
      <c r="F2267" s="62"/>
    </row>
    <row r="2268" spans="1:31">
      <c r="A2268" s="49"/>
      <c r="B2268" s="335" t="s">
        <v>1048</v>
      </c>
      <c r="C2268" s="148"/>
      <c r="D2268" s="638"/>
      <c r="E2268" s="62"/>
      <c r="F2268" s="62"/>
    </row>
    <row r="2269" spans="1:31">
      <c r="A2269" s="49"/>
      <c r="B2269" s="335" t="s">
        <v>1130</v>
      </c>
      <c r="C2269" s="50"/>
      <c r="D2269" s="94"/>
      <c r="E2269" s="62"/>
      <c r="F2269" s="62"/>
    </row>
    <row r="2270" spans="1:31">
      <c r="A2270" s="49"/>
      <c r="B2270" s="335" t="s">
        <v>1200</v>
      </c>
      <c r="C2270" s="50"/>
      <c r="D2270" s="94"/>
      <c r="E2270" s="62"/>
      <c r="F2270" s="62"/>
    </row>
    <row r="2271" spans="1:31">
      <c r="A2271" s="49"/>
      <c r="B2271" s="335" t="s">
        <v>1241</v>
      </c>
      <c r="C2271" s="50"/>
      <c r="D2271" s="94"/>
      <c r="E2271" s="62"/>
      <c r="F2271" s="62"/>
    </row>
    <row r="2272" spans="1:31">
      <c r="A2272" s="49"/>
      <c r="B2272" s="335" t="s">
        <v>494</v>
      </c>
      <c r="C2272" s="50"/>
      <c r="D2272" s="94"/>
      <c r="E2272" s="62"/>
      <c r="F2272" s="62"/>
    </row>
    <row r="2273" spans="1:6">
      <c r="A2273" s="49"/>
      <c r="B2273" s="335" t="s">
        <v>1300</v>
      </c>
      <c r="C2273" s="50"/>
      <c r="D2273" s="94"/>
      <c r="E2273" s="62"/>
      <c r="F2273" s="62"/>
    </row>
    <row r="2274" spans="1:6">
      <c r="A2274" s="49"/>
      <c r="B2274" s="59"/>
      <c r="C2274" s="50"/>
      <c r="D2274" s="94"/>
      <c r="E2274" s="62"/>
      <c r="F2274" s="62"/>
    </row>
    <row r="2275" spans="1:6">
      <c r="A2275" s="131"/>
      <c r="B2275" s="132" t="s">
        <v>1334</v>
      </c>
      <c r="C2275" s="133"/>
      <c r="D2275" s="134"/>
      <c r="E2275" s="135"/>
      <c r="F2275" s="136"/>
    </row>
    <row r="2276" spans="1:6">
      <c r="A2276" s="49"/>
      <c r="B2276" s="215"/>
      <c r="C2276" s="49"/>
      <c r="D2276" s="230"/>
      <c r="E2276" s="49"/>
      <c r="F2276" s="49"/>
    </row>
    <row r="2278" spans="1:6">
      <c r="A2278" s="49"/>
      <c r="B2278" s="93" t="s">
        <v>1592</v>
      </c>
      <c r="C2278" s="60"/>
      <c r="D2278" s="94"/>
    </row>
    <row r="2279" spans="1:6">
      <c r="A2279" s="49"/>
      <c r="B2279" s="93"/>
      <c r="C2279" s="60"/>
      <c r="D2279" s="94"/>
    </row>
    <row r="2280" spans="1:6">
      <c r="A2280" s="49"/>
      <c r="B2280" s="362" t="s">
        <v>1336</v>
      </c>
      <c r="C2280" s="60"/>
      <c r="D2280" s="94"/>
      <c r="E2280" s="261"/>
    </row>
    <row r="2281" spans="1:6">
      <c r="B2281" s="362" t="s">
        <v>1337</v>
      </c>
      <c r="E2281" s="363"/>
    </row>
    <row r="2282" spans="1:6">
      <c r="B2282" s="59" t="s">
        <v>1338</v>
      </c>
      <c r="E2282" s="363"/>
    </row>
    <row r="2283" spans="1:6">
      <c r="B2283" s="364"/>
      <c r="C2283" s="60"/>
      <c r="D2283" s="94"/>
      <c r="E2283" s="261"/>
    </row>
    <row r="2284" spans="1:6">
      <c r="A2284" s="131"/>
      <c r="B2284" s="279" t="s">
        <v>1593</v>
      </c>
      <c r="C2284" s="365"/>
      <c r="D2284" s="134"/>
      <c r="E2284" s="366"/>
      <c r="F2284" s="136"/>
    </row>
  </sheetData>
  <pageMargins left="0.7" right="0.7" top="0.75" bottom="0.75" header="0.3" footer="0.3"/>
  <pageSetup paperSize="9" scale="9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44"/>
  <sheetViews>
    <sheetView showZeros="0" view="pageBreakPreview" zoomScale="60" workbookViewId="0">
      <selection activeCell="R21" sqref="R21"/>
    </sheetView>
  </sheetViews>
  <sheetFormatPr defaultColWidth="9" defaultRowHeight="12.75"/>
  <cols>
    <col min="1" max="1" width="5" customWidth="1"/>
    <col min="2" max="2" width="35.85546875" customWidth="1"/>
    <col min="3" max="3" width="7.5703125" customWidth="1"/>
    <col min="4" max="4" width="7.5703125" style="1688" customWidth="1"/>
    <col min="5" max="6" width="15.28515625" customWidth="1"/>
  </cols>
  <sheetData>
    <row r="1" spans="1:31">
      <c r="A1" s="54" t="s">
        <v>1594</v>
      </c>
      <c r="B1" s="55"/>
      <c r="C1" s="56"/>
      <c r="D1" s="57"/>
      <c r="E1" s="62"/>
      <c r="F1" s="148"/>
      <c r="H1" s="148"/>
      <c r="I1" s="148"/>
      <c r="J1" s="148"/>
      <c r="K1" s="148"/>
      <c r="L1" s="148"/>
      <c r="M1" s="148"/>
      <c r="N1" s="148"/>
      <c r="O1" s="148"/>
      <c r="P1" s="148"/>
      <c r="Q1" s="148"/>
      <c r="R1" s="148"/>
      <c r="S1" s="148"/>
      <c r="T1" s="148"/>
      <c r="U1" s="148"/>
      <c r="V1" s="148"/>
      <c r="W1" s="148"/>
      <c r="X1" s="148"/>
      <c r="Y1" s="148"/>
      <c r="Z1" s="148"/>
      <c r="AA1" s="148"/>
      <c r="AB1" s="148"/>
      <c r="AC1" s="148"/>
      <c r="AD1" s="148"/>
      <c r="AE1" s="148"/>
    </row>
    <row r="2" spans="1:31">
      <c r="A2" s="58" t="s">
        <v>1595</v>
      </c>
      <c r="B2" s="59"/>
      <c r="C2" s="60"/>
      <c r="D2" s="1568"/>
      <c r="E2" s="61"/>
      <c r="F2" s="63"/>
      <c r="H2" s="148"/>
      <c r="I2" s="148"/>
      <c r="J2" s="148"/>
      <c r="K2" s="148"/>
      <c r="L2" s="148"/>
      <c r="M2" s="148"/>
      <c r="N2" s="148"/>
      <c r="O2" s="148"/>
      <c r="P2" s="148"/>
      <c r="Q2" s="148"/>
      <c r="R2" s="148"/>
      <c r="S2" s="148"/>
      <c r="T2" s="148"/>
      <c r="U2" s="148"/>
      <c r="V2" s="148"/>
      <c r="W2" s="148"/>
      <c r="X2" s="148"/>
      <c r="Y2" s="148"/>
      <c r="Z2" s="148"/>
      <c r="AA2" s="148"/>
      <c r="AB2" s="148"/>
      <c r="AC2" s="148"/>
      <c r="AD2" s="148"/>
      <c r="AE2" s="148"/>
    </row>
    <row r="3" spans="1:31">
      <c r="A3" s="64"/>
      <c r="B3" s="59"/>
      <c r="C3" s="60"/>
      <c r="D3" s="1568"/>
      <c r="E3" s="61"/>
      <c r="F3" s="63"/>
      <c r="H3" s="148"/>
      <c r="I3" s="148"/>
      <c r="J3" s="148"/>
      <c r="K3" s="148"/>
      <c r="L3" s="148"/>
      <c r="M3" s="148"/>
      <c r="N3" s="148"/>
      <c r="O3" s="148"/>
      <c r="P3" s="148"/>
      <c r="Q3" s="148"/>
      <c r="R3" s="148"/>
      <c r="S3" s="148"/>
      <c r="T3" s="148"/>
      <c r="U3" s="148"/>
      <c r="V3" s="148"/>
      <c r="W3" s="148"/>
      <c r="X3" s="148"/>
      <c r="Y3" s="148"/>
      <c r="Z3" s="148"/>
      <c r="AA3" s="148"/>
      <c r="AB3" s="148"/>
      <c r="AC3" s="148"/>
      <c r="AD3" s="148"/>
      <c r="AE3" s="148"/>
    </row>
    <row r="4" spans="1:31" ht="25.5">
      <c r="A4" s="420" t="s">
        <v>40</v>
      </c>
      <c r="B4" s="421" t="s">
        <v>41</v>
      </c>
      <c r="C4" s="422" t="s">
        <v>42</v>
      </c>
      <c r="D4" s="423" t="s">
        <v>43</v>
      </c>
      <c r="E4" s="424" t="s">
        <v>44</v>
      </c>
      <c r="F4" s="425" t="s">
        <v>45</v>
      </c>
    </row>
    <row r="5" spans="1:31">
      <c r="A5" s="64"/>
      <c r="B5" s="59"/>
      <c r="C5" s="60"/>
      <c r="D5" s="1568"/>
      <c r="E5" s="61"/>
      <c r="F5" s="73"/>
      <c r="H5" s="148"/>
      <c r="I5" s="148"/>
      <c r="J5" s="148"/>
      <c r="K5" s="148"/>
      <c r="L5" s="148"/>
      <c r="M5" s="148"/>
      <c r="N5" s="148"/>
      <c r="O5" s="148"/>
      <c r="P5" s="148"/>
      <c r="Q5" s="148"/>
      <c r="R5" s="148"/>
      <c r="S5" s="148"/>
      <c r="T5" s="148"/>
      <c r="U5" s="148"/>
      <c r="V5" s="148"/>
      <c r="W5" s="148"/>
      <c r="X5" s="148"/>
      <c r="Y5" s="148"/>
      <c r="Z5" s="148"/>
      <c r="AA5" s="148"/>
      <c r="AB5" s="148"/>
      <c r="AC5" s="148"/>
      <c r="AD5" s="148"/>
      <c r="AE5" s="148"/>
    </row>
    <row r="7" spans="1:31">
      <c r="A7" s="426"/>
      <c r="B7" s="427"/>
      <c r="C7" s="428"/>
      <c r="D7" s="429"/>
    </row>
    <row r="8" spans="1:31">
      <c r="A8" s="430" t="s">
        <v>46</v>
      </c>
      <c r="B8" s="75"/>
      <c r="C8" s="431"/>
      <c r="D8" s="77"/>
      <c r="E8" s="432"/>
      <c r="F8" s="433"/>
      <c r="H8" s="79"/>
      <c r="I8" s="79"/>
      <c r="J8" s="79"/>
      <c r="K8" s="79"/>
      <c r="L8" s="79"/>
      <c r="M8" s="79"/>
      <c r="N8" s="79"/>
      <c r="O8" s="79"/>
      <c r="P8" s="79"/>
      <c r="Q8" s="79"/>
      <c r="R8" s="79"/>
      <c r="S8" s="79"/>
      <c r="T8" s="79"/>
      <c r="U8" s="79"/>
      <c r="V8" s="79"/>
      <c r="W8" s="79"/>
    </row>
    <row r="9" spans="1:31">
      <c r="A9" s="80"/>
      <c r="B9" s="81"/>
      <c r="C9" s="434"/>
      <c r="D9" s="83"/>
      <c r="E9" s="432"/>
      <c r="F9" s="433"/>
      <c r="H9" s="79"/>
      <c r="I9" s="79"/>
      <c r="J9" s="79"/>
      <c r="K9" s="79"/>
      <c r="L9" s="79"/>
      <c r="M9" s="79"/>
      <c r="N9" s="79"/>
      <c r="O9" s="79"/>
      <c r="P9" s="79"/>
      <c r="Q9" s="79"/>
      <c r="R9" s="79"/>
      <c r="S9" s="79"/>
      <c r="T9" s="79"/>
      <c r="U9" s="79"/>
      <c r="V9" s="79"/>
      <c r="W9" s="79"/>
    </row>
    <row r="10" spans="1:31" ht="38.25">
      <c r="A10" s="54" t="s">
        <v>63</v>
      </c>
      <c r="B10" s="116" t="s">
        <v>47</v>
      </c>
      <c r="C10" s="428"/>
      <c r="D10" s="429"/>
      <c r="X10" s="71"/>
      <c r="Y10" s="71"/>
      <c r="Z10" s="71"/>
      <c r="AA10" s="71"/>
      <c r="AB10" s="71"/>
      <c r="AC10" s="71"/>
      <c r="AD10" s="71"/>
      <c r="AE10" s="71"/>
    </row>
    <row r="11" spans="1:31">
      <c r="A11" s="54" t="s">
        <v>63</v>
      </c>
      <c r="B11" s="260" t="s">
        <v>1596</v>
      </c>
      <c r="C11" s="428"/>
      <c r="D11" s="429"/>
      <c r="X11" s="71"/>
      <c r="Y11" s="71"/>
      <c r="Z11" s="71"/>
      <c r="AA11" s="71"/>
      <c r="AB11" s="71"/>
      <c r="AC11" s="71"/>
      <c r="AD11" s="71"/>
      <c r="AE11" s="71"/>
    </row>
    <row r="12" spans="1:31" ht="51">
      <c r="A12" s="54" t="s">
        <v>63</v>
      </c>
      <c r="B12" s="116" t="s">
        <v>1342</v>
      </c>
      <c r="C12" s="428"/>
      <c r="D12" s="429"/>
      <c r="X12" s="71"/>
      <c r="Y12" s="71"/>
      <c r="Z12" s="71"/>
      <c r="AA12" s="71"/>
      <c r="AB12" s="71"/>
      <c r="AC12" s="71"/>
      <c r="AD12" s="71"/>
      <c r="AE12" s="71"/>
    </row>
    <row r="13" spans="1:31" ht="25.5">
      <c r="A13" s="54" t="s">
        <v>63</v>
      </c>
      <c r="B13" s="89" t="s">
        <v>54</v>
      </c>
      <c r="C13" s="428"/>
      <c r="D13" s="429"/>
      <c r="X13" s="71"/>
      <c r="Y13" s="71"/>
      <c r="Z13" s="71"/>
      <c r="AA13" s="71"/>
      <c r="AB13" s="71"/>
      <c r="AC13" s="71"/>
      <c r="AD13" s="71"/>
      <c r="AE13" s="71"/>
    </row>
    <row r="14" spans="1:31" ht="38.25">
      <c r="A14" s="54" t="s">
        <v>63</v>
      </c>
      <c r="B14" s="116" t="s">
        <v>1597</v>
      </c>
      <c r="C14" s="428"/>
      <c r="D14" s="429"/>
      <c r="X14" s="71"/>
      <c r="Y14" s="71"/>
      <c r="Z14" s="71"/>
      <c r="AA14" s="71"/>
      <c r="AB14" s="71"/>
      <c r="AC14" s="71"/>
      <c r="AD14" s="71"/>
      <c r="AE14" s="71"/>
    </row>
    <row r="15" spans="1:31" ht="51">
      <c r="A15" s="54" t="s">
        <v>63</v>
      </c>
      <c r="B15" s="124" t="s">
        <v>56</v>
      </c>
      <c r="C15" s="428"/>
      <c r="D15" s="429"/>
      <c r="X15" s="71"/>
      <c r="Y15" s="71"/>
      <c r="Z15" s="71"/>
      <c r="AA15" s="71"/>
      <c r="AB15" s="71"/>
      <c r="AC15" s="71"/>
      <c r="AD15" s="71"/>
      <c r="AE15" s="71"/>
    </row>
    <row r="16" spans="1:31">
      <c r="B16" s="124"/>
      <c r="C16" s="428"/>
      <c r="D16" s="429"/>
      <c r="X16" s="71"/>
      <c r="Y16" s="71"/>
      <c r="Z16" s="71"/>
      <c r="AA16" s="71"/>
      <c r="AB16" s="71"/>
      <c r="AC16" s="71"/>
      <c r="AD16" s="71"/>
      <c r="AE16" s="71"/>
    </row>
    <row r="17" spans="1:31">
      <c r="B17" s="124"/>
      <c r="C17" s="428"/>
      <c r="D17" s="429"/>
      <c r="X17" s="71"/>
      <c r="Y17" s="71"/>
      <c r="Z17" s="71"/>
      <c r="AA17" s="71"/>
      <c r="AB17" s="71"/>
      <c r="AC17" s="71"/>
      <c r="AD17" s="71"/>
      <c r="AE17" s="71"/>
    </row>
    <row r="18" spans="1:31">
      <c r="A18" s="49"/>
      <c r="B18" s="91" t="s">
        <v>1598</v>
      </c>
      <c r="C18" s="60"/>
      <c r="D18" s="94"/>
      <c r="E18" s="62"/>
      <c r="F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row>
    <row r="19" spans="1:31">
      <c r="A19" s="49"/>
      <c r="B19" s="144"/>
      <c r="C19" s="50"/>
      <c r="D19" s="94"/>
    </row>
    <row r="20" spans="1:31">
      <c r="A20" s="49"/>
      <c r="B20" s="144"/>
      <c r="C20" s="50"/>
      <c r="D20" s="94"/>
    </row>
    <row r="21" spans="1:31" ht="25.5">
      <c r="A21" s="14">
        <v>1</v>
      </c>
      <c r="B21" s="143" t="s">
        <v>1599</v>
      </c>
      <c r="C21" s="60"/>
      <c r="D21" s="1568"/>
      <c r="E21" s="61"/>
      <c r="F21" s="73"/>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row>
    <row r="22" spans="1:31" ht="89.25">
      <c r="A22" s="103"/>
      <c r="B22" s="14" t="s">
        <v>1600</v>
      </c>
      <c r="C22" s="16" t="s">
        <v>77</v>
      </c>
      <c r="D22" s="100">
        <v>1</v>
      </c>
      <c r="E22" s="101"/>
      <c r="F22" s="103"/>
      <c r="H22" s="148"/>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row>
    <row r="23" spans="1:31">
      <c r="A23" s="103"/>
      <c r="B23" s="14"/>
      <c r="C23" s="16"/>
      <c r="D23" s="100"/>
      <c r="E23" s="101"/>
      <c r="F23" s="103"/>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row>
    <row r="24" spans="1:31" ht="38.25">
      <c r="A24" s="14">
        <v>2</v>
      </c>
      <c r="B24" s="14" t="s">
        <v>1601</v>
      </c>
      <c r="C24" s="435"/>
      <c r="D24" s="436"/>
      <c r="E24" s="437"/>
      <c r="F24" s="14"/>
      <c r="H24" s="148"/>
      <c r="I24" s="148"/>
      <c r="J24" s="148"/>
      <c r="K24" s="148"/>
      <c r="L24" s="148"/>
      <c r="M24" s="148"/>
      <c r="N24" s="148"/>
      <c r="O24" s="148"/>
      <c r="P24" s="148"/>
      <c r="Q24" s="148"/>
      <c r="R24" s="148"/>
      <c r="S24" s="148"/>
      <c r="T24" s="148"/>
      <c r="U24" s="148"/>
      <c r="V24" s="148"/>
      <c r="W24" s="148"/>
      <c r="X24" s="148"/>
      <c r="Y24" s="148"/>
      <c r="Z24" s="148"/>
      <c r="AA24" s="148"/>
      <c r="AB24" s="148"/>
      <c r="AC24" s="148"/>
      <c r="AD24" s="148"/>
      <c r="AE24" s="148"/>
    </row>
    <row r="25" spans="1:31" ht="51">
      <c r="A25" s="21"/>
      <c r="B25" s="21" t="s">
        <v>1602</v>
      </c>
      <c r="C25" s="438"/>
      <c r="D25" s="439"/>
      <c r="E25" s="440"/>
      <c r="F25" s="441"/>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row>
    <row r="26" spans="1:31" ht="25.5">
      <c r="A26" s="21"/>
      <c r="B26" s="442" t="s">
        <v>1603</v>
      </c>
      <c r="C26" s="16" t="s">
        <v>83</v>
      </c>
      <c r="D26" s="100">
        <v>2500</v>
      </c>
      <c r="E26" s="437"/>
      <c r="F26" s="441"/>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row>
    <row r="27" spans="1:31">
      <c r="A27" s="21"/>
      <c r="B27" s="442"/>
      <c r="C27" s="16"/>
      <c r="D27" s="100"/>
      <c r="E27" s="437"/>
      <c r="F27" s="441"/>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row>
    <row r="28" spans="1:31">
      <c r="A28" s="54">
        <v>3</v>
      </c>
      <c r="B28" s="443" t="s">
        <v>1604</v>
      </c>
      <c r="D28" s="115"/>
    </row>
    <row r="29" spans="1:31" ht="89.25">
      <c r="B29" s="443" t="s">
        <v>1605</v>
      </c>
      <c r="C29" s="71"/>
      <c r="D29" s="115"/>
    </row>
    <row r="30" spans="1:31">
      <c r="B30" s="443" t="s">
        <v>1606</v>
      </c>
      <c r="C30" s="119" t="s">
        <v>1470</v>
      </c>
      <c r="D30" s="115">
        <v>1</v>
      </c>
      <c r="F30" s="63">
        <f>D30*E30</f>
        <v>0</v>
      </c>
    </row>
    <row r="31" spans="1:31">
      <c r="B31" s="21"/>
      <c r="X31" s="71"/>
      <c r="Y31" s="71"/>
      <c r="Z31" s="71"/>
      <c r="AA31" s="71"/>
      <c r="AB31" s="71"/>
      <c r="AC31" s="71"/>
      <c r="AD31" s="71"/>
      <c r="AE31" s="71"/>
    </row>
    <row r="32" spans="1:31" ht="25.5">
      <c r="A32" s="54">
        <v>4</v>
      </c>
      <c r="B32" s="444" t="s">
        <v>1607</v>
      </c>
      <c r="X32" s="71"/>
      <c r="Y32" s="71"/>
      <c r="Z32" s="71"/>
      <c r="AA32" s="71"/>
      <c r="AB32" s="71"/>
      <c r="AC32" s="71"/>
      <c r="AD32" s="71"/>
      <c r="AE32" s="71"/>
    </row>
    <row r="33" spans="1:31" ht="51">
      <c r="B33" s="445" t="s">
        <v>1608</v>
      </c>
      <c r="X33" s="71"/>
      <c r="Y33" s="71"/>
      <c r="Z33" s="71"/>
      <c r="AA33" s="71"/>
      <c r="AB33" s="71"/>
      <c r="AC33" s="71"/>
      <c r="AD33" s="71"/>
      <c r="AE33" s="71"/>
    </row>
    <row r="34" spans="1:31" ht="38.25">
      <c r="B34" s="443" t="s">
        <v>1609</v>
      </c>
      <c r="C34" s="119" t="s">
        <v>83</v>
      </c>
      <c r="D34" s="118">
        <v>820</v>
      </c>
      <c r="F34" s="63">
        <f>D34*E34</f>
        <v>0</v>
      </c>
      <c r="X34" s="71"/>
      <c r="Y34" s="71"/>
      <c r="Z34" s="71"/>
      <c r="AA34" s="71"/>
      <c r="AB34" s="71"/>
      <c r="AC34" s="71"/>
      <c r="AD34" s="71"/>
      <c r="AE34" s="71"/>
    </row>
    <row r="35" spans="1:31">
      <c r="B35" s="21"/>
      <c r="X35" s="71"/>
      <c r="Y35" s="71"/>
      <c r="Z35" s="71"/>
      <c r="AA35" s="71"/>
      <c r="AB35" s="71"/>
      <c r="AC35" s="71"/>
      <c r="AD35" s="71"/>
      <c r="AE35" s="71"/>
    </row>
    <row r="36" spans="1:31" ht="25.5">
      <c r="A36" s="54">
        <v>5</v>
      </c>
      <c r="B36" s="446" t="s">
        <v>1610</v>
      </c>
    </row>
    <row r="37" spans="1:31">
      <c r="B37" s="21" t="s">
        <v>1611</v>
      </c>
    </row>
    <row r="38" spans="1:31">
      <c r="A38" s="54" t="s">
        <v>63</v>
      </c>
      <c r="B38" s="21" t="s">
        <v>1612</v>
      </c>
    </row>
    <row r="39" spans="1:31">
      <c r="A39" s="54" t="s">
        <v>63</v>
      </c>
      <c r="B39" s="228" t="s">
        <v>1613</v>
      </c>
    </row>
    <row r="40" spans="1:31" ht="25.5">
      <c r="A40" s="54" t="s">
        <v>63</v>
      </c>
      <c r="B40" s="228" t="s">
        <v>1614</v>
      </c>
    </row>
    <row r="41" spans="1:31" ht="38.25">
      <c r="A41" s="54" t="s">
        <v>63</v>
      </c>
      <c r="B41" s="228" t="s">
        <v>1615</v>
      </c>
    </row>
    <row r="42" spans="1:31" ht="25.5">
      <c r="A42" s="54" t="s">
        <v>63</v>
      </c>
      <c r="B42" s="228" t="s">
        <v>1616</v>
      </c>
      <c r="C42" s="119"/>
      <c r="D42" s="118"/>
      <c r="E42" s="153"/>
      <c r="F42" s="63"/>
      <c r="H42" s="170"/>
      <c r="I42" s="170"/>
      <c r="J42" s="170"/>
      <c r="K42" s="170"/>
      <c r="L42" s="170"/>
      <c r="M42" s="170"/>
      <c r="N42" s="170"/>
      <c r="O42" s="170"/>
      <c r="P42" s="170"/>
      <c r="Q42" s="170"/>
      <c r="R42" s="170"/>
      <c r="S42" s="170"/>
      <c r="T42" s="170"/>
      <c r="U42" s="170"/>
      <c r="V42" s="170"/>
      <c r="W42" s="170"/>
      <c r="X42" s="170"/>
      <c r="Y42" s="170"/>
      <c r="Z42" s="170"/>
      <c r="AA42" s="170"/>
      <c r="AB42" s="170"/>
      <c r="AC42" s="170"/>
      <c r="AD42" s="170"/>
      <c r="AE42" s="170"/>
    </row>
    <row r="43" spans="1:31">
      <c r="A43" s="54"/>
      <c r="B43" s="228" t="s">
        <v>1617</v>
      </c>
      <c r="C43" s="119"/>
      <c r="D43" s="118"/>
      <c r="E43" s="153"/>
      <c r="F43" s="63"/>
      <c r="H43" s="170"/>
      <c r="I43" s="170"/>
      <c r="J43" s="170"/>
      <c r="K43" s="170"/>
      <c r="L43" s="170"/>
      <c r="M43" s="170"/>
      <c r="N43" s="170"/>
      <c r="O43" s="170"/>
      <c r="P43" s="170"/>
      <c r="Q43" s="170"/>
      <c r="R43" s="170"/>
      <c r="S43" s="170"/>
      <c r="T43" s="170"/>
      <c r="U43" s="170"/>
      <c r="V43" s="170"/>
      <c r="W43" s="170"/>
      <c r="X43" s="170"/>
      <c r="Y43" s="170"/>
      <c r="Z43" s="170"/>
      <c r="AA43" s="170"/>
      <c r="AB43" s="170"/>
      <c r="AC43" s="170"/>
      <c r="AD43" s="170"/>
      <c r="AE43" s="170"/>
    </row>
    <row r="44" spans="1:31">
      <c r="A44" s="307" t="s">
        <v>1618</v>
      </c>
      <c r="B44" s="228" t="s">
        <v>1619</v>
      </c>
      <c r="C44" s="119" t="s">
        <v>1620</v>
      </c>
      <c r="D44" s="118">
        <v>140</v>
      </c>
      <c r="E44" s="153"/>
      <c r="F44" s="63">
        <f>D44*E44</f>
        <v>0</v>
      </c>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row>
    <row r="45" spans="1:31">
      <c r="A45" s="307"/>
      <c r="B45" s="228"/>
      <c r="C45" s="119"/>
      <c r="D45" s="118"/>
      <c r="E45" s="153"/>
      <c r="F45" s="63"/>
      <c r="H45" s="170"/>
      <c r="I45" s="170"/>
      <c r="J45" s="170"/>
      <c r="K45" s="170"/>
      <c r="L45" s="170"/>
      <c r="M45" s="170"/>
      <c r="N45" s="170"/>
      <c r="O45" s="170"/>
      <c r="P45" s="170"/>
      <c r="Q45" s="170"/>
      <c r="R45" s="170"/>
      <c r="S45" s="170"/>
      <c r="T45" s="170"/>
      <c r="U45" s="170"/>
      <c r="V45" s="170"/>
      <c r="W45" s="170"/>
      <c r="X45" s="170"/>
      <c r="Y45" s="170"/>
      <c r="Z45" s="170"/>
      <c r="AA45" s="170"/>
      <c r="AB45" s="170"/>
      <c r="AC45" s="170"/>
      <c r="AD45" s="170"/>
      <c r="AE45" s="170"/>
    </row>
    <row r="46" spans="1:31" ht="25.5">
      <c r="A46" s="54">
        <v>6</v>
      </c>
      <c r="B46" s="446" t="s">
        <v>1621</v>
      </c>
      <c r="X46" s="71"/>
      <c r="Y46" s="71"/>
      <c r="Z46" s="71"/>
      <c r="AA46" s="71"/>
      <c r="AB46" s="71"/>
      <c r="AC46" s="71"/>
      <c r="AD46" s="71"/>
      <c r="AE46" s="71"/>
    </row>
    <row r="47" spans="1:31">
      <c r="B47" s="21" t="s">
        <v>1611</v>
      </c>
      <c r="X47" s="71"/>
      <c r="Y47" s="71"/>
      <c r="Z47" s="71"/>
      <c r="AA47" s="71"/>
      <c r="AB47" s="71"/>
      <c r="AC47" s="71"/>
      <c r="AD47" s="71"/>
      <c r="AE47" s="71"/>
    </row>
    <row r="48" spans="1:31" ht="25.5">
      <c r="A48" s="54" t="s">
        <v>63</v>
      </c>
      <c r="B48" s="446" t="s">
        <v>1622</v>
      </c>
      <c r="X48" s="71"/>
      <c r="Y48" s="71"/>
      <c r="Z48" s="71"/>
      <c r="AA48" s="71"/>
      <c r="AB48" s="71"/>
      <c r="AC48" s="71"/>
      <c r="AD48" s="71"/>
      <c r="AE48" s="71"/>
    </row>
    <row r="49" spans="1:31" ht="25.5">
      <c r="A49" s="54" t="s">
        <v>63</v>
      </c>
      <c r="B49" s="446" t="s">
        <v>1623</v>
      </c>
      <c r="X49" s="71"/>
      <c r="Y49" s="71"/>
      <c r="Z49" s="71"/>
      <c r="AA49" s="71"/>
      <c r="AB49" s="71"/>
      <c r="AC49" s="71"/>
      <c r="AD49" s="71"/>
      <c r="AE49" s="71"/>
    </row>
    <row r="50" spans="1:31" ht="38.25">
      <c r="B50" s="447" t="s">
        <v>1624</v>
      </c>
      <c r="X50" s="71"/>
      <c r="Y50" s="71"/>
      <c r="Z50" s="71"/>
      <c r="AA50" s="71"/>
      <c r="AB50" s="71"/>
      <c r="AC50" s="71"/>
      <c r="AD50" s="71"/>
      <c r="AE50" s="71"/>
    </row>
    <row r="51" spans="1:31" ht="25.5">
      <c r="B51" s="446" t="s">
        <v>1625</v>
      </c>
      <c r="C51" s="119" t="s">
        <v>83</v>
      </c>
      <c r="D51" s="118">
        <v>470</v>
      </c>
      <c r="F51" s="63">
        <f>D51*E51</f>
        <v>0</v>
      </c>
      <c r="X51" s="71"/>
      <c r="Y51" s="71"/>
      <c r="Z51" s="71"/>
      <c r="AA51" s="71"/>
      <c r="AB51" s="71"/>
      <c r="AC51" s="71"/>
      <c r="AD51" s="71"/>
      <c r="AE51" s="71"/>
    </row>
    <row r="52" spans="1:31">
      <c r="B52" s="21"/>
      <c r="X52" s="71"/>
      <c r="Y52" s="71"/>
      <c r="Z52" s="71"/>
      <c r="AA52" s="71"/>
      <c r="AB52" s="71"/>
      <c r="AC52" s="71"/>
      <c r="AD52" s="71"/>
      <c r="AE52" s="71"/>
    </row>
    <row r="53" spans="1:31" ht="38.25">
      <c r="A53" s="54">
        <v>7</v>
      </c>
      <c r="B53" s="444" t="s">
        <v>1626</v>
      </c>
      <c r="X53" s="71"/>
      <c r="Y53" s="71"/>
      <c r="Z53" s="71"/>
      <c r="AA53" s="71"/>
      <c r="AB53" s="71"/>
      <c r="AC53" s="71"/>
      <c r="AD53" s="71"/>
      <c r="AE53" s="71"/>
    </row>
    <row r="54" spans="1:31" ht="51">
      <c r="B54" s="445" t="s">
        <v>1627</v>
      </c>
      <c r="X54" s="71"/>
      <c r="Y54" s="71"/>
      <c r="Z54" s="71"/>
      <c r="AA54" s="71"/>
      <c r="AB54" s="71"/>
      <c r="AC54" s="71"/>
      <c r="AD54" s="71"/>
      <c r="AE54" s="71"/>
    </row>
    <row r="55" spans="1:31" ht="25.5">
      <c r="B55" s="443" t="s">
        <v>1628</v>
      </c>
      <c r="C55" s="119" t="s">
        <v>83</v>
      </c>
      <c r="D55" s="118">
        <v>620</v>
      </c>
      <c r="F55" s="63">
        <f>D55*E55</f>
        <v>0</v>
      </c>
      <c r="X55" s="71"/>
      <c r="Y55" s="71"/>
      <c r="Z55" s="71"/>
      <c r="AA55" s="71"/>
      <c r="AB55" s="71"/>
      <c r="AC55" s="71"/>
      <c r="AD55" s="71"/>
      <c r="AE55" s="71"/>
    </row>
    <row r="56" spans="1:31">
      <c r="B56" s="21"/>
      <c r="X56" s="71"/>
      <c r="Y56" s="71"/>
      <c r="Z56" s="71"/>
      <c r="AA56" s="71"/>
      <c r="AB56" s="71"/>
      <c r="AC56" s="71"/>
      <c r="AD56" s="71"/>
      <c r="AE56" s="71"/>
    </row>
    <row r="57" spans="1:31" ht="25.5">
      <c r="A57" s="54">
        <v>8</v>
      </c>
      <c r="B57" s="446" t="s">
        <v>1629</v>
      </c>
      <c r="X57" s="71"/>
      <c r="Y57" s="71"/>
      <c r="Z57" s="71"/>
      <c r="AA57" s="71"/>
      <c r="AB57" s="71"/>
      <c r="AC57" s="71"/>
      <c r="AD57" s="71"/>
      <c r="AE57" s="71"/>
    </row>
    <row r="58" spans="1:31">
      <c r="B58" s="21" t="s">
        <v>1611</v>
      </c>
      <c r="X58" s="71"/>
      <c r="Y58" s="71"/>
      <c r="Z58" s="71"/>
      <c r="AA58" s="71"/>
      <c r="AB58" s="71"/>
      <c r="AC58" s="71"/>
      <c r="AD58" s="71"/>
      <c r="AE58" s="71"/>
    </row>
    <row r="59" spans="1:31">
      <c r="A59" s="54" t="s">
        <v>63</v>
      </c>
      <c r="B59" s="21" t="s">
        <v>1612</v>
      </c>
      <c r="X59" s="71"/>
      <c r="Y59" s="71"/>
      <c r="Z59" s="71"/>
      <c r="AA59" s="71"/>
      <c r="AB59" s="71"/>
      <c r="AC59" s="71"/>
      <c r="AD59" s="71"/>
      <c r="AE59" s="71"/>
    </row>
    <row r="60" spans="1:31">
      <c r="A60" s="54" t="s">
        <v>63</v>
      </c>
      <c r="B60" s="228" t="s">
        <v>1613</v>
      </c>
      <c r="X60" s="71"/>
      <c r="Y60" s="71"/>
      <c r="Z60" s="71"/>
      <c r="AA60" s="71"/>
      <c r="AB60" s="71"/>
      <c r="AC60" s="71"/>
      <c r="AD60" s="71"/>
      <c r="AE60" s="71"/>
    </row>
    <row r="61" spans="1:31" ht="25.5">
      <c r="A61" s="54" t="s">
        <v>63</v>
      </c>
      <c r="B61" s="228" t="s">
        <v>1614</v>
      </c>
      <c r="X61" s="71"/>
      <c r="Y61" s="71"/>
      <c r="Z61" s="71"/>
      <c r="AA61" s="71"/>
      <c r="AB61" s="71"/>
      <c r="AC61" s="71"/>
      <c r="AD61" s="71"/>
      <c r="AE61" s="71"/>
    </row>
    <row r="62" spans="1:31" ht="38.25">
      <c r="A62" s="54" t="s">
        <v>63</v>
      </c>
      <c r="B62" s="228" t="s">
        <v>1615</v>
      </c>
      <c r="X62" s="71"/>
      <c r="Y62" s="71"/>
      <c r="Z62" s="71"/>
      <c r="AA62" s="71"/>
      <c r="AB62" s="71"/>
      <c r="AC62" s="71"/>
      <c r="AD62" s="71"/>
      <c r="AE62" s="71"/>
    </row>
    <row r="63" spans="1:31" ht="25.5">
      <c r="A63" s="54" t="s">
        <v>63</v>
      </c>
      <c r="B63" s="228" t="s">
        <v>1630</v>
      </c>
      <c r="X63" s="71"/>
      <c r="Y63" s="71"/>
      <c r="Z63" s="71"/>
      <c r="AA63" s="71"/>
      <c r="AB63" s="71"/>
      <c r="AC63" s="71"/>
      <c r="AD63" s="71"/>
      <c r="AE63" s="71"/>
    </row>
    <row r="64" spans="1:31">
      <c r="B64" s="228" t="s">
        <v>1617</v>
      </c>
      <c r="C64" s="71"/>
      <c r="D64" s="115"/>
      <c r="X64" s="71"/>
      <c r="Y64" s="71"/>
      <c r="Z64" s="71"/>
      <c r="AA64" s="71"/>
      <c r="AB64" s="71"/>
      <c r="AC64" s="71"/>
      <c r="AD64" s="71"/>
      <c r="AE64" s="71"/>
    </row>
    <row r="65" spans="1:31">
      <c r="A65" s="307" t="s">
        <v>1618</v>
      </c>
      <c r="B65" s="228" t="s">
        <v>1619</v>
      </c>
      <c r="C65" s="119" t="s">
        <v>1620</v>
      </c>
      <c r="D65" s="118">
        <v>220</v>
      </c>
      <c r="F65" s="63">
        <f>D65*E65</f>
        <v>0</v>
      </c>
      <c r="X65" s="71"/>
      <c r="Y65" s="71"/>
      <c r="Z65" s="71"/>
      <c r="AA65" s="71"/>
      <c r="AB65" s="71"/>
      <c r="AC65" s="71"/>
      <c r="AD65" s="71"/>
      <c r="AE65" s="71"/>
    </row>
    <row r="66" spans="1:31">
      <c r="A66" s="307" t="s">
        <v>1631</v>
      </c>
      <c r="B66" s="228" t="s">
        <v>1632</v>
      </c>
      <c r="C66" s="119" t="s">
        <v>1620</v>
      </c>
      <c r="D66" s="118">
        <v>275</v>
      </c>
      <c r="F66" s="63">
        <f>D66*E66</f>
        <v>0</v>
      </c>
      <c r="X66" s="71"/>
      <c r="Y66" s="71"/>
      <c r="Z66" s="71"/>
      <c r="AA66" s="71"/>
      <c r="AB66" s="71"/>
      <c r="AC66" s="71"/>
      <c r="AD66" s="71"/>
      <c r="AE66" s="71"/>
    </row>
    <row r="67" spans="1:31">
      <c r="A67" s="307"/>
      <c r="B67" s="228"/>
      <c r="X67" s="71"/>
      <c r="Y67" s="71"/>
      <c r="Z67" s="71"/>
      <c r="AA67" s="71"/>
      <c r="AB67" s="71"/>
      <c r="AC67" s="71"/>
      <c r="AD67" s="71"/>
      <c r="AE67" s="71"/>
    </row>
    <row r="68" spans="1:31">
      <c r="A68" s="54">
        <v>9</v>
      </c>
      <c r="B68" s="228" t="s">
        <v>1633</v>
      </c>
      <c r="X68" s="71"/>
      <c r="Y68" s="71"/>
      <c r="Z68" s="71"/>
      <c r="AA68" s="71"/>
      <c r="AB68" s="71"/>
      <c r="AC68" s="71"/>
      <c r="AD68" s="71"/>
      <c r="AE68" s="71"/>
    </row>
    <row r="69" spans="1:31" ht="38.25">
      <c r="B69" s="445" t="s">
        <v>1634</v>
      </c>
      <c r="X69" s="71"/>
      <c r="Y69" s="71"/>
      <c r="Z69" s="71"/>
      <c r="AA69" s="71"/>
      <c r="AB69" s="71"/>
      <c r="AC69" s="71"/>
      <c r="AD69" s="71"/>
      <c r="AE69" s="71"/>
    </row>
    <row r="70" spans="1:31">
      <c r="B70" s="228" t="s">
        <v>1635</v>
      </c>
      <c r="C70" s="119" t="s">
        <v>72</v>
      </c>
      <c r="D70" s="118">
        <v>4</v>
      </c>
      <c r="X70" s="71"/>
      <c r="Y70" s="71"/>
      <c r="Z70" s="71"/>
      <c r="AA70" s="71"/>
      <c r="AB70" s="71"/>
      <c r="AC70" s="71"/>
      <c r="AD70" s="71"/>
      <c r="AE70" s="71"/>
    </row>
    <row r="71" spans="1:31">
      <c r="B71" s="228" t="s">
        <v>1636</v>
      </c>
      <c r="C71" s="119" t="s">
        <v>72</v>
      </c>
      <c r="D71" s="118">
        <v>4</v>
      </c>
      <c r="X71" s="71"/>
      <c r="Y71" s="71"/>
      <c r="Z71" s="71"/>
      <c r="AA71" s="71"/>
      <c r="AB71" s="71"/>
      <c r="AC71" s="71"/>
      <c r="AD71" s="71"/>
      <c r="AE71" s="71"/>
    </row>
    <row r="72" spans="1:31">
      <c r="B72" s="228" t="s">
        <v>1637</v>
      </c>
      <c r="C72" s="119" t="s">
        <v>72</v>
      </c>
      <c r="D72" s="118">
        <v>6</v>
      </c>
      <c r="X72" s="71"/>
      <c r="Y72" s="71"/>
      <c r="Z72" s="71"/>
      <c r="AA72" s="71"/>
      <c r="AB72" s="71"/>
      <c r="AC72" s="71"/>
      <c r="AD72" s="71"/>
      <c r="AE72" s="71"/>
    </row>
    <row r="73" spans="1:31">
      <c r="B73" s="228" t="s">
        <v>1638</v>
      </c>
      <c r="C73" s="119" t="s">
        <v>72</v>
      </c>
      <c r="D73" s="118">
        <v>3</v>
      </c>
      <c r="X73" s="71"/>
      <c r="Y73" s="71"/>
      <c r="Z73" s="71"/>
      <c r="AA73" s="71"/>
      <c r="AB73" s="71"/>
      <c r="AC73" s="71"/>
      <c r="AD73" s="71"/>
      <c r="AE73" s="71"/>
    </row>
    <row r="74" spans="1:31">
      <c r="A74" s="49"/>
      <c r="B74" s="448"/>
      <c r="D74" s="115"/>
      <c r="X74" s="71"/>
      <c r="Y74" s="71"/>
      <c r="Z74" s="71"/>
      <c r="AA74" s="71"/>
      <c r="AB74" s="71"/>
      <c r="AC74" s="71"/>
      <c r="AD74" s="71"/>
      <c r="AE74" s="71"/>
    </row>
    <row r="75" spans="1:31">
      <c r="A75" s="131"/>
      <c r="B75" s="449" t="s">
        <v>1639</v>
      </c>
      <c r="C75" s="365"/>
      <c r="D75" s="134"/>
      <c r="E75" s="450"/>
      <c r="F75" s="451">
        <f>SUM(F46:F66,F29:F34)</f>
        <v>0</v>
      </c>
      <c r="X75" s="71"/>
      <c r="Y75" s="71"/>
      <c r="Z75" s="71"/>
      <c r="AA75" s="71"/>
      <c r="AB75" s="71"/>
      <c r="AC75" s="71"/>
      <c r="AD75" s="71"/>
      <c r="AE75" s="71"/>
    </row>
    <row r="76" spans="1:31">
      <c r="A76" s="49"/>
      <c r="B76" s="144"/>
      <c r="C76" s="50"/>
      <c r="D76" s="94"/>
    </row>
    <row r="77" spans="1:31">
      <c r="A77" s="49"/>
      <c r="B77" s="144"/>
      <c r="C77" s="50"/>
      <c r="D77" s="94"/>
    </row>
    <row r="78" spans="1:31" ht="25.5">
      <c r="A78" s="49"/>
      <c r="B78" s="144" t="s">
        <v>1640</v>
      </c>
      <c r="C78" s="50"/>
      <c r="D78" s="94"/>
    </row>
    <row r="79" spans="1:31">
      <c r="A79" s="49"/>
      <c r="B79" s="144"/>
      <c r="C79" s="50"/>
      <c r="D79" s="94"/>
    </row>
    <row r="80" spans="1:31">
      <c r="A80" s="49"/>
      <c r="B80" s="144"/>
      <c r="C80" s="50"/>
      <c r="D80" s="94"/>
    </row>
    <row r="81" spans="1:6">
      <c r="A81" s="49"/>
      <c r="B81" s="369" t="s">
        <v>1641</v>
      </c>
      <c r="C81" s="369"/>
      <c r="D81" s="1689"/>
    </row>
    <row r="82" spans="1:6">
      <c r="A82" s="49"/>
      <c r="B82" s="144"/>
      <c r="C82" s="50"/>
      <c r="D82" s="94"/>
    </row>
    <row r="83" spans="1:6">
      <c r="A83" s="49"/>
      <c r="B83" s="144"/>
      <c r="C83" s="50"/>
      <c r="D83" s="94"/>
    </row>
    <row r="84" spans="1:6">
      <c r="A84" s="49">
        <v>1</v>
      </c>
      <c r="B84" s="452" t="s">
        <v>1642</v>
      </c>
      <c r="C84" s="71"/>
      <c r="D84" s="115"/>
    </row>
    <row r="85" spans="1:6" ht="38.25">
      <c r="A85" s="49"/>
      <c r="B85" s="452" t="s">
        <v>1643</v>
      </c>
      <c r="C85" s="50"/>
      <c r="D85" s="94"/>
    </row>
    <row r="86" spans="1:6" ht="25.5">
      <c r="A86" s="49"/>
      <c r="B86" s="452" t="s">
        <v>1644</v>
      </c>
      <c r="C86" s="50" t="s">
        <v>75</v>
      </c>
      <c r="D86" s="94">
        <v>350</v>
      </c>
      <c r="F86" s="63">
        <f>D86*E86</f>
        <v>0</v>
      </c>
    </row>
    <row r="87" spans="1:6">
      <c r="A87" s="49"/>
      <c r="B87" s="143"/>
      <c r="C87" s="50"/>
      <c r="D87" s="94"/>
    </row>
    <row r="88" spans="1:6" ht="25.5">
      <c r="A88" s="49">
        <v>2</v>
      </c>
      <c r="B88" s="97" t="s">
        <v>1645</v>
      </c>
    </row>
    <row r="89" spans="1:6">
      <c r="A89" s="49"/>
      <c r="B89" s="21" t="s">
        <v>1611</v>
      </c>
      <c r="C89" s="119"/>
      <c r="D89" s="118"/>
      <c r="E89" s="140"/>
      <c r="F89" s="142"/>
    </row>
    <row r="90" spans="1:6" ht="38.25">
      <c r="A90" s="49" t="s">
        <v>63</v>
      </c>
      <c r="B90" s="453" t="s">
        <v>1646</v>
      </c>
      <c r="C90" s="119"/>
      <c r="D90" s="118"/>
      <c r="E90" s="140"/>
      <c r="F90" s="142"/>
    </row>
    <row r="91" spans="1:6" ht="25.5">
      <c r="A91" s="49"/>
      <c r="B91" s="452" t="s">
        <v>1647</v>
      </c>
      <c r="C91" s="50" t="s">
        <v>75</v>
      </c>
      <c r="D91" s="94">
        <v>175</v>
      </c>
      <c r="E91" s="140"/>
      <c r="F91" s="63">
        <f>D91*E91</f>
        <v>0</v>
      </c>
    </row>
    <row r="92" spans="1:6">
      <c r="A92" s="49"/>
      <c r="B92" s="143"/>
      <c r="D92" s="115"/>
      <c r="E92" s="140"/>
      <c r="F92" s="142"/>
    </row>
    <row r="93" spans="1:6" ht="38.25">
      <c r="A93" s="49">
        <v>3</v>
      </c>
      <c r="B93" s="452" t="s">
        <v>1648</v>
      </c>
      <c r="D93" s="115"/>
      <c r="E93" s="140"/>
      <c r="F93" s="142"/>
    </row>
    <row r="94" spans="1:6" ht="25.5">
      <c r="A94" s="49"/>
      <c r="B94" s="452" t="s">
        <v>1649</v>
      </c>
      <c r="C94" s="50"/>
      <c r="D94" s="94"/>
      <c r="E94" s="140"/>
      <c r="F94" s="142"/>
    </row>
    <row r="95" spans="1:6">
      <c r="A95" s="49"/>
      <c r="B95" s="14" t="s">
        <v>1611</v>
      </c>
      <c r="C95" s="50"/>
      <c r="D95" s="94"/>
      <c r="E95" s="140"/>
      <c r="F95" s="142"/>
    </row>
    <row r="96" spans="1:6" ht="51">
      <c r="A96" s="49" t="s">
        <v>63</v>
      </c>
      <c r="B96" s="452" t="s">
        <v>1650</v>
      </c>
      <c r="C96" s="50"/>
      <c r="D96" s="94"/>
      <c r="E96" s="140"/>
      <c r="F96" s="142"/>
    </row>
    <row r="97" spans="1:6">
      <c r="A97" s="49"/>
      <c r="B97" s="452" t="s">
        <v>1651</v>
      </c>
      <c r="C97" s="50" t="s">
        <v>83</v>
      </c>
      <c r="D97" s="94">
        <v>700</v>
      </c>
      <c r="E97" s="140"/>
      <c r="F97" s="63">
        <f>D97*E97</f>
        <v>0</v>
      </c>
    </row>
    <row r="98" spans="1:6">
      <c r="A98" s="49"/>
      <c r="B98" s="154"/>
      <c r="C98" s="50"/>
      <c r="D98" s="94"/>
      <c r="E98" s="140"/>
      <c r="F98" s="142"/>
    </row>
    <row r="99" spans="1:6" ht="25.5">
      <c r="A99" s="49">
        <v>4</v>
      </c>
      <c r="B99" s="452" t="s">
        <v>1652</v>
      </c>
      <c r="C99" s="119"/>
      <c r="D99" s="118"/>
      <c r="E99" s="140"/>
      <c r="F99" s="142"/>
    </row>
    <row r="100" spans="1:6">
      <c r="A100" s="49"/>
      <c r="B100" s="14" t="s">
        <v>1611</v>
      </c>
      <c r="C100" s="50"/>
      <c r="D100" s="94"/>
      <c r="E100" s="140"/>
      <c r="F100" s="142"/>
    </row>
    <row r="101" spans="1:6" ht="25.5">
      <c r="A101" s="49" t="s">
        <v>63</v>
      </c>
      <c r="B101" s="452" t="s">
        <v>1653</v>
      </c>
      <c r="C101" s="119"/>
      <c r="D101" s="118"/>
      <c r="E101" s="140"/>
      <c r="F101" s="142"/>
    </row>
    <row r="102" spans="1:6" ht="25.5">
      <c r="A102" s="454"/>
      <c r="B102" s="452" t="s">
        <v>1654</v>
      </c>
      <c r="C102" s="50" t="s">
        <v>83</v>
      </c>
      <c r="D102" s="118">
        <f>D97</f>
        <v>700</v>
      </c>
      <c r="E102" s="140"/>
      <c r="F102" s="63">
        <f>D102*E102</f>
        <v>0</v>
      </c>
    </row>
    <row r="103" spans="1:6">
      <c r="A103" s="49"/>
      <c r="B103" s="97"/>
      <c r="C103" s="119"/>
      <c r="D103" s="118"/>
      <c r="E103" s="140"/>
      <c r="F103" s="142"/>
    </row>
    <row r="104" spans="1:6" ht="25.5">
      <c r="A104" s="49">
        <v>5</v>
      </c>
      <c r="B104" s="452" t="s">
        <v>1655</v>
      </c>
      <c r="C104" s="119"/>
      <c r="D104" s="118"/>
      <c r="E104" s="140"/>
      <c r="F104" s="142"/>
    </row>
    <row r="105" spans="1:6">
      <c r="A105" s="49"/>
      <c r="B105" s="452" t="s">
        <v>1611</v>
      </c>
    </row>
    <row r="106" spans="1:6" ht="25.5">
      <c r="A106" s="49" t="s">
        <v>63</v>
      </c>
      <c r="B106" s="452" t="s">
        <v>1656</v>
      </c>
    </row>
    <row r="107" spans="1:6" ht="25.5">
      <c r="A107" s="49"/>
      <c r="B107" s="452" t="s">
        <v>1657</v>
      </c>
      <c r="C107" s="119" t="s">
        <v>83</v>
      </c>
      <c r="D107" s="118">
        <v>700</v>
      </c>
      <c r="F107" s="63">
        <f>D107*E107</f>
        <v>0</v>
      </c>
    </row>
    <row r="108" spans="1:6">
      <c r="A108" s="49"/>
      <c r="B108" s="144"/>
      <c r="C108" s="50"/>
      <c r="D108" s="94"/>
    </row>
    <row r="109" spans="1:6">
      <c r="A109" s="131"/>
      <c r="B109" s="293" t="s">
        <v>1658</v>
      </c>
      <c r="C109" s="365"/>
      <c r="D109" s="134"/>
      <c r="E109" s="450"/>
      <c r="F109" s="451">
        <f>SUM(F84:F107)</f>
        <v>0</v>
      </c>
    </row>
    <row r="110" spans="1:6">
      <c r="A110" s="49"/>
      <c r="B110" s="144"/>
      <c r="C110" s="50"/>
      <c r="D110" s="94"/>
    </row>
    <row r="111" spans="1:6">
      <c r="A111" s="49"/>
      <c r="B111" s="144"/>
      <c r="C111" s="50"/>
      <c r="D111" s="94"/>
    </row>
    <row r="112" spans="1:6">
      <c r="A112" s="49"/>
      <c r="B112" s="369" t="s">
        <v>1659</v>
      </c>
      <c r="C112" s="369"/>
      <c r="D112" s="1689"/>
    </row>
    <row r="113" spans="1:6">
      <c r="A113" s="49"/>
      <c r="B113" s="154"/>
      <c r="C113" s="50"/>
      <c r="D113" s="94"/>
    </row>
    <row r="114" spans="1:6">
      <c r="A114" s="49"/>
      <c r="B114" s="154"/>
      <c r="C114" s="50"/>
      <c r="D114" s="94"/>
    </row>
    <row r="115" spans="1:6" ht="25.5">
      <c r="A115" s="49">
        <v>1</v>
      </c>
      <c r="B115" s="452" t="s">
        <v>1660</v>
      </c>
      <c r="C115" s="71"/>
      <c r="D115" s="115"/>
    </row>
    <row r="116" spans="1:6" ht="38.25">
      <c r="A116" s="49"/>
      <c r="B116" s="452" t="s">
        <v>1661</v>
      </c>
      <c r="C116" s="50"/>
      <c r="D116" s="94"/>
    </row>
    <row r="117" spans="1:6" ht="14.25">
      <c r="A117" s="49"/>
      <c r="B117" s="455" t="s">
        <v>1662</v>
      </c>
      <c r="C117" s="50"/>
      <c r="D117" s="94"/>
    </row>
    <row r="118" spans="1:6">
      <c r="A118" s="49"/>
      <c r="B118" s="452" t="s">
        <v>1611</v>
      </c>
      <c r="C118" s="50"/>
      <c r="D118" s="94"/>
    </row>
    <row r="119" spans="1:6" ht="38.25">
      <c r="A119" s="49" t="s">
        <v>63</v>
      </c>
      <c r="B119" s="452" t="s">
        <v>1663</v>
      </c>
      <c r="C119" s="50"/>
      <c r="D119" s="94"/>
    </row>
    <row r="120" spans="1:6" ht="25.5">
      <c r="A120" s="49"/>
      <c r="B120" s="452" t="s">
        <v>1664</v>
      </c>
      <c r="C120" s="50" t="s">
        <v>75</v>
      </c>
      <c r="D120" s="94">
        <v>210</v>
      </c>
      <c r="E120" s="140"/>
      <c r="F120" s="63"/>
    </row>
    <row r="121" spans="1:6">
      <c r="A121" s="49"/>
      <c r="B121" s="452"/>
      <c r="C121" s="50"/>
      <c r="D121" s="94"/>
      <c r="E121" s="140"/>
      <c r="F121" s="142"/>
    </row>
    <row r="122" spans="1:6" ht="38.25">
      <c r="A122" s="49">
        <v>2</v>
      </c>
      <c r="B122" s="228" t="s">
        <v>1665</v>
      </c>
      <c r="D122" s="115"/>
      <c r="E122" s="140"/>
      <c r="F122" s="142"/>
    </row>
    <row r="123" spans="1:6" ht="51">
      <c r="A123" s="49"/>
      <c r="B123" s="228" t="s">
        <v>1666</v>
      </c>
      <c r="C123" s="50"/>
      <c r="D123" s="94"/>
      <c r="E123" s="140"/>
      <c r="F123" s="142"/>
    </row>
    <row r="124" spans="1:6" ht="38.25">
      <c r="A124" s="49"/>
      <c r="B124" s="228" t="s">
        <v>1667</v>
      </c>
      <c r="C124" s="119"/>
      <c r="D124" s="118"/>
      <c r="E124" s="140"/>
      <c r="F124" s="142"/>
    </row>
    <row r="125" spans="1:6" ht="25.5">
      <c r="A125" s="49"/>
      <c r="B125" s="228" t="s">
        <v>1668</v>
      </c>
      <c r="C125" s="50"/>
      <c r="D125" s="94"/>
      <c r="E125" s="140"/>
      <c r="F125" s="142"/>
    </row>
    <row r="126" spans="1:6">
      <c r="A126" s="49"/>
      <c r="B126" s="452" t="s">
        <v>1611</v>
      </c>
      <c r="C126" s="50"/>
      <c r="D126" s="94"/>
      <c r="E126" s="140"/>
      <c r="F126" s="142"/>
    </row>
    <row r="127" spans="1:6" ht="25.5">
      <c r="A127" s="49" t="s">
        <v>63</v>
      </c>
      <c r="B127" s="228" t="s">
        <v>1669</v>
      </c>
      <c r="D127" s="115"/>
      <c r="E127" s="140"/>
      <c r="F127" s="142"/>
    </row>
    <row r="128" spans="1:6" ht="25.5">
      <c r="A128" s="49" t="s">
        <v>63</v>
      </c>
      <c r="B128" s="228" t="s">
        <v>1670</v>
      </c>
      <c r="D128" s="115"/>
      <c r="E128" s="140"/>
      <c r="F128" s="142"/>
    </row>
    <row r="129" spans="1:6" ht="25.5">
      <c r="A129" s="49" t="s">
        <v>63</v>
      </c>
      <c r="B129" s="228" t="s">
        <v>1671</v>
      </c>
      <c r="C129" s="50"/>
      <c r="D129" s="94"/>
      <c r="E129" s="140"/>
      <c r="F129" s="142"/>
    </row>
    <row r="130" spans="1:6" ht="25.5">
      <c r="A130" s="49" t="s">
        <v>63</v>
      </c>
      <c r="B130" s="228" t="s">
        <v>1672</v>
      </c>
      <c r="C130" s="50"/>
      <c r="D130" s="94"/>
      <c r="E130" s="140"/>
      <c r="F130" s="142"/>
    </row>
    <row r="131" spans="1:6" ht="25.5">
      <c r="A131" s="49" t="s">
        <v>63</v>
      </c>
      <c r="B131" s="228" t="s">
        <v>1673</v>
      </c>
      <c r="C131" s="50"/>
      <c r="D131" s="94"/>
      <c r="E131" s="140"/>
      <c r="F131" s="142"/>
    </row>
    <row r="132" spans="1:6">
      <c r="A132" s="49"/>
      <c r="B132" s="228" t="s">
        <v>1674</v>
      </c>
      <c r="C132" s="50"/>
      <c r="D132" s="94"/>
      <c r="E132" s="140"/>
      <c r="F132" s="142"/>
    </row>
    <row r="133" spans="1:6">
      <c r="A133" s="54"/>
      <c r="B133" s="228" t="s">
        <v>1675</v>
      </c>
      <c r="C133" s="50"/>
      <c r="D133" s="100"/>
      <c r="E133" s="140"/>
      <c r="F133" s="63"/>
    </row>
    <row r="134" spans="1:6">
      <c r="A134" s="49" t="s">
        <v>1618</v>
      </c>
      <c r="B134" s="154" t="s">
        <v>1676</v>
      </c>
      <c r="C134" s="50" t="s">
        <v>83</v>
      </c>
      <c r="D134" s="94">
        <v>560</v>
      </c>
      <c r="E134" s="140"/>
      <c r="F134" s="142"/>
    </row>
    <row r="135" spans="1:6">
      <c r="A135" s="49" t="s">
        <v>1631</v>
      </c>
      <c r="B135" s="154" t="s">
        <v>1677</v>
      </c>
      <c r="C135" s="50" t="s">
        <v>83</v>
      </c>
      <c r="D135" s="94">
        <v>140</v>
      </c>
      <c r="E135" s="140"/>
      <c r="F135" s="142"/>
    </row>
    <row r="136" spans="1:6">
      <c r="A136" s="49"/>
      <c r="B136" s="154"/>
      <c r="C136" s="50"/>
      <c r="D136" s="94"/>
      <c r="E136" s="140"/>
      <c r="F136" s="142"/>
    </row>
    <row r="137" spans="1:6" ht="25.5">
      <c r="A137" s="49">
        <v>3</v>
      </c>
      <c r="B137" s="452" t="s">
        <v>1678</v>
      </c>
      <c r="C137" s="50"/>
      <c r="D137" s="94"/>
    </row>
    <row r="138" spans="1:6">
      <c r="A138" s="49"/>
      <c r="B138" s="452" t="s">
        <v>1611</v>
      </c>
      <c r="C138" s="50"/>
      <c r="D138" s="94"/>
    </row>
    <row r="139" spans="1:6" ht="89.25">
      <c r="A139" s="49" t="s">
        <v>63</v>
      </c>
      <c r="B139" s="452" t="s">
        <v>1679</v>
      </c>
      <c r="C139" s="50"/>
      <c r="D139" s="94"/>
    </row>
    <row r="140" spans="1:6">
      <c r="A140" s="49"/>
      <c r="B140" s="452" t="s">
        <v>1680</v>
      </c>
      <c r="C140" s="50"/>
      <c r="D140" s="94"/>
    </row>
    <row r="141" spans="1:6" ht="25.5">
      <c r="A141" s="49" t="s">
        <v>1618</v>
      </c>
      <c r="B141" s="452" t="s">
        <v>1681</v>
      </c>
      <c r="C141" s="50" t="s">
        <v>1682</v>
      </c>
      <c r="D141" s="94">
        <v>131</v>
      </c>
      <c r="F141" s="63">
        <f>D141*E141</f>
        <v>0</v>
      </c>
    </row>
    <row r="142" spans="1:6" ht="25.5">
      <c r="A142" s="49" t="s">
        <v>1631</v>
      </c>
      <c r="B142" s="452" t="s">
        <v>1683</v>
      </c>
      <c r="C142" s="50" t="s">
        <v>1682</v>
      </c>
      <c r="D142" s="94">
        <v>170</v>
      </c>
      <c r="F142" s="63">
        <f>D142*E142</f>
        <v>0</v>
      </c>
    </row>
    <row r="143" spans="1:6">
      <c r="A143" s="49"/>
      <c r="B143" s="154"/>
      <c r="C143" s="50"/>
      <c r="D143" s="94"/>
      <c r="E143" s="153"/>
      <c r="F143" s="63"/>
    </row>
    <row r="144" spans="1:6">
      <c r="A144" s="131"/>
      <c r="B144" s="449" t="s">
        <v>1684</v>
      </c>
      <c r="C144" s="365"/>
      <c r="D144" s="134"/>
      <c r="E144" s="450"/>
      <c r="F144" s="451">
        <f>SUM(F115:F142)</f>
        <v>0</v>
      </c>
    </row>
    <row r="145" spans="1:31">
      <c r="A145" s="49"/>
      <c r="B145" s="143"/>
      <c r="C145" s="50"/>
      <c r="D145" s="94"/>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row>
    <row r="146" spans="1:31">
      <c r="A146" s="49"/>
      <c r="B146" s="143"/>
      <c r="C146" s="50"/>
      <c r="D146" s="94"/>
      <c r="F146" s="142"/>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row>
    <row r="147" spans="1:31">
      <c r="A147" s="49"/>
      <c r="B147" s="456" t="s">
        <v>1685</v>
      </c>
      <c r="C147" s="50"/>
      <c r="D147" s="94"/>
      <c r="F147" s="142"/>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row>
    <row r="148" spans="1:31">
      <c r="A148" s="49"/>
      <c r="B148" s="447"/>
      <c r="C148" s="50"/>
      <c r="D148" s="94"/>
      <c r="F148" s="142"/>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row>
    <row r="149" spans="1:31">
      <c r="A149" s="49" t="s">
        <v>1686</v>
      </c>
      <c r="B149" s="71" t="s">
        <v>1687</v>
      </c>
      <c r="C149" s="50"/>
      <c r="D149" s="94"/>
      <c r="F149" s="63">
        <f>F109</f>
        <v>0</v>
      </c>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row>
    <row r="150" spans="1:31">
      <c r="A150" s="49" t="s">
        <v>1688</v>
      </c>
      <c r="B150" s="447" t="s">
        <v>1689</v>
      </c>
      <c r="C150" s="50"/>
      <c r="D150" s="94"/>
      <c r="F150" s="63">
        <f>F144</f>
        <v>0</v>
      </c>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row>
    <row r="151" spans="1:31">
      <c r="A151" s="49"/>
      <c r="B151" s="144"/>
      <c r="C151" s="50"/>
      <c r="D151" s="94"/>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row>
    <row r="152" spans="1:31">
      <c r="A152" s="131"/>
      <c r="B152" s="293" t="s">
        <v>1690</v>
      </c>
      <c r="C152" s="365"/>
      <c r="D152" s="134"/>
      <c r="E152" s="450"/>
      <c r="F152" s="451">
        <f>SUM(F149:F150)</f>
        <v>0</v>
      </c>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row>
    <row r="153" spans="1:31">
      <c r="A153" s="49"/>
      <c r="B153" s="154"/>
      <c r="C153" s="50"/>
      <c r="D153" s="94"/>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row>
    <row r="154" spans="1:31">
      <c r="A154" s="49"/>
      <c r="B154" s="154"/>
      <c r="C154" s="50"/>
      <c r="D154" s="94"/>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row>
    <row r="155" spans="1:31">
      <c r="A155" s="49"/>
      <c r="B155" s="144" t="s">
        <v>1691</v>
      </c>
      <c r="C155" s="50"/>
      <c r="D155" s="94"/>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row>
    <row r="156" spans="1:31">
      <c r="A156" s="426"/>
      <c r="C156" s="428"/>
      <c r="D156" s="429"/>
      <c r="H156" s="71"/>
      <c r="I156" s="71"/>
      <c r="J156" s="71"/>
      <c r="K156" s="71"/>
      <c r="L156" s="71"/>
      <c r="M156" s="71"/>
      <c r="N156" s="71"/>
      <c r="O156" s="71"/>
      <c r="P156" s="71"/>
      <c r="Q156" s="71"/>
      <c r="R156" s="71"/>
      <c r="S156" s="71"/>
      <c r="T156" s="71"/>
      <c r="U156" s="71"/>
      <c r="V156" s="71"/>
      <c r="W156" s="71"/>
      <c r="X156" s="71"/>
      <c r="Y156" s="71"/>
      <c r="Z156" s="71"/>
      <c r="AA156" s="71"/>
      <c r="AB156" s="71"/>
      <c r="AC156" s="71"/>
      <c r="AD156" s="71"/>
      <c r="AE156" s="71"/>
    </row>
    <row r="157" spans="1:31">
      <c r="A157" s="49"/>
      <c r="B157" s="369" t="s">
        <v>1692</v>
      </c>
      <c r="C157" s="369"/>
      <c r="D157" s="1689"/>
      <c r="E157" s="153"/>
      <c r="F157" s="63"/>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row>
    <row r="158" spans="1:31">
      <c r="A158" s="49"/>
      <c r="B158" s="144"/>
      <c r="C158" s="50"/>
      <c r="D158" s="94"/>
      <c r="E158" s="153"/>
      <c r="F158" s="63"/>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row>
    <row r="159" spans="1:31">
      <c r="A159" s="49"/>
      <c r="B159" s="144"/>
      <c r="C159" s="50"/>
      <c r="D159" s="94"/>
      <c r="E159" s="153"/>
      <c r="F159" s="63"/>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row>
    <row r="160" spans="1:31">
      <c r="A160" s="49">
        <v>1</v>
      </c>
      <c r="B160" s="452" t="s">
        <v>1642</v>
      </c>
      <c r="C160" s="71"/>
      <c r="D160" s="115"/>
      <c r="E160" s="153"/>
      <c r="F160" s="63"/>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row>
    <row r="161" spans="1:31" ht="38.25">
      <c r="A161" s="49"/>
      <c r="B161" s="452" t="s">
        <v>1643</v>
      </c>
      <c r="C161" s="50"/>
      <c r="D161" s="94"/>
      <c r="E161" s="153"/>
      <c r="F161" s="63"/>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row>
    <row r="162" spans="1:31" ht="25.5">
      <c r="A162" s="49"/>
      <c r="B162" s="452" t="s">
        <v>1644</v>
      </c>
      <c r="C162" s="50" t="s">
        <v>75</v>
      </c>
      <c r="D162" s="94">
        <v>183</v>
      </c>
      <c r="E162" s="153"/>
      <c r="F162" s="63">
        <f>D162*E162</f>
        <v>0</v>
      </c>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row>
    <row r="163" spans="1:31">
      <c r="A163" s="49"/>
      <c r="B163" s="143"/>
      <c r="C163" s="50"/>
      <c r="D163" s="94"/>
      <c r="E163" s="153"/>
      <c r="F163" s="63"/>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row>
    <row r="164" spans="1:31" ht="25.5">
      <c r="A164" s="49">
        <v>2</v>
      </c>
      <c r="B164" s="97" t="s">
        <v>1645</v>
      </c>
      <c r="C164" s="119"/>
      <c r="D164" s="118"/>
      <c r="E164" s="153"/>
      <c r="F164" s="63"/>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row>
    <row r="165" spans="1:31">
      <c r="A165" s="49"/>
      <c r="B165" s="21" t="s">
        <v>1611</v>
      </c>
      <c r="C165" s="119"/>
      <c r="D165" s="118"/>
      <c r="E165" s="153"/>
      <c r="F165" s="63"/>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row>
    <row r="166" spans="1:31" ht="38.25">
      <c r="A166" s="49" t="s">
        <v>63</v>
      </c>
      <c r="B166" s="452" t="s">
        <v>1646</v>
      </c>
      <c r="C166" s="119"/>
      <c r="D166" s="118"/>
      <c r="E166" s="153"/>
      <c r="F166" s="63"/>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row>
    <row r="167" spans="1:31" ht="25.5">
      <c r="A167" s="49"/>
      <c r="B167" s="452" t="s">
        <v>1647</v>
      </c>
      <c r="C167" s="50" t="s">
        <v>75</v>
      </c>
      <c r="D167" s="94">
        <v>92</v>
      </c>
      <c r="F167" s="63">
        <f>D167*E167</f>
        <v>0</v>
      </c>
    </row>
    <row r="168" spans="1:31">
      <c r="A168" s="49"/>
      <c r="B168" s="143"/>
      <c r="C168" s="71"/>
      <c r="D168" s="115"/>
    </row>
    <row r="169" spans="1:31" ht="38.25">
      <c r="A169" s="49">
        <v>3</v>
      </c>
      <c r="B169" s="452" t="s">
        <v>1648</v>
      </c>
      <c r="C169" s="71"/>
      <c r="D169" s="115"/>
    </row>
    <row r="170" spans="1:31" ht="25.5">
      <c r="A170" s="49"/>
      <c r="B170" s="452" t="s">
        <v>1649</v>
      </c>
      <c r="C170" s="50"/>
      <c r="D170" s="94"/>
      <c r="H170" s="71"/>
      <c r="I170" s="71"/>
      <c r="J170" s="71"/>
      <c r="K170" s="71"/>
      <c r="L170" s="71"/>
      <c r="M170" s="71"/>
      <c r="N170" s="71"/>
      <c r="O170" s="71"/>
      <c r="P170" s="71"/>
      <c r="Q170" s="71"/>
      <c r="R170" s="71"/>
      <c r="S170" s="71"/>
      <c r="T170" s="71"/>
      <c r="U170" s="71"/>
      <c r="V170" s="71"/>
      <c r="W170" s="71"/>
      <c r="X170" s="71"/>
      <c r="Y170" s="71"/>
      <c r="Z170" s="71"/>
      <c r="AA170" s="71"/>
      <c r="AB170" s="71"/>
      <c r="AC170" s="71"/>
      <c r="AD170" s="71"/>
      <c r="AE170" s="71"/>
    </row>
    <row r="171" spans="1:31">
      <c r="A171" s="49"/>
      <c r="B171" s="14" t="s">
        <v>1611</v>
      </c>
      <c r="C171" s="50"/>
      <c r="D171" s="94"/>
      <c r="H171" s="71"/>
      <c r="I171" s="71"/>
      <c r="J171" s="71"/>
      <c r="K171" s="71"/>
      <c r="L171" s="71"/>
      <c r="M171" s="71"/>
      <c r="N171" s="71"/>
      <c r="O171" s="71"/>
      <c r="P171" s="71"/>
      <c r="Q171" s="71"/>
      <c r="R171" s="71"/>
      <c r="S171" s="71"/>
      <c r="T171" s="71"/>
      <c r="U171" s="71"/>
      <c r="V171" s="71"/>
      <c r="W171" s="71"/>
      <c r="X171" s="71"/>
      <c r="Y171" s="71"/>
      <c r="Z171" s="71"/>
      <c r="AA171" s="71"/>
      <c r="AB171" s="71"/>
      <c r="AC171" s="71"/>
      <c r="AD171" s="71"/>
      <c r="AE171" s="71"/>
    </row>
    <row r="172" spans="1:31" ht="51">
      <c r="A172" s="49" t="s">
        <v>63</v>
      </c>
      <c r="B172" s="452" t="s">
        <v>1650</v>
      </c>
      <c r="C172" s="50"/>
      <c r="D172" s="94"/>
      <c r="H172" s="71"/>
      <c r="I172" s="71"/>
      <c r="J172" s="71"/>
      <c r="K172" s="71"/>
      <c r="L172" s="71"/>
      <c r="M172" s="71"/>
      <c r="N172" s="71"/>
      <c r="O172" s="71"/>
      <c r="P172" s="71"/>
      <c r="Q172" s="71"/>
      <c r="R172" s="71"/>
      <c r="S172" s="71"/>
      <c r="T172" s="71"/>
      <c r="U172" s="71"/>
      <c r="V172" s="71"/>
      <c r="W172" s="71"/>
      <c r="X172" s="71"/>
      <c r="Y172" s="71"/>
      <c r="Z172" s="71"/>
      <c r="AA172" s="71"/>
      <c r="AB172" s="71"/>
      <c r="AC172" s="71"/>
      <c r="AD172" s="71"/>
      <c r="AE172" s="71"/>
    </row>
    <row r="173" spans="1:31">
      <c r="A173" s="49"/>
      <c r="B173" s="452" t="s">
        <v>1651</v>
      </c>
      <c r="C173" s="50" t="s">
        <v>83</v>
      </c>
      <c r="D173" s="94">
        <v>365</v>
      </c>
      <c r="F173" s="63">
        <f>D173*E173</f>
        <v>0</v>
      </c>
      <c r="H173" s="71"/>
      <c r="I173" s="71"/>
      <c r="J173" s="71"/>
      <c r="K173" s="71"/>
      <c r="L173" s="71"/>
      <c r="M173" s="71"/>
      <c r="N173" s="71"/>
      <c r="O173" s="71"/>
      <c r="P173" s="71"/>
      <c r="Q173" s="71"/>
      <c r="R173" s="71"/>
      <c r="S173" s="71"/>
      <c r="T173" s="71"/>
      <c r="U173" s="71"/>
      <c r="V173" s="71"/>
      <c r="W173" s="71"/>
      <c r="X173" s="71"/>
      <c r="Y173" s="71"/>
      <c r="Z173" s="71"/>
      <c r="AA173" s="71"/>
      <c r="AB173" s="71"/>
      <c r="AC173" s="71"/>
      <c r="AD173" s="71"/>
      <c r="AE173" s="71"/>
    </row>
    <row r="174" spans="1:31">
      <c r="A174" s="49"/>
      <c r="B174" s="154"/>
      <c r="C174" s="50"/>
      <c r="D174" s="94"/>
      <c r="H174" s="71"/>
      <c r="I174" s="71"/>
      <c r="J174" s="71"/>
      <c r="K174" s="71"/>
      <c r="L174" s="71"/>
      <c r="M174" s="71"/>
      <c r="N174" s="71"/>
      <c r="O174" s="71"/>
      <c r="P174" s="71"/>
      <c r="Q174" s="71"/>
      <c r="R174" s="71"/>
      <c r="S174" s="71"/>
      <c r="T174" s="71"/>
      <c r="U174" s="71"/>
      <c r="V174" s="71"/>
      <c r="W174" s="71"/>
      <c r="X174" s="71"/>
      <c r="Y174" s="71"/>
      <c r="Z174" s="71"/>
      <c r="AA174" s="71"/>
      <c r="AB174" s="71"/>
      <c r="AC174" s="71"/>
      <c r="AD174" s="71"/>
      <c r="AE174" s="71"/>
    </row>
    <row r="175" spans="1:31" ht="25.5">
      <c r="A175" s="49">
        <v>4</v>
      </c>
      <c r="B175" s="452" t="s">
        <v>1652</v>
      </c>
      <c r="H175" s="71"/>
      <c r="I175" s="71"/>
      <c r="J175" s="71"/>
      <c r="K175" s="71"/>
      <c r="L175" s="71"/>
      <c r="M175" s="71"/>
      <c r="N175" s="71"/>
      <c r="O175" s="71"/>
      <c r="P175" s="71"/>
      <c r="Q175" s="71"/>
      <c r="R175" s="71"/>
      <c r="S175" s="71"/>
      <c r="T175" s="71"/>
      <c r="U175" s="71"/>
      <c r="V175" s="71"/>
      <c r="W175" s="71"/>
      <c r="X175" s="71"/>
      <c r="Y175" s="71"/>
      <c r="Z175" s="71"/>
      <c r="AA175" s="71"/>
      <c r="AB175" s="71"/>
      <c r="AC175" s="71"/>
      <c r="AD175" s="71"/>
      <c r="AE175" s="71"/>
    </row>
    <row r="176" spans="1:31">
      <c r="A176" s="49"/>
      <c r="B176" s="14" t="s">
        <v>1611</v>
      </c>
      <c r="C176" s="50"/>
      <c r="D176" s="94"/>
      <c r="H176" s="71"/>
      <c r="I176" s="71"/>
      <c r="J176" s="71"/>
      <c r="K176" s="71"/>
      <c r="L176" s="71"/>
      <c r="M176" s="71"/>
      <c r="N176" s="71"/>
      <c r="O176" s="71"/>
      <c r="P176" s="71"/>
      <c r="Q176" s="71"/>
      <c r="R176" s="71"/>
      <c r="S176" s="71"/>
      <c r="T176" s="71"/>
      <c r="U176" s="71"/>
      <c r="V176" s="71"/>
      <c r="W176" s="71"/>
      <c r="X176" s="71"/>
      <c r="Y176" s="71"/>
      <c r="Z176" s="71"/>
      <c r="AA176" s="71"/>
      <c r="AB176" s="71"/>
      <c r="AC176" s="71"/>
      <c r="AD176" s="71"/>
      <c r="AE176" s="71"/>
    </row>
    <row r="177" spans="1:6" ht="25.5">
      <c r="A177" s="49" t="s">
        <v>63</v>
      </c>
      <c r="B177" s="452" t="s">
        <v>1653</v>
      </c>
      <c r="C177" s="119"/>
      <c r="D177" s="118"/>
      <c r="E177" s="153"/>
      <c r="F177" s="63"/>
    </row>
    <row r="178" spans="1:6" ht="25.5">
      <c r="A178" s="454"/>
      <c r="B178" s="452" t="s">
        <v>1654</v>
      </c>
      <c r="C178" s="50" t="s">
        <v>83</v>
      </c>
      <c r="D178" s="118">
        <f>D173</f>
        <v>365</v>
      </c>
      <c r="E178" s="153"/>
      <c r="F178" s="63">
        <f>D178*E178</f>
        <v>0</v>
      </c>
    </row>
    <row r="179" spans="1:6">
      <c r="A179" s="49"/>
      <c r="B179" s="97"/>
      <c r="C179" s="119"/>
      <c r="D179" s="118"/>
      <c r="E179" s="153"/>
      <c r="F179" s="63"/>
    </row>
    <row r="180" spans="1:6" ht="25.5">
      <c r="A180" s="49">
        <v>5</v>
      </c>
      <c r="B180" s="452" t="s">
        <v>1655</v>
      </c>
      <c r="C180" s="119"/>
      <c r="D180" s="118"/>
      <c r="E180" s="153"/>
      <c r="F180" s="63"/>
    </row>
    <row r="181" spans="1:6">
      <c r="A181" s="49"/>
      <c r="B181" s="452" t="s">
        <v>1611</v>
      </c>
      <c r="C181" s="119"/>
      <c r="D181" s="118"/>
      <c r="E181" s="153"/>
      <c r="F181" s="63"/>
    </row>
    <row r="182" spans="1:6" ht="25.5">
      <c r="A182" s="49" t="s">
        <v>63</v>
      </c>
      <c r="B182" s="452" t="s">
        <v>1656</v>
      </c>
      <c r="C182" s="119"/>
      <c r="D182" s="118"/>
      <c r="E182" s="153"/>
      <c r="F182" s="63"/>
    </row>
    <row r="183" spans="1:6" ht="25.5">
      <c r="A183" s="49"/>
      <c r="B183" s="452" t="s">
        <v>1657</v>
      </c>
      <c r="C183" s="119" t="s">
        <v>83</v>
      </c>
      <c r="D183" s="118">
        <v>365</v>
      </c>
      <c r="E183" s="153"/>
      <c r="F183" s="63">
        <f>D183*E183</f>
        <v>0</v>
      </c>
    </row>
    <row r="184" spans="1:6">
      <c r="A184" s="49"/>
      <c r="B184" s="144"/>
      <c r="C184" s="50"/>
      <c r="D184" s="94"/>
      <c r="E184" s="153"/>
      <c r="F184" s="63"/>
    </row>
    <row r="185" spans="1:6">
      <c r="A185" s="131"/>
      <c r="B185" s="293" t="s">
        <v>1658</v>
      </c>
      <c r="C185" s="365"/>
      <c r="D185" s="134"/>
      <c r="E185" s="450"/>
      <c r="F185" s="451">
        <f>SUM(F161:F183)</f>
        <v>0</v>
      </c>
    </row>
    <row r="186" spans="1:6">
      <c r="A186" s="49"/>
      <c r="B186" s="144"/>
      <c r="C186" s="50"/>
      <c r="D186" s="94"/>
      <c r="E186" s="153"/>
      <c r="F186" s="63"/>
    </row>
    <row r="187" spans="1:6">
      <c r="A187" s="49"/>
      <c r="B187" s="369" t="s">
        <v>1659</v>
      </c>
      <c r="C187" s="369"/>
      <c r="D187" s="1689"/>
      <c r="E187" s="153"/>
      <c r="F187" s="63"/>
    </row>
    <row r="188" spans="1:6">
      <c r="A188" s="49"/>
      <c r="B188" s="154"/>
      <c r="C188" s="50"/>
      <c r="D188" s="94"/>
      <c r="E188" s="153"/>
      <c r="F188" s="63"/>
    </row>
    <row r="189" spans="1:6">
      <c r="A189" s="49"/>
      <c r="B189" s="154"/>
      <c r="C189" s="50"/>
      <c r="D189" s="94"/>
      <c r="E189" s="153"/>
      <c r="F189" s="63"/>
    </row>
    <row r="190" spans="1:6" ht="25.5">
      <c r="A190" s="49">
        <v>1</v>
      </c>
      <c r="B190" s="452" t="s">
        <v>1660</v>
      </c>
      <c r="D190" s="115"/>
      <c r="E190" s="153"/>
      <c r="F190" s="63"/>
    </row>
    <row r="191" spans="1:6" ht="38.25">
      <c r="A191" s="49"/>
      <c r="B191" s="452" t="s">
        <v>1661</v>
      </c>
      <c r="C191" s="50"/>
      <c r="D191" s="94"/>
      <c r="E191" s="153"/>
      <c r="F191" s="63"/>
    </row>
    <row r="192" spans="1:6" ht="14.25">
      <c r="A192" s="49"/>
      <c r="B192" s="455" t="s">
        <v>1662</v>
      </c>
      <c r="C192" s="50"/>
      <c r="D192" s="94"/>
      <c r="E192" s="153"/>
      <c r="F192" s="63"/>
    </row>
    <row r="193" spans="1:6">
      <c r="A193" s="49"/>
      <c r="B193" s="452" t="s">
        <v>1611</v>
      </c>
      <c r="C193" s="50"/>
      <c r="D193" s="94"/>
      <c r="E193" s="153"/>
      <c r="F193" s="63"/>
    </row>
    <row r="194" spans="1:6" ht="38.25">
      <c r="A194" s="49" t="s">
        <v>63</v>
      </c>
      <c r="B194" s="452" t="s">
        <v>1663</v>
      </c>
      <c r="C194" s="50"/>
      <c r="D194" s="94"/>
      <c r="E194" s="153"/>
      <c r="F194" s="63"/>
    </row>
    <row r="195" spans="1:6" ht="25.5">
      <c r="A195" s="49"/>
      <c r="B195" s="452" t="s">
        <v>1664</v>
      </c>
      <c r="C195" s="50" t="s">
        <v>75</v>
      </c>
      <c r="D195" s="94">
        <v>110</v>
      </c>
      <c r="E195" s="153"/>
      <c r="F195" s="63">
        <f>D195*E195</f>
        <v>0</v>
      </c>
    </row>
    <row r="196" spans="1:6">
      <c r="A196" s="49"/>
      <c r="B196" s="452"/>
      <c r="C196" s="50"/>
      <c r="D196" s="94"/>
      <c r="E196" s="153"/>
      <c r="F196" s="63"/>
    </row>
    <row r="197" spans="1:6" ht="38.25">
      <c r="A197" s="49">
        <v>2</v>
      </c>
      <c r="B197" s="228" t="s">
        <v>1693</v>
      </c>
      <c r="D197" s="115"/>
      <c r="E197" s="153"/>
      <c r="F197" s="63"/>
    </row>
    <row r="198" spans="1:6" ht="25.5">
      <c r="A198" s="49"/>
      <c r="B198" s="228" t="s">
        <v>1694</v>
      </c>
      <c r="D198" s="115"/>
      <c r="E198" s="153"/>
      <c r="F198" s="63"/>
    </row>
    <row r="199" spans="1:6" ht="51">
      <c r="A199" s="49"/>
      <c r="B199" s="228" t="s">
        <v>1695</v>
      </c>
      <c r="C199" s="50"/>
      <c r="D199" s="94"/>
      <c r="E199" s="153"/>
      <c r="F199" s="63"/>
    </row>
    <row r="200" spans="1:6" ht="38.25">
      <c r="A200" s="49"/>
      <c r="B200" s="228" t="s">
        <v>1667</v>
      </c>
      <c r="C200" s="119"/>
      <c r="D200" s="118"/>
      <c r="E200" s="153"/>
      <c r="F200" s="63"/>
    </row>
    <row r="201" spans="1:6" ht="25.5">
      <c r="A201" s="49"/>
      <c r="B201" s="228" t="s">
        <v>1668</v>
      </c>
      <c r="C201" s="50"/>
      <c r="D201" s="94"/>
      <c r="E201" s="153"/>
      <c r="F201" s="63"/>
    </row>
    <row r="202" spans="1:6">
      <c r="A202" s="49"/>
      <c r="B202" s="228" t="s">
        <v>1696</v>
      </c>
      <c r="C202" s="50"/>
      <c r="D202" s="94"/>
      <c r="E202" s="153"/>
      <c r="F202" s="63"/>
    </row>
    <row r="203" spans="1:6" ht="25.5">
      <c r="A203" s="49" t="s">
        <v>63</v>
      </c>
      <c r="B203" s="228" t="s">
        <v>1697</v>
      </c>
      <c r="D203" s="115"/>
      <c r="E203" s="153"/>
      <c r="F203" s="63"/>
    </row>
    <row r="204" spans="1:6" ht="25.5">
      <c r="A204" s="49" t="s">
        <v>63</v>
      </c>
      <c r="B204" s="228" t="s">
        <v>1670</v>
      </c>
      <c r="D204" s="115"/>
      <c r="E204" s="153"/>
      <c r="F204" s="63"/>
    </row>
    <row r="205" spans="1:6" ht="25.5">
      <c r="A205" s="49" t="s">
        <v>63</v>
      </c>
      <c r="B205" s="228" t="s">
        <v>1671</v>
      </c>
      <c r="C205" s="50"/>
      <c r="D205" s="94"/>
      <c r="E205" s="153"/>
      <c r="F205" s="63"/>
    </row>
    <row r="206" spans="1:6" ht="25.5">
      <c r="A206" s="49" t="s">
        <v>63</v>
      </c>
      <c r="B206" s="228" t="s">
        <v>1672</v>
      </c>
      <c r="C206" s="50"/>
      <c r="D206" s="94"/>
      <c r="E206" s="153"/>
      <c r="F206" s="63"/>
    </row>
    <row r="207" spans="1:6" ht="25.5">
      <c r="A207" s="49" t="s">
        <v>63</v>
      </c>
      <c r="B207" s="228" t="s">
        <v>1673</v>
      </c>
      <c r="C207" s="50"/>
      <c r="D207" s="94"/>
      <c r="E207" s="153"/>
      <c r="F207" s="63"/>
    </row>
    <row r="208" spans="1:6">
      <c r="A208" s="49"/>
      <c r="B208" s="228" t="s">
        <v>1674</v>
      </c>
      <c r="C208" s="50"/>
      <c r="D208" s="94"/>
      <c r="E208" s="153"/>
      <c r="F208" s="63"/>
    </row>
    <row r="209" spans="1:6" ht="25.5">
      <c r="A209" s="49" t="s">
        <v>1631</v>
      </c>
      <c r="B209" s="228" t="s">
        <v>1698</v>
      </c>
      <c r="C209" s="50" t="s">
        <v>83</v>
      </c>
      <c r="D209" s="100">
        <v>365</v>
      </c>
      <c r="E209" s="153"/>
      <c r="F209" s="63">
        <f>D209*E209</f>
        <v>0</v>
      </c>
    </row>
    <row r="210" spans="1:6">
      <c r="A210" s="49"/>
      <c r="B210" s="154"/>
      <c r="C210" s="50"/>
      <c r="D210" s="94"/>
      <c r="E210" s="153"/>
      <c r="F210" s="63"/>
    </row>
    <row r="211" spans="1:6" ht="25.5">
      <c r="A211" s="49">
        <v>3</v>
      </c>
      <c r="B211" s="452" t="s">
        <v>1678</v>
      </c>
      <c r="C211" s="50"/>
      <c r="D211" s="94"/>
      <c r="E211" s="153"/>
      <c r="F211" s="63"/>
    </row>
    <row r="212" spans="1:6">
      <c r="A212" s="49"/>
      <c r="B212" s="452" t="s">
        <v>1611</v>
      </c>
      <c r="C212" s="50"/>
      <c r="D212" s="94"/>
      <c r="E212" s="153"/>
      <c r="F212" s="63"/>
    </row>
    <row r="213" spans="1:6" ht="89.25">
      <c r="A213" s="49" t="s">
        <v>63</v>
      </c>
      <c r="B213" s="452" t="s">
        <v>1679</v>
      </c>
      <c r="C213" s="50"/>
      <c r="D213" s="94"/>
      <c r="E213" s="153"/>
      <c r="F213" s="63"/>
    </row>
    <row r="214" spans="1:6">
      <c r="A214" s="49"/>
      <c r="B214" s="452" t="s">
        <v>1680</v>
      </c>
      <c r="C214" s="50"/>
      <c r="D214" s="94"/>
      <c r="E214" s="153"/>
      <c r="F214" s="63"/>
    </row>
    <row r="215" spans="1:6" ht="38.25">
      <c r="A215" s="49" t="s">
        <v>1618</v>
      </c>
      <c r="B215" s="452" t="s">
        <v>1699</v>
      </c>
      <c r="C215" s="50" t="s">
        <v>1682</v>
      </c>
      <c r="D215" s="94">
        <v>100</v>
      </c>
      <c r="E215" s="153"/>
      <c r="F215" s="63">
        <f>D215*E215</f>
        <v>0</v>
      </c>
    </row>
    <row r="216" spans="1:6">
      <c r="A216" s="49"/>
      <c r="B216" s="154"/>
      <c r="C216" s="50"/>
      <c r="D216" s="94"/>
      <c r="E216" s="153"/>
      <c r="F216" s="142"/>
    </row>
    <row r="217" spans="1:6">
      <c r="A217" s="131"/>
      <c r="B217" s="449" t="s">
        <v>1684</v>
      </c>
      <c r="C217" s="365"/>
      <c r="D217" s="134"/>
      <c r="E217" s="450"/>
      <c r="F217" s="451">
        <f>SUM(F190:F215)</f>
        <v>0</v>
      </c>
    </row>
    <row r="218" spans="1:6">
      <c r="A218" s="49"/>
      <c r="B218" s="143"/>
      <c r="C218" s="50"/>
      <c r="D218" s="94"/>
      <c r="E218" s="153"/>
      <c r="F218" s="142"/>
    </row>
    <row r="219" spans="1:6">
      <c r="A219" s="49"/>
      <c r="B219" s="143"/>
      <c r="C219" s="50"/>
      <c r="D219" s="94"/>
      <c r="E219" s="153"/>
      <c r="F219" s="142"/>
    </row>
    <row r="220" spans="1:6">
      <c r="A220" s="49"/>
      <c r="B220" s="456" t="s">
        <v>1700</v>
      </c>
      <c r="C220" s="50"/>
      <c r="D220" s="94"/>
      <c r="E220" s="153"/>
      <c r="F220" s="142"/>
    </row>
    <row r="221" spans="1:6">
      <c r="A221" s="49"/>
      <c r="B221" s="447"/>
      <c r="C221" s="50"/>
      <c r="D221" s="94"/>
      <c r="E221" s="153"/>
      <c r="F221" s="142"/>
    </row>
    <row r="222" spans="1:6">
      <c r="A222" s="49" t="s">
        <v>1686</v>
      </c>
      <c r="B222" s="71" t="s">
        <v>1687</v>
      </c>
      <c r="C222" s="50"/>
      <c r="D222" s="94"/>
      <c r="E222" s="153"/>
      <c r="F222" s="63">
        <f>F185</f>
        <v>0</v>
      </c>
    </row>
    <row r="223" spans="1:6">
      <c r="A223" s="49" t="s">
        <v>1688</v>
      </c>
      <c r="B223" s="447" t="s">
        <v>1689</v>
      </c>
      <c r="C223" s="50"/>
      <c r="D223" s="94"/>
      <c r="E223" s="153"/>
      <c r="F223" s="63">
        <f>F217</f>
        <v>0</v>
      </c>
    </row>
    <row r="224" spans="1:6">
      <c r="A224" s="49"/>
      <c r="B224" s="144"/>
      <c r="C224" s="50"/>
      <c r="D224" s="94"/>
      <c r="E224" s="153"/>
      <c r="F224" s="63"/>
    </row>
    <row r="225" spans="1:6">
      <c r="A225" s="131"/>
      <c r="B225" s="293" t="s">
        <v>1701</v>
      </c>
      <c r="C225" s="365"/>
      <c r="D225" s="134"/>
      <c r="E225" s="450"/>
      <c r="F225" s="451">
        <f>SUM(F222:F223)</f>
        <v>0</v>
      </c>
    </row>
    <row r="226" spans="1:6">
      <c r="A226" s="49"/>
      <c r="B226" s="154"/>
      <c r="C226" s="50"/>
      <c r="D226" s="94"/>
      <c r="E226" s="153"/>
      <c r="F226" s="63"/>
    </row>
    <row r="227" spans="1:6">
      <c r="A227" s="49"/>
      <c r="B227" s="154"/>
      <c r="C227" s="50"/>
      <c r="D227" s="94"/>
      <c r="E227" s="153"/>
      <c r="F227" s="63"/>
    </row>
    <row r="228" spans="1:6">
      <c r="A228" s="49"/>
      <c r="B228" s="186" t="s">
        <v>1702</v>
      </c>
      <c r="C228" s="50"/>
      <c r="D228" s="94"/>
      <c r="E228" s="153"/>
      <c r="F228" s="63"/>
    </row>
    <row r="229" spans="1:6">
      <c r="A229" s="426"/>
      <c r="B229" s="116"/>
      <c r="C229" s="428"/>
      <c r="D229" s="429"/>
      <c r="E229" s="153"/>
      <c r="F229" s="63"/>
    </row>
    <row r="230" spans="1:6">
      <c r="A230" s="49"/>
      <c r="B230" s="143"/>
      <c r="C230" s="50"/>
      <c r="D230" s="94"/>
      <c r="E230" s="153"/>
      <c r="F230" s="63"/>
    </row>
    <row r="231" spans="1:6">
      <c r="A231" s="49"/>
      <c r="B231" s="369" t="s">
        <v>1641</v>
      </c>
      <c r="C231" s="369"/>
      <c r="D231" s="1689"/>
      <c r="E231" s="153"/>
      <c r="F231" s="63"/>
    </row>
    <row r="232" spans="1:6">
      <c r="A232" s="49"/>
      <c r="B232" s="144"/>
      <c r="C232" s="50"/>
      <c r="D232" s="94"/>
      <c r="E232" s="153"/>
      <c r="F232" s="63"/>
    </row>
    <row r="233" spans="1:6">
      <c r="A233" s="49"/>
      <c r="B233" s="144"/>
      <c r="C233" s="50"/>
      <c r="D233" s="94"/>
      <c r="E233" s="153"/>
      <c r="F233" s="63"/>
    </row>
    <row r="234" spans="1:6">
      <c r="A234" s="49">
        <v>1</v>
      </c>
      <c r="B234" s="452" t="s">
        <v>1642</v>
      </c>
      <c r="C234" s="71"/>
      <c r="D234" s="115"/>
      <c r="E234" s="153"/>
      <c r="F234" s="63"/>
    </row>
    <row r="235" spans="1:6" ht="38.25">
      <c r="A235" s="49"/>
      <c r="B235" s="452" t="s">
        <v>1643</v>
      </c>
      <c r="C235" s="50"/>
      <c r="D235" s="94"/>
      <c r="E235" s="153"/>
      <c r="F235" s="63"/>
    </row>
    <row r="236" spans="1:6" ht="25.5">
      <c r="A236" s="49"/>
      <c r="B236" s="452" t="s">
        <v>1644</v>
      </c>
      <c r="C236" s="50" t="s">
        <v>75</v>
      </c>
      <c r="D236" s="94">
        <v>330</v>
      </c>
      <c r="E236" s="153"/>
      <c r="F236" s="63">
        <f>D236*E236</f>
        <v>0</v>
      </c>
    </row>
    <row r="237" spans="1:6">
      <c r="A237" s="49"/>
      <c r="B237" s="143"/>
      <c r="C237" s="50"/>
      <c r="D237" s="94"/>
      <c r="E237" s="153"/>
      <c r="F237" s="63"/>
    </row>
    <row r="238" spans="1:6" ht="25.5">
      <c r="A238" s="49">
        <v>2</v>
      </c>
      <c r="B238" s="97" t="s">
        <v>1645</v>
      </c>
      <c r="C238" s="119"/>
      <c r="D238" s="118"/>
      <c r="E238" s="153"/>
      <c r="F238" s="63"/>
    </row>
    <row r="239" spans="1:6">
      <c r="A239" s="49"/>
      <c r="B239" s="21" t="s">
        <v>1611</v>
      </c>
      <c r="C239" s="119"/>
      <c r="D239" s="118"/>
      <c r="E239" s="153"/>
      <c r="F239" s="63"/>
    </row>
    <row r="240" spans="1:6" ht="38.25">
      <c r="A240" s="49" t="s">
        <v>63</v>
      </c>
      <c r="B240" s="452" t="s">
        <v>1646</v>
      </c>
      <c r="C240" s="119"/>
      <c r="D240" s="118"/>
      <c r="E240" s="153"/>
      <c r="F240" s="63"/>
    </row>
    <row r="241" spans="1:6" ht="25.5">
      <c r="A241" s="49"/>
      <c r="B241" s="452" t="s">
        <v>1647</v>
      </c>
      <c r="C241" s="50" t="s">
        <v>75</v>
      </c>
      <c r="D241" s="94">
        <v>165</v>
      </c>
      <c r="E241" s="153"/>
      <c r="F241" s="63">
        <f>D241*E241</f>
        <v>0</v>
      </c>
    </row>
    <row r="242" spans="1:6">
      <c r="A242" s="49"/>
      <c r="B242" s="143"/>
      <c r="C242" s="71"/>
      <c r="D242" s="115"/>
      <c r="E242" s="153"/>
      <c r="F242" s="63"/>
    </row>
    <row r="243" spans="1:6" ht="38.25">
      <c r="A243" s="49">
        <v>3</v>
      </c>
      <c r="B243" s="452" t="s">
        <v>1648</v>
      </c>
      <c r="C243" s="71"/>
      <c r="D243" s="115"/>
      <c r="E243" s="153"/>
      <c r="F243" s="63"/>
    </row>
    <row r="244" spans="1:6" ht="25.5">
      <c r="A244" s="49"/>
      <c r="B244" s="452" t="s">
        <v>1649</v>
      </c>
      <c r="C244" s="50"/>
      <c r="D244" s="94"/>
      <c r="E244" s="153"/>
      <c r="F244" s="63"/>
    </row>
    <row r="245" spans="1:6">
      <c r="A245" s="49"/>
      <c r="B245" s="14" t="s">
        <v>1611</v>
      </c>
      <c r="C245" s="50"/>
      <c r="D245" s="94"/>
      <c r="E245" s="153"/>
      <c r="F245" s="63"/>
    </row>
    <row r="246" spans="1:6" ht="51">
      <c r="A246" s="49" t="s">
        <v>63</v>
      </c>
      <c r="B246" s="452" t="s">
        <v>1650</v>
      </c>
      <c r="C246" s="50"/>
      <c r="D246" s="94"/>
      <c r="E246" s="153"/>
      <c r="F246" s="63"/>
    </row>
    <row r="247" spans="1:6">
      <c r="A247" s="49"/>
      <c r="B247" s="452" t="s">
        <v>1651</v>
      </c>
      <c r="C247" s="50" t="s">
        <v>83</v>
      </c>
      <c r="D247" s="94">
        <v>660</v>
      </c>
      <c r="E247" s="153"/>
      <c r="F247" s="63">
        <f>D247*E247</f>
        <v>0</v>
      </c>
    </row>
    <row r="248" spans="1:6">
      <c r="A248" s="49"/>
      <c r="B248" s="154"/>
      <c r="C248" s="50"/>
      <c r="D248" s="94"/>
      <c r="E248" s="153"/>
      <c r="F248" s="63"/>
    </row>
    <row r="249" spans="1:6" ht="25.5">
      <c r="A249" s="49">
        <v>4</v>
      </c>
      <c r="B249" s="452" t="s">
        <v>1652</v>
      </c>
      <c r="C249" s="119"/>
      <c r="D249" s="118"/>
      <c r="E249" s="153"/>
      <c r="F249" s="63"/>
    </row>
    <row r="250" spans="1:6">
      <c r="A250" s="49"/>
      <c r="B250" s="14" t="s">
        <v>1611</v>
      </c>
      <c r="C250" s="50"/>
      <c r="D250" s="94"/>
      <c r="E250" s="153"/>
      <c r="F250" s="63"/>
    </row>
    <row r="251" spans="1:6" ht="25.5">
      <c r="A251" s="49" t="s">
        <v>63</v>
      </c>
      <c r="B251" s="452" t="s">
        <v>1653</v>
      </c>
      <c r="C251" s="119"/>
      <c r="D251" s="118"/>
      <c r="E251" s="153"/>
      <c r="F251" s="63"/>
    </row>
    <row r="252" spans="1:6" ht="25.5">
      <c r="A252" s="454"/>
      <c r="B252" s="452" t="s">
        <v>1654</v>
      </c>
      <c r="C252" s="50" t="s">
        <v>83</v>
      </c>
      <c r="D252" s="118">
        <f>D247</f>
        <v>660</v>
      </c>
      <c r="E252" s="153"/>
      <c r="F252" s="63">
        <f>D252*E252</f>
        <v>0</v>
      </c>
    </row>
    <row r="253" spans="1:6">
      <c r="A253" s="49"/>
      <c r="B253" s="97"/>
      <c r="C253" s="119"/>
      <c r="D253" s="118"/>
      <c r="E253" s="153"/>
      <c r="F253" s="63"/>
    </row>
    <row r="254" spans="1:6" ht="25.5">
      <c r="A254" s="49">
        <v>5</v>
      </c>
      <c r="B254" s="452" t="s">
        <v>1655</v>
      </c>
      <c r="C254" s="119"/>
      <c r="D254" s="118"/>
      <c r="E254" s="153"/>
      <c r="F254" s="63"/>
    </row>
    <row r="255" spans="1:6">
      <c r="A255" s="49"/>
      <c r="B255" s="452" t="s">
        <v>1611</v>
      </c>
      <c r="C255" s="119"/>
      <c r="D255" s="118"/>
      <c r="E255" s="153"/>
      <c r="F255" s="63"/>
    </row>
    <row r="256" spans="1:6" ht="25.5">
      <c r="A256" s="49" t="s">
        <v>63</v>
      </c>
      <c r="B256" s="452" t="s">
        <v>1656</v>
      </c>
      <c r="C256" s="119"/>
      <c r="D256" s="118"/>
      <c r="E256" s="153"/>
      <c r="F256" s="63"/>
    </row>
    <row r="257" spans="1:6" ht="25.5">
      <c r="A257" s="49"/>
      <c r="B257" s="452" t="s">
        <v>1657</v>
      </c>
      <c r="C257" s="119" t="s">
        <v>83</v>
      </c>
      <c r="D257" s="118">
        <v>660</v>
      </c>
      <c r="E257" s="153"/>
      <c r="F257" s="63">
        <f>D257*E257</f>
        <v>0</v>
      </c>
    </row>
    <row r="258" spans="1:6">
      <c r="A258" s="49"/>
      <c r="B258" s="144"/>
      <c r="C258" s="50"/>
      <c r="D258" s="94"/>
      <c r="E258" s="153"/>
      <c r="F258" s="63"/>
    </row>
    <row r="259" spans="1:6">
      <c r="A259" s="131"/>
      <c r="B259" s="293" t="s">
        <v>1658</v>
      </c>
      <c r="C259" s="365"/>
      <c r="D259" s="134"/>
      <c r="E259" s="450"/>
      <c r="F259" s="451">
        <f>SUM(F234:F257)</f>
        <v>0</v>
      </c>
    </row>
    <row r="260" spans="1:6">
      <c r="A260" s="49"/>
      <c r="B260" s="144"/>
      <c r="C260" s="50"/>
      <c r="D260" s="94"/>
      <c r="E260" s="153"/>
      <c r="F260" s="63"/>
    </row>
    <row r="261" spans="1:6">
      <c r="A261" s="49"/>
      <c r="B261" s="144"/>
      <c r="C261" s="50"/>
      <c r="D261" s="94"/>
      <c r="E261" s="153"/>
      <c r="F261" s="63"/>
    </row>
    <row r="262" spans="1:6">
      <c r="A262" s="49"/>
      <c r="B262" s="369" t="s">
        <v>1659</v>
      </c>
      <c r="C262" s="369"/>
      <c r="D262" s="1689"/>
      <c r="E262" s="153"/>
      <c r="F262" s="63"/>
    </row>
    <row r="263" spans="1:6">
      <c r="A263" s="49"/>
      <c r="B263" s="154"/>
      <c r="C263" s="50"/>
      <c r="D263" s="94"/>
      <c r="E263" s="153"/>
      <c r="F263" s="63"/>
    </row>
    <row r="264" spans="1:6">
      <c r="A264" s="49"/>
      <c r="B264" s="154"/>
      <c r="C264" s="50"/>
      <c r="D264" s="94"/>
      <c r="E264" s="153"/>
      <c r="F264" s="63"/>
    </row>
    <row r="265" spans="1:6" ht="25.5">
      <c r="A265" s="49">
        <v>1</v>
      </c>
      <c r="B265" s="452" t="s">
        <v>1660</v>
      </c>
      <c r="C265" s="71"/>
      <c r="D265" s="115"/>
      <c r="E265" s="153"/>
      <c r="F265" s="63"/>
    </row>
    <row r="266" spans="1:6" ht="38.25">
      <c r="A266" s="49"/>
      <c r="B266" s="452" t="s">
        <v>1661</v>
      </c>
      <c r="C266" s="50"/>
      <c r="D266" s="94"/>
      <c r="E266" s="153"/>
      <c r="F266" s="63"/>
    </row>
    <row r="267" spans="1:6" ht="14.25">
      <c r="A267" s="49"/>
      <c r="B267" s="455" t="s">
        <v>1662</v>
      </c>
      <c r="C267" s="50"/>
      <c r="D267" s="94"/>
      <c r="E267" s="153"/>
      <c r="F267" s="63"/>
    </row>
    <row r="268" spans="1:6">
      <c r="A268" s="49"/>
      <c r="B268" s="452" t="s">
        <v>1611</v>
      </c>
      <c r="C268" s="50"/>
      <c r="D268" s="94"/>
      <c r="E268" s="153"/>
      <c r="F268" s="63"/>
    </row>
    <row r="269" spans="1:6" ht="38.25">
      <c r="A269" s="49" t="s">
        <v>63</v>
      </c>
      <c r="B269" s="452" t="s">
        <v>1663</v>
      </c>
      <c r="C269" s="50"/>
      <c r="D269" s="94"/>
      <c r="E269" s="153"/>
      <c r="F269" s="63"/>
    </row>
    <row r="270" spans="1:6" ht="25.5">
      <c r="A270" s="49"/>
      <c r="B270" s="452" t="s">
        <v>1664</v>
      </c>
      <c r="C270" s="50" t="s">
        <v>75</v>
      </c>
      <c r="D270" s="94">
        <v>198</v>
      </c>
      <c r="E270" s="153"/>
      <c r="F270" s="63">
        <f>D270*E270</f>
        <v>0</v>
      </c>
    </row>
    <row r="271" spans="1:6">
      <c r="A271" s="49"/>
      <c r="B271" s="452"/>
      <c r="C271" s="50"/>
      <c r="D271" s="94"/>
      <c r="E271" s="153"/>
      <c r="F271" s="63"/>
    </row>
    <row r="272" spans="1:6" ht="25.5">
      <c r="A272" s="49">
        <v>2</v>
      </c>
      <c r="B272" s="452" t="s">
        <v>1703</v>
      </c>
      <c r="C272" s="71"/>
      <c r="D272" s="115"/>
      <c r="E272" s="153"/>
      <c r="F272" s="63"/>
    </row>
    <row r="273" spans="1:6">
      <c r="A273" s="49"/>
      <c r="B273" s="452" t="s">
        <v>1611</v>
      </c>
      <c r="C273" s="50"/>
      <c r="D273" s="94"/>
      <c r="E273" s="153"/>
      <c r="F273" s="63"/>
    </row>
    <row r="274" spans="1:6" ht="51">
      <c r="A274" s="49" t="s">
        <v>63</v>
      </c>
      <c r="B274" s="452" t="s">
        <v>1704</v>
      </c>
      <c r="C274" s="119"/>
      <c r="D274" s="118"/>
      <c r="E274" s="153"/>
      <c r="F274" s="63"/>
    </row>
    <row r="275" spans="1:6">
      <c r="A275" s="49" t="s">
        <v>63</v>
      </c>
      <c r="B275" s="452" t="s">
        <v>1705</v>
      </c>
      <c r="D275" s="638"/>
      <c r="E275" s="153"/>
      <c r="F275" s="63"/>
    </row>
    <row r="276" spans="1:6" ht="25.5">
      <c r="A276" s="49"/>
      <c r="B276" s="452" t="s">
        <v>1706</v>
      </c>
      <c r="C276" s="50" t="s">
        <v>83</v>
      </c>
      <c r="D276" s="94">
        <v>660</v>
      </c>
      <c r="E276" s="153"/>
      <c r="F276" s="63">
        <f>D276*E276</f>
        <v>0</v>
      </c>
    </row>
    <row r="277" spans="1:6">
      <c r="A277" s="49"/>
      <c r="B277" s="228"/>
      <c r="C277" s="71"/>
      <c r="D277" s="115"/>
      <c r="E277" s="153"/>
      <c r="F277" s="63"/>
    </row>
    <row r="278" spans="1:6">
      <c r="A278" s="49">
        <v>3</v>
      </c>
      <c r="B278" s="228" t="s">
        <v>1707</v>
      </c>
      <c r="C278" s="50"/>
      <c r="D278" s="94"/>
      <c r="E278" s="153"/>
      <c r="F278" s="63"/>
    </row>
    <row r="279" spans="1:6">
      <c r="A279" s="49"/>
      <c r="B279" s="452" t="s">
        <v>1611</v>
      </c>
      <c r="C279" s="50"/>
      <c r="D279" s="94"/>
      <c r="E279" s="153"/>
      <c r="F279" s="63"/>
    </row>
    <row r="280" spans="1:6" ht="51">
      <c r="A280" s="49" t="s">
        <v>63</v>
      </c>
      <c r="B280" s="228" t="s">
        <v>1704</v>
      </c>
      <c r="C280" s="50"/>
      <c r="D280" s="94"/>
      <c r="E280" s="153"/>
      <c r="F280" s="63"/>
    </row>
    <row r="281" spans="1:6">
      <c r="A281" s="49" t="s">
        <v>63</v>
      </c>
      <c r="B281" s="452" t="s">
        <v>1708</v>
      </c>
      <c r="C281" s="50"/>
      <c r="D281" s="94"/>
      <c r="E281" s="153"/>
      <c r="F281" s="63"/>
    </row>
    <row r="282" spans="1:6" ht="25.5">
      <c r="A282" s="49"/>
      <c r="B282" s="452" t="s">
        <v>1706</v>
      </c>
      <c r="C282" s="50" t="s">
        <v>83</v>
      </c>
      <c r="D282" s="100">
        <f>D276</f>
        <v>660</v>
      </c>
      <c r="E282" s="153"/>
      <c r="F282" s="63">
        <f>D282*E282</f>
        <v>0</v>
      </c>
    </row>
    <row r="283" spans="1:6">
      <c r="A283" s="49"/>
      <c r="B283" s="228"/>
      <c r="C283" s="50"/>
      <c r="D283" s="100"/>
      <c r="E283" s="153"/>
      <c r="F283" s="63"/>
    </row>
    <row r="284" spans="1:6" ht="25.5">
      <c r="A284" s="49">
        <v>4</v>
      </c>
      <c r="B284" s="452" t="s">
        <v>1678</v>
      </c>
      <c r="C284" s="50"/>
      <c r="D284" s="94"/>
      <c r="E284" s="153"/>
      <c r="F284" s="63"/>
    </row>
    <row r="285" spans="1:6">
      <c r="A285" s="49"/>
      <c r="B285" s="452" t="s">
        <v>1611</v>
      </c>
      <c r="C285" s="50"/>
      <c r="D285" s="94"/>
      <c r="E285" s="153"/>
      <c r="F285" s="63"/>
    </row>
    <row r="286" spans="1:6" ht="89.25">
      <c r="A286" s="49" t="s">
        <v>63</v>
      </c>
      <c r="B286" s="452" t="s">
        <v>1679</v>
      </c>
      <c r="C286" s="50"/>
      <c r="D286" s="94"/>
      <c r="E286" s="153"/>
      <c r="F286" s="63"/>
    </row>
    <row r="287" spans="1:6">
      <c r="A287" s="49"/>
      <c r="B287" s="452" t="s">
        <v>1680</v>
      </c>
      <c r="C287" s="50"/>
      <c r="D287" s="94"/>
      <c r="E287" s="153"/>
      <c r="F287" s="63"/>
    </row>
    <row r="288" spans="1:6" ht="25.5">
      <c r="A288" s="49" t="s">
        <v>1618</v>
      </c>
      <c r="B288" s="452" t="s">
        <v>1709</v>
      </c>
      <c r="C288" s="50" t="s">
        <v>1682</v>
      </c>
      <c r="D288" s="94">
        <v>250</v>
      </c>
      <c r="E288" s="153"/>
      <c r="F288" s="63">
        <f>D288*E288</f>
        <v>0</v>
      </c>
    </row>
    <row r="289" spans="1:6">
      <c r="A289" s="49"/>
      <c r="B289" s="154"/>
      <c r="C289" s="50"/>
      <c r="D289" s="94"/>
      <c r="E289" s="153"/>
      <c r="F289" s="142"/>
    </row>
    <row r="290" spans="1:6">
      <c r="A290" s="131"/>
      <c r="B290" s="449" t="s">
        <v>1710</v>
      </c>
      <c r="C290" s="365"/>
      <c r="D290" s="134"/>
      <c r="E290" s="450"/>
      <c r="F290" s="451">
        <f>SUM(F265:F288)</f>
        <v>0</v>
      </c>
    </row>
    <row r="291" spans="1:6">
      <c r="A291" s="49"/>
      <c r="B291" s="143"/>
      <c r="C291" s="50"/>
      <c r="D291" s="94"/>
      <c r="E291" s="153"/>
      <c r="F291" s="142"/>
    </row>
    <row r="292" spans="1:6">
      <c r="A292" s="49"/>
      <c r="B292" s="143"/>
      <c r="C292" s="50"/>
      <c r="D292" s="94"/>
      <c r="E292" s="153"/>
      <c r="F292" s="142"/>
    </row>
    <row r="293" spans="1:6">
      <c r="A293" s="49"/>
      <c r="B293" s="456" t="s">
        <v>1711</v>
      </c>
      <c r="C293" s="50"/>
      <c r="D293" s="94"/>
      <c r="E293" s="153"/>
      <c r="F293" s="142"/>
    </row>
    <row r="294" spans="1:6">
      <c r="A294" s="49"/>
      <c r="B294" s="447"/>
      <c r="C294" s="50"/>
      <c r="D294" s="94"/>
      <c r="E294" s="153"/>
      <c r="F294" s="142"/>
    </row>
    <row r="295" spans="1:6">
      <c r="A295" s="49" t="s">
        <v>1686</v>
      </c>
      <c r="B295" s="71" t="s">
        <v>1687</v>
      </c>
      <c r="C295" s="50"/>
      <c r="D295" s="94"/>
      <c r="E295" s="153"/>
      <c r="F295" s="63">
        <f>F259</f>
        <v>0</v>
      </c>
    </row>
    <row r="296" spans="1:6">
      <c r="A296" s="49" t="s">
        <v>1688</v>
      </c>
      <c r="B296" s="447" t="s">
        <v>1689</v>
      </c>
      <c r="C296" s="50"/>
      <c r="D296" s="94"/>
      <c r="E296" s="153"/>
      <c r="F296" s="63">
        <f>F290</f>
        <v>0</v>
      </c>
    </row>
    <row r="297" spans="1:6">
      <c r="A297" s="49"/>
      <c r="B297" s="447"/>
      <c r="C297" s="50"/>
      <c r="D297" s="94"/>
      <c r="E297" s="153"/>
      <c r="F297" s="63"/>
    </row>
    <row r="298" spans="1:6">
      <c r="A298" s="131"/>
      <c r="B298" s="293" t="s">
        <v>1712</v>
      </c>
      <c r="C298" s="365"/>
      <c r="D298" s="134"/>
      <c r="E298" s="450"/>
      <c r="F298" s="451">
        <f>SUM(F295:F296)</f>
        <v>0</v>
      </c>
    </row>
    <row r="299" spans="1:6">
      <c r="A299" s="49"/>
      <c r="B299" s="144"/>
      <c r="C299" s="50"/>
      <c r="D299" s="94"/>
      <c r="E299" s="153"/>
      <c r="F299" s="63"/>
    </row>
    <row r="300" spans="1:6">
      <c r="A300" s="49"/>
      <c r="B300" s="144"/>
      <c r="C300" s="50"/>
      <c r="D300" s="94"/>
      <c r="E300" s="153"/>
      <c r="F300" s="63"/>
    </row>
    <row r="301" spans="1:6" ht="25.5">
      <c r="A301" s="49"/>
      <c r="B301" s="144" t="s">
        <v>1713</v>
      </c>
      <c r="C301" s="50"/>
      <c r="D301" s="94"/>
      <c r="E301" s="153"/>
      <c r="F301" s="63"/>
    </row>
    <row r="302" spans="1:6">
      <c r="A302" s="426"/>
      <c r="B302" s="116"/>
      <c r="C302" s="428"/>
      <c r="D302" s="429"/>
      <c r="E302" s="153"/>
      <c r="F302" s="63"/>
    </row>
    <row r="303" spans="1:6">
      <c r="A303" s="49"/>
      <c r="B303" s="144"/>
      <c r="C303" s="50"/>
      <c r="D303" s="94"/>
      <c r="E303" s="153"/>
      <c r="F303" s="63"/>
    </row>
    <row r="304" spans="1:6">
      <c r="A304" s="49"/>
      <c r="B304" s="369" t="s">
        <v>1692</v>
      </c>
      <c r="C304" s="369"/>
      <c r="D304" s="1689"/>
      <c r="E304" s="153"/>
      <c r="F304" s="63"/>
    </row>
    <row r="305" spans="1:6">
      <c r="A305" s="49"/>
      <c r="B305" s="144"/>
      <c r="C305" s="50"/>
      <c r="D305" s="94"/>
      <c r="E305" s="153"/>
      <c r="F305" s="63"/>
    </row>
    <row r="306" spans="1:6">
      <c r="A306" s="49"/>
      <c r="B306" s="144"/>
      <c r="C306" s="50"/>
      <c r="D306" s="94"/>
      <c r="E306" s="153"/>
      <c r="F306" s="63"/>
    </row>
    <row r="307" spans="1:6" ht="25.5">
      <c r="A307" s="49">
        <v>1</v>
      </c>
      <c r="B307" s="144" t="s">
        <v>1714</v>
      </c>
      <c r="C307" s="50"/>
      <c r="D307" s="94"/>
      <c r="E307" s="153"/>
      <c r="F307" s="63"/>
    </row>
    <row r="308" spans="1:6" ht="76.5">
      <c r="A308" s="49"/>
      <c r="B308" s="457" t="s">
        <v>1715</v>
      </c>
      <c r="C308" s="50"/>
      <c r="D308" s="94"/>
      <c r="E308" s="153"/>
      <c r="F308" s="63"/>
    </row>
    <row r="309" spans="1:6" ht="38.25">
      <c r="A309" s="49"/>
      <c r="B309" s="26" t="s">
        <v>1716</v>
      </c>
      <c r="C309" s="50" t="s">
        <v>83</v>
      </c>
      <c r="D309" s="94">
        <v>685</v>
      </c>
      <c r="E309" s="153"/>
      <c r="F309" s="63"/>
    </row>
    <row r="310" spans="1:6">
      <c r="A310" s="49"/>
      <c r="B310" s="144"/>
      <c r="C310" s="50"/>
      <c r="D310" s="94"/>
      <c r="E310" s="153"/>
      <c r="F310" s="63"/>
    </row>
    <row r="311" spans="1:6" ht="38.25">
      <c r="A311" s="49">
        <v>2</v>
      </c>
      <c r="B311" s="144" t="s">
        <v>1717</v>
      </c>
      <c r="C311" s="50"/>
      <c r="D311" s="94"/>
      <c r="E311" s="153"/>
      <c r="F311" s="63"/>
    </row>
    <row r="312" spans="1:6" ht="165.75">
      <c r="A312" s="49"/>
      <c r="B312" s="458" t="s">
        <v>1718</v>
      </c>
      <c r="C312" s="50"/>
      <c r="D312" s="94"/>
      <c r="E312" s="153"/>
      <c r="F312" s="63"/>
    </row>
    <row r="313" spans="1:6" ht="38.25">
      <c r="A313" s="49"/>
      <c r="B313" s="26" t="s">
        <v>1719</v>
      </c>
      <c r="C313" s="50" t="s">
        <v>75</v>
      </c>
      <c r="D313" s="94">
        <v>171</v>
      </c>
      <c r="E313" s="153"/>
      <c r="F313" s="63"/>
    </row>
    <row r="314" spans="1:6">
      <c r="A314" s="49"/>
      <c r="B314" s="144"/>
      <c r="C314" s="50"/>
      <c r="D314" s="94"/>
      <c r="E314" s="153"/>
      <c r="F314" s="63"/>
    </row>
    <row r="315" spans="1:6" ht="38.25">
      <c r="A315" s="49">
        <v>3</v>
      </c>
      <c r="B315" s="26" t="s">
        <v>1720</v>
      </c>
      <c r="C315" s="50"/>
      <c r="D315" s="94"/>
      <c r="E315" s="153"/>
      <c r="F315" s="63"/>
    </row>
    <row r="316" spans="1:6" ht="114.75">
      <c r="A316" s="49"/>
      <c r="B316" s="458" t="s">
        <v>1721</v>
      </c>
      <c r="C316" s="50"/>
      <c r="D316" s="94"/>
      <c r="E316" s="153"/>
      <c r="F316" s="63"/>
    </row>
    <row r="317" spans="1:6">
      <c r="A317" s="49"/>
      <c r="B317" s="186" t="s">
        <v>1722</v>
      </c>
      <c r="C317" s="50" t="s">
        <v>83</v>
      </c>
      <c r="D317" s="94">
        <v>685</v>
      </c>
      <c r="E317" s="153"/>
      <c r="F317" s="63"/>
    </row>
    <row r="318" spans="1:6">
      <c r="A318" s="49"/>
      <c r="B318" s="144"/>
      <c r="C318" s="50"/>
      <c r="D318" s="94"/>
      <c r="E318" s="153"/>
      <c r="F318" s="63"/>
    </row>
    <row r="319" spans="1:6" ht="25.5">
      <c r="A319" s="49">
        <v>4</v>
      </c>
      <c r="B319" s="26" t="s">
        <v>1723</v>
      </c>
      <c r="C319" s="50"/>
      <c r="D319" s="94"/>
      <c r="E319" s="153"/>
      <c r="F319" s="63"/>
    </row>
    <row r="320" spans="1:6" ht="102">
      <c r="A320" s="49"/>
      <c r="B320" s="331" t="s">
        <v>1724</v>
      </c>
      <c r="C320" s="50"/>
      <c r="D320" s="94"/>
      <c r="E320" s="153"/>
      <c r="F320" s="63"/>
    </row>
    <row r="321" spans="1:6">
      <c r="A321" s="49"/>
      <c r="B321" s="186" t="s">
        <v>1725</v>
      </c>
      <c r="C321" s="50" t="s">
        <v>83</v>
      </c>
      <c r="D321" s="94">
        <v>685</v>
      </c>
      <c r="E321" s="153"/>
      <c r="F321" s="63"/>
    </row>
    <row r="322" spans="1:6">
      <c r="A322" s="49"/>
      <c r="B322" s="144"/>
      <c r="C322" s="50"/>
      <c r="D322" s="94"/>
      <c r="E322" s="153"/>
      <c r="F322" s="63"/>
    </row>
    <row r="323" spans="1:6">
      <c r="A323" s="49"/>
      <c r="B323" s="144"/>
      <c r="C323" s="50"/>
      <c r="D323" s="94"/>
      <c r="E323" s="153"/>
      <c r="F323" s="63"/>
    </row>
    <row r="324" spans="1:6">
      <c r="A324" s="131"/>
      <c r="B324" s="293" t="s">
        <v>1658</v>
      </c>
      <c r="C324" s="365"/>
      <c r="D324" s="134"/>
      <c r="E324" s="450"/>
      <c r="F324" s="451">
        <f>SUM(F303:F322)</f>
        <v>0</v>
      </c>
    </row>
    <row r="325" spans="1:6">
      <c r="A325" s="49"/>
      <c r="B325" s="144"/>
      <c r="C325" s="50"/>
      <c r="D325" s="94"/>
      <c r="E325" s="153"/>
      <c r="F325" s="63"/>
    </row>
    <row r="326" spans="1:6">
      <c r="A326" s="49"/>
      <c r="B326" s="144"/>
      <c r="C326" s="50"/>
      <c r="D326" s="94"/>
      <c r="E326" s="153"/>
      <c r="F326" s="63"/>
    </row>
    <row r="327" spans="1:6">
      <c r="A327" s="49"/>
      <c r="B327" s="369" t="s">
        <v>1726</v>
      </c>
      <c r="C327" s="369"/>
      <c r="D327" s="1689"/>
      <c r="E327" s="153"/>
      <c r="F327" s="63"/>
    </row>
    <row r="328" spans="1:6">
      <c r="A328" s="49"/>
      <c r="B328" s="144"/>
      <c r="C328" s="50"/>
      <c r="D328" s="94"/>
      <c r="E328" s="153"/>
      <c r="F328" s="63"/>
    </row>
    <row r="329" spans="1:6">
      <c r="A329" s="459"/>
      <c r="B329" s="460"/>
      <c r="C329" s="461"/>
      <c r="D329" s="462"/>
      <c r="E329" s="463"/>
      <c r="F329" s="379"/>
    </row>
    <row r="330" spans="1:6">
      <c r="A330" s="459">
        <v>1</v>
      </c>
      <c r="B330" s="215" t="s">
        <v>1727</v>
      </c>
      <c r="C330" s="461"/>
      <c r="D330" s="462"/>
      <c r="E330" s="463"/>
      <c r="F330" s="379"/>
    </row>
    <row r="331" spans="1:6" ht="165.75">
      <c r="A331" s="459"/>
      <c r="B331" s="331" t="s">
        <v>1728</v>
      </c>
      <c r="C331" s="461"/>
      <c r="D331" s="462"/>
      <c r="E331" s="463"/>
      <c r="F331" s="379"/>
    </row>
    <row r="332" spans="1:6" ht="25.5">
      <c r="A332" s="459"/>
      <c r="B332" s="331" t="s">
        <v>1729</v>
      </c>
      <c r="C332" s="461"/>
      <c r="D332" s="462"/>
      <c r="E332" s="463"/>
      <c r="F332" s="379"/>
    </row>
    <row r="333" spans="1:6" ht="38.25">
      <c r="A333" s="459"/>
      <c r="B333" s="464" t="s">
        <v>1730</v>
      </c>
      <c r="C333" s="16" t="s">
        <v>1682</v>
      </c>
      <c r="D333" s="94">
        <v>130</v>
      </c>
      <c r="E333" s="463"/>
      <c r="F333" s="379"/>
    </row>
    <row r="334" spans="1:6">
      <c r="A334" s="459"/>
      <c r="B334" s="460"/>
      <c r="C334" s="16"/>
      <c r="D334" s="94"/>
      <c r="E334" s="463"/>
      <c r="F334" s="379"/>
    </row>
    <row r="335" spans="1:6">
      <c r="A335" s="459"/>
      <c r="B335" s="460"/>
      <c r="C335" s="16"/>
      <c r="D335" s="94"/>
      <c r="E335" s="463"/>
      <c r="F335" s="379"/>
    </row>
    <row r="336" spans="1:6" ht="25.5">
      <c r="A336" s="49">
        <v>2</v>
      </c>
      <c r="B336" s="144" t="s">
        <v>1731</v>
      </c>
      <c r="C336" s="50"/>
      <c r="D336" s="94"/>
      <c r="E336" s="153"/>
      <c r="F336" s="63"/>
    </row>
    <row r="337" spans="1:6" ht="191.25">
      <c r="A337" s="459"/>
      <c r="B337" s="331" t="s">
        <v>1732</v>
      </c>
      <c r="C337" s="16"/>
      <c r="D337" s="94"/>
      <c r="E337" s="463"/>
      <c r="F337" s="379"/>
    </row>
    <row r="338" spans="1:6" ht="38.25">
      <c r="A338" s="459"/>
      <c r="B338" s="331" t="s">
        <v>1733</v>
      </c>
      <c r="C338" s="16"/>
      <c r="D338" s="94"/>
      <c r="E338" s="463"/>
      <c r="F338" s="379"/>
    </row>
    <row r="339" spans="1:6" ht="51">
      <c r="A339" s="459"/>
      <c r="B339" s="464" t="s">
        <v>1734</v>
      </c>
      <c r="C339" s="16" t="s">
        <v>75</v>
      </c>
      <c r="D339" s="94">
        <v>240</v>
      </c>
      <c r="E339" s="463"/>
      <c r="F339" s="379"/>
    </row>
    <row r="340" spans="1:6">
      <c r="A340" s="459"/>
      <c r="B340" s="460"/>
      <c r="C340" s="461"/>
      <c r="D340" s="462"/>
      <c r="E340" s="463"/>
      <c r="F340" s="379"/>
    </row>
    <row r="341" spans="1:6" ht="25.5">
      <c r="A341" s="459">
        <v>3</v>
      </c>
      <c r="B341" s="144" t="s">
        <v>1735</v>
      </c>
      <c r="C341" s="461"/>
      <c r="D341" s="462"/>
      <c r="E341" s="463"/>
      <c r="F341" s="379"/>
    </row>
    <row r="342" spans="1:6" ht="306">
      <c r="A342" s="459"/>
      <c r="B342" s="331" t="s">
        <v>1736</v>
      </c>
      <c r="C342" s="461"/>
      <c r="D342" s="462"/>
      <c r="E342" s="463"/>
      <c r="F342" s="379"/>
    </row>
    <row r="343" spans="1:6" ht="38.25">
      <c r="A343" s="459"/>
      <c r="B343" s="331" t="s">
        <v>1737</v>
      </c>
      <c r="C343" s="461"/>
      <c r="D343" s="462"/>
      <c r="E343" s="463"/>
      <c r="F343" s="379"/>
    </row>
    <row r="344" spans="1:6" ht="25.5">
      <c r="A344" s="459"/>
      <c r="B344" s="464" t="s">
        <v>1738</v>
      </c>
      <c r="C344" s="461" t="s">
        <v>83</v>
      </c>
      <c r="D344" s="462">
        <v>685</v>
      </c>
      <c r="E344" s="463"/>
      <c r="F344" s="379"/>
    </row>
    <row r="345" spans="1:6">
      <c r="A345" s="459"/>
      <c r="B345" s="144"/>
      <c r="C345" s="461"/>
      <c r="D345" s="462"/>
      <c r="E345" s="463"/>
      <c r="F345" s="379"/>
    </row>
    <row r="346" spans="1:6" ht="25.5">
      <c r="A346" s="459">
        <v>4</v>
      </c>
      <c r="B346" s="144" t="s">
        <v>1739</v>
      </c>
      <c r="C346" s="461"/>
      <c r="D346" s="462"/>
      <c r="E346" s="463"/>
      <c r="F346" s="379"/>
    </row>
    <row r="347" spans="1:6" ht="306">
      <c r="A347" s="459"/>
      <c r="B347" s="331" t="s">
        <v>1740</v>
      </c>
      <c r="C347" s="461"/>
      <c r="D347" s="462"/>
      <c r="E347" s="463"/>
      <c r="F347" s="379"/>
    </row>
    <row r="348" spans="1:6" ht="38.25">
      <c r="A348" s="459"/>
      <c r="B348" s="331" t="s">
        <v>1741</v>
      </c>
      <c r="D348" s="462"/>
      <c r="E348" s="463"/>
      <c r="F348" s="379"/>
    </row>
    <row r="349" spans="1:6" ht="25.5">
      <c r="A349" s="459"/>
      <c r="B349" s="464" t="s">
        <v>1742</v>
      </c>
      <c r="C349" s="16" t="s">
        <v>83</v>
      </c>
      <c r="D349" s="94">
        <v>685</v>
      </c>
      <c r="E349" s="463"/>
      <c r="F349" s="379"/>
    </row>
    <row r="351" spans="1:6">
      <c r="A351" s="459"/>
      <c r="B351" s="331"/>
      <c r="C351" s="461"/>
      <c r="D351" s="462"/>
      <c r="E351" s="463"/>
      <c r="F351" s="379"/>
    </row>
    <row r="352" spans="1:6" ht="89.25">
      <c r="A352" s="459"/>
      <c r="B352" s="464" t="s">
        <v>1743</v>
      </c>
      <c r="C352" s="461"/>
      <c r="D352" s="462"/>
      <c r="E352" s="463"/>
      <c r="F352" s="379"/>
    </row>
    <row r="353" spans="1:31">
      <c r="A353" s="459"/>
      <c r="B353" s="144"/>
      <c r="C353" s="461"/>
      <c r="D353" s="462"/>
      <c r="E353" s="463"/>
      <c r="F353" s="379"/>
    </row>
    <row r="354" spans="1:31">
      <c r="A354" s="459"/>
      <c r="B354" s="144"/>
      <c r="C354" s="461"/>
      <c r="D354" s="462"/>
      <c r="E354" s="463"/>
      <c r="F354" s="379"/>
    </row>
    <row r="355" spans="1:31" ht="38.25">
      <c r="A355" s="49">
        <v>5</v>
      </c>
      <c r="B355" s="331" t="s">
        <v>1744</v>
      </c>
      <c r="C355" s="16" t="s">
        <v>83</v>
      </c>
      <c r="D355" s="94">
        <v>685</v>
      </c>
      <c r="E355" s="337"/>
      <c r="F355" s="148"/>
    </row>
    <row r="356" spans="1:31">
      <c r="A356" s="49"/>
      <c r="B356" s="269"/>
      <c r="C356" s="60"/>
      <c r="D356" s="1568"/>
      <c r="E356" s="62"/>
      <c r="F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c r="AC356" s="148"/>
      <c r="AD356" s="148"/>
      <c r="AE356" s="148"/>
    </row>
    <row r="357" spans="1:31">
      <c r="A357" s="49"/>
      <c r="B357" s="172" t="s">
        <v>236</v>
      </c>
      <c r="C357" s="50"/>
      <c r="D357" s="638"/>
      <c r="E357" s="153"/>
      <c r="F357" s="63"/>
    </row>
    <row r="358" spans="1:31" ht="38.25">
      <c r="A358" s="229"/>
      <c r="B358" s="197" t="s">
        <v>1745</v>
      </c>
      <c r="C358" s="227"/>
      <c r="D358" s="94"/>
      <c r="E358" s="97"/>
      <c r="F358" s="63"/>
    </row>
    <row r="359" spans="1:31">
      <c r="A359" s="49"/>
      <c r="B359" s="331"/>
      <c r="C359" s="16"/>
      <c r="D359" s="94"/>
      <c r="E359" s="337"/>
      <c r="F359" s="148"/>
    </row>
    <row r="360" spans="1:31" ht="51">
      <c r="A360" s="49"/>
      <c r="B360" s="331" t="s">
        <v>1746</v>
      </c>
      <c r="C360" s="16" t="s">
        <v>83</v>
      </c>
      <c r="D360" s="94">
        <v>685</v>
      </c>
      <c r="E360" s="337"/>
      <c r="F360" s="148"/>
    </row>
    <row r="361" spans="1:31">
      <c r="A361" s="49"/>
      <c r="B361" s="269"/>
      <c r="C361" s="60"/>
      <c r="D361" s="1568"/>
      <c r="E361" s="62"/>
      <c r="F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c r="AC361" s="148"/>
      <c r="AD361" s="148"/>
      <c r="AE361" s="148"/>
    </row>
    <row r="362" spans="1:31">
      <c r="A362" s="49"/>
      <c r="B362" s="172" t="s">
        <v>236</v>
      </c>
      <c r="C362" s="50"/>
      <c r="D362" s="638"/>
      <c r="E362" s="153"/>
      <c r="F362" s="63"/>
    </row>
    <row r="363" spans="1:31" ht="25.5">
      <c r="A363" s="229"/>
      <c r="B363" s="197" t="s">
        <v>1747</v>
      </c>
      <c r="C363" s="227"/>
      <c r="D363" s="94"/>
      <c r="E363" s="97"/>
      <c r="F363" s="63"/>
    </row>
    <row r="364" spans="1:31">
      <c r="A364" s="465"/>
      <c r="B364" s="331"/>
      <c r="C364" s="466"/>
      <c r="D364" s="329"/>
      <c r="E364" s="337"/>
    </row>
    <row r="365" spans="1:31" ht="51">
      <c r="A365" s="49">
        <v>6</v>
      </c>
      <c r="B365" s="331" t="s">
        <v>1748</v>
      </c>
      <c r="C365" s="16" t="s">
        <v>83</v>
      </c>
      <c r="D365" s="94">
        <v>685</v>
      </c>
      <c r="E365" s="337"/>
      <c r="F365" s="148"/>
    </row>
    <row r="366" spans="1:31">
      <c r="A366" s="49"/>
      <c r="B366" s="467"/>
      <c r="C366" s="16"/>
      <c r="D366" s="94"/>
      <c r="E366" s="337"/>
      <c r="F366" s="148"/>
    </row>
    <row r="367" spans="1:31">
      <c r="A367" s="49"/>
      <c r="B367" s="172" t="s">
        <v>236</v>
      </c>
      <c r="C367" s="50"/>
      <c r="D367" s="638"/>
      <c r="E367" s="153"/>
      <c r="F367" s="63"/>
    </row>
    <row r="368" spans="1:31" ht="25.5">
      <c r="A368" s="229"/>
      <c r="B368" s="197" t="s">
        <v>1749</v>
      </c>
      <c r="C368" s="227"/>
      <c r="D368" s="94"/>
      <c r="E368" s="97"/>
      <c r="F368" s="63"/>
    </row>
    <row r="369" spans="1:31">
      <c r="A369" s="49"/>
      <c r="B369" s="90" t="s">
        <v>1750</v>
      </c>
      <c r="C369" s="60"/>
      <c r="D369" s="1568"/>
      <c r="E369" s="62"/>
      <c r="F369" s="148"/>
      <c r="H369" s="148"/>
      <c r="I369" s="148"/>
      <c r="J369" s="148"/>
      <c r="K369" s="148"/>
      <c r="L369" s="148"/>
      <c r="M369" s="148"/>
      <c r="N369" s="148"/>
      <c r="O369" s="148"/>
      <c r="P369" s="148"/>
      <c r="Q369" s="148"/>
      <c r="R369" s="148"/>
      <c r="S369" s="148"/>
      <c r="T369" s="148"/>
      <c r="U369" s="148"/>
      <c r="V369" s="148"/>
      <c r="W369" s="148"/>
      <c r="X369" s="148"/>
      <c r="Y369" s="148"/>
      <c r="Z369" s="148"/>
      <c r="AA369" s="148"/>
      <c r="AB369" s="148"/>
      <c r="AC369" s="148"/>
      <c r="AD369" s="148"/>
      <c r="AE369" s="148"/>
    </row>
    <row r="370" spans="1:31">
      <c r="A370" s="465"/>
      <c r="B370" s="331"/>
      <c r="C370" s="466"/>
      <c r="D370" s="329"/>
      <c r="E370" s="337"/>
    </row>
    <row r="371" spans="1:31" ht="76.5">
      <c r="A371" s="49">
        <v>7</v>
      </c>
      <c r="B371" s="331" t="s">
        <v>1751</v>
      </c>
      <c r="C371" s="16" t="s">
        <v>83</v>
      </c>
      <c r="D371" s="94">
        <v>685</v>
      </c>
      <c r="E371" s="337"/>
      <c r="F371" s="148"/>
    </row>
    <row r="372" spans="1:31">
      <c r="A372" s="49"/>
      <c r="B372" s="269"/>
      <c r="C372" s="60"/>
      <c r="D372" s="1568"/>
      <c r="E372" s="62"/>
      <c r="F372" s="148"/>
      <c r="H372" s="148"/>
      <c r="I372" s="148"/>
      <c r="J372" s="148"/>
      <c r="K372" s="148"/>
      <c r="L372" s="148"/>
      <c r="M372" s="148"/>
      <c r="N372" s="148"/>
      <c r="O372" s="148"/>
      <c r="P372" s="148"/>
      <c r="Q372" s="148"/>
      <c r="R372" s="148"/>
      <c r="S372" s="148"/>
      <c r="T372" s="148"/>
      <c r="U372" s="148"/>
      <c r="V372" s="148"/>
      <c r="W372" s="148"/>
      <c r="X372" s="148"/>
      <c r="Y372" s="148"/>
      <c r="Z372" s="148"/>
      <c r="AA372" s="148"/>
      <c r="AB372" s="148"/>
      <c r="AC372" s="148"/>
      <c r="AD372" s="148"/>
      <c r="AE372" s="148"/>
    </row>
    <row r="373" spans="1:31">
      <c r="A373" s="49"/>
      <c r="B373" s="172" t="s">
        <v>236</v>
      </c>
      <c r="C373" s="50"/>
      <c r="D373" s="638"/>
      <c r="E373" s="153"/>
      <c r="F373" s="63"/>
    </row>
    <row r="374" spans="1:31" ht="38.25">
      <c r="A374" s="229"/>
      <c r="B374" s="197" t="s">
        <v>1752</v>
      </c>
      <c r="C374" s="227"/>
      <c r="D374" s="94"/>
      <c r="E374" s="97"/>
      <c r="F374" s="63"/>
    </row>
    <row r="375" spans="1:31">
      <c r="A375" s="465"/>
      <c r="B375" s="331"/>
      <c r="C375" s="466"/>
      <c r="D375" s="329"/>
      <c r="E375" s="337"/>
    </row>
    <row r="376" spans="1:31" ht="76.5">
      <c r="A376" s="49">
        <v>8</v>
      </c>
      <c r="B376" s="331" t="s">
        <v>1753</v>
      </c>
      <c r="C376" s="466"/>
      <c r="D376" s="329"/>
      <c r="E376" s="337"/>
    </row>
    <row r="377" spans="1:31">
      <c r="A377" s="49"/>
      <c r="B377" s="467"/>
      <c r="C377" s="466"/>
      <c r="D377" s="329"/>
      <c r="E377" s="337"/>
      <c r="F377" s="148"/>
    </row>
    <row r="378" spans="1:31">
      <c r="A378" s="49"/>
      <c r="B378" s="172" t="s">
        <v>236</v>
      </c>
      <c r="C378" s="50"/>
      <c r="D378" s="638"/>
      <c r="E378" s="153"/>
      <c r="F378" s="63"/>
    </row>
    <row r="379" spans="1:31" ht="25.5">
      <c r="A379" s="229"/>
      <c r="B379" s="197" t="s">
        <v>1754</v>
      </c>
      <c r="C379" s="227"/>
      <c r="D379" s="94"/>
      <c r="E379" s="97"/>
      <c r="F379" s="63"/>
    </row>
    <row r="380" spans="1:31" ht="102">
      <c r="A380" s="459"/>
      <c r="B380" s="331" t="s">
        <v>1755</v>
      </c>
      <c r="C380" s="466"/>
      <c r="D380" s="329"/>
      <c r="E380" s="337"/>
      <c r="F380" s="148"/>
    </row>
    <row r="381" spans="1:31">
      <c r="A381" s="459"/>
      <c r="B381" s="467"/>
      <c r="C381" s="466"/>
      <c r="D381" s="329"/>
      <c r="E381" s="337"/>
      <c r="F381" s="148"/>
    </row>
    <row r="382" spans="1:31">
      <c r="A382" s="49"/>
      <c r="B382" s="172" t="s">
        <v>236</v>
      </c>
      <c r="C382" s="50"/>
      <c r="D382" s="638"/>
      <c r="E382" s="153"/>
      <c r="F382" s="63"/>
    </row>
    <row r="383" spans="1:31" ht="25.5">
      <c r="A383" s="229"/>
      <c r="B383" s="197" t="s">
        <v>1756</v>
      </c>
      <c r="C383" s="227"/>
      <c r="D383" s="94"/>
      <c r="E383" s="97"/>
      <c r="F383" s="63"/>
    </row>
    <row r="384" spans="1:31" ht="25.5">
      <c r="A384" s="468"/>
      <c r="B384" s="331" t="s">
        <v>1757</v>
      </c>
      <c r="C384" s="16" t="s">
        <v>83</v>
      </c>
      <c r="D384" s="94">
        <v>685</v>
      </c>
      <c r="E384" s="337"/>
      <c r="F384" s="148"/>
    </row>
    <row r="385" spans="1:31">
      <c r="A385" s="49"/>
      <c r="B385" s="90"/>
      <c r="C385" s="60"/>
      <c r="D385" s="1568"/>
      <c r="E385" s="62"/>
      <c r="F385" s="148"/>
      <c r="H385" s="148"/>
      <c r="I385" s="148"/>
      <c r="J385" s="148"/>
      <c r="K385" s="148"/>
      <c r="L385" s="148"/>
      <c r="M385" s="148"/>
      <c r="N385" s="148"/>
      <c r="O385" s="148"/>
      <c r="P385" s="148"/>
      <c r="Q385" s="148"/>
      <c r="R385" s="148"/>
      <c r="S385" s="148"/>
      <c r="T385" s="148"/>
      <c r="U385" s="148"/>
      <c r="V385" s="148"/>
      <c r="W385" s="148"/>
      <c r="X385" s="148"/>
      <c r="Y385" s="148"/>
      <c r="Z385" s="148"/>
      <c r="AA385" s="148"/>
      <c r="AB385" s="148"/>
      <c r="AC385" s="148"/>
      <c r="AD385" s="148"/>
      <c r="AE385" s="148"/>
    </row>
    <row r="386" spans="1:31">
      <c r="A386" s="49"/>
      <c r="B386" s="144"/>
      <c r="C386" s="50"/>
      <c r="D386" s="94"/>
      <c r="E386" s="153"/>
      <c r="F386" s="63"/>
    </row>
    <row r="387" spans="1:31" ht="25.5">
      <c r="A387" s="131"/>
      <c r="B387" s="293" t="s">
        <v>1710</v>
      </c>
      <c r="C387" s="365"/>
      <c r="D387" s="134"/>
      <c r="E387" s="450"/>
      <c r="F387" s="451">
        <f>SUM(F336:F384)</f>
        <v>0</v>
      </c>
    </row>
    <row r="388" spans="1:31">
      <c r="A388" s="49"/>
      <c r="B388" s="144"/>
      <c r="C388" s="50"/>
      <c r="D388" s="94"/>
      <c r="E388" s="153"/>
      <c r="F388" s="63"/>
    </row>
    <row r="389" spans="1:31">
      <c r="A389" s="459"/>
      <c r="B389" s="144"/>
      <c r="C389" s="461"/>
      <c r="D389" s="462"/>
      <c r="E389" s="463"/>
      <c r="F389" s="379"/>
    </row>
    <row r="390" spans="1:31">
      <c r="A390" s="49"/>
      <c r="B390" s="369" t="s">
        <v>1758</v>
      </c>
      <c r="C390" s="369"/>
      <c r="D390" s="1689"/>
      <c r="E390" s="153"/>
      <c r="F390" s="63"/>
    </row>
    <row r="391" spans="1:31">
      <c r="A391" s="49"/>
      <c r="B391" s="144"/>
      <c r="C391" s="50"/>
      <c r="D391" s="94"/>
      <c r="E391" s="153"/>
      <c r="F391" s="63"/>
    </row>
    <row r="392" spans="1:31">
      <c r="A392" s="459"/>
      <c r="B392" s="460"/>
      <c r="C392" s="461"/>
      <c r="D392" s="462"/>
      <c r="E392" s="463"/>
      <c r="F392" s="379"/>
    </row>
    <row r="393" spans="1:31">
      <c r="A393" s="459">
        <v>1</v>
      </c>
      <c r="B393" s="186" t="s">
        <v>1759</v>
      </c>
      <c r="C393" s="461"/>
      <c r="D393" s="462"/>
      <c r="E393" s="463"/>
      <c r="F393" s="379"/>
    </row>
    <row r="394" spans="1:31" ht="140.25">
      <c r="A394" s="459"/>
      <c r="B394" s="331" t="s">
        <v>1760</v>
      </c>
      <c r="C394" s="461"/>
      <c r="D394" s="462"/>
      <c r="E394" s="463"/>
      <c r="F394" s="379"/>
    </row>
    <row r="395" spans="1:31" ht="25.5">
      <c r="A395" s="459"/>
      <c r="B395" s="42" t="s">
        <v>1761</v>
      </c>
      <c r="C395" s="16" t="s">
        <v>72</v>
      </c>
      <c r="D395" s="94">
        <v>2</v>
      </c>
      <c r="E395" s="463"/>
      <c r="F395" s="379"/>
    </row>
    <row r="396" spans="1:31">
      <c r="A396" s="459"/>
      <c r="B396" s="144"/>
      <c r="C396" s="16"/>
      <c r="D396" s="94"/>
      <c r="E396" s="463"/>
      <c r="F396" s="379"/>
    </row>
    <row r="397" spans="1:31" ht="25.5">
      <c r="A397" s="459">
        <v>2</v>
      </c>
      <c r="B397" s="464" t="s">
        <v>1762</v>
      </c>
      <c r="C397" s="16"/>
      <c r="D397" s="94"/>
      <c r="E397" s="463"/>
      <c r="F397" s="379"/>
    </row>
    <row r="398" spans="1:31" ht="127.5">
      <c r="A398" s="459"/>
      <c r="B398" s="331" t="s">
        <v>1763</v>
      </c>
      <c r="C398" s="16"/>
      <c r="D398" s="94"/>
      <c r="E398" s="463"/>
      <c r="F398" s="379"/>
    </row>
    <row r="399" spans="1:31" ht="25.5">
      <c r="A399" s="459"/>
      <c r="B399" s="42" t="s">
        <v>1761</v>
      </c>
      <c r="C399" s="16" t="s">
        <v>72</v>
      </c>
      <c r="D399" s="94">
        <v>2</v>
      </c>
      <c r="E399" s="463"/>
      <c r="F399" s="379"/>
    </row>
    <row r="400" spans="1:31">
      <c r="A400" s="459"/>
      <c r="B400" s="331"/>
      <c r="C400" s="469"/>
      <c r="D400" s="470"/>
      <c r="E400" s="463"/>
      <c r="F400" s="379"/>
    </row>
    <row r="401" spans="1:6">
      <c r="A401" s="459">
        <v>3</v>
      </c>
      <c r="B401" s="331" t="s">
        <v>1764</v>
      </c>
      <c r="C401" s="469" t="s">
        <v>72</v>
      </c>
      <c r="D401" s="470">
        <v>2</v>
      </c>
      <c r="E401" s="463"/>
      <c r="F401" s="379"/>
    </row>
    <row r="402" spans="1:6" ht="25.5">
      <c r="A402" s="459"/>
      <c r="B402" s="331" t="s">
        <v>1765</v>
      </c>
      <c r="C402" s="469"/>
      <c r="D402" s="470"/>
      <c r="E402" s="463"/>
      <c r="F402" s="379"/>
    </row>
    <row r="403" spans="1:6">
      <c r="A403" s="459"/>
      <c r="B403" s="331"/>
      <c r="C403" s="469"/>
      <c r="D403" s="470"/>
      <c r="E403" s="463"/>
      <c r="F403" s="379"/>
    </row>
    <row r="404" spans="1:6" ht="25.5">
      <c r="A404" s="459">
        <v>4</v>
      </c>
      <c r="B404" s="331" t="s">
        <v>1766</v>
      </c>
      <c r="C404" s="469" t="s">
        <v>77</v>
      </c>
      <c r="D404" s="470">
        <v>1</v>
      </c>
      <c r="E404" s="463"/>
      <c r="F404" s="379"/>
    </row>
    <row r="405" spans="1:6">
      <c r="A405" s="459"/>
      <c r="B405" s="331"/>
      <c r="C405" s="469"/>
      <c r="D405" s="470"/>
      <c r="E405" s="463"/>
      <c r="F405" s="379"/>
    </row>
    <row r="406" spans="1:6" ht="25.5">
      <c r="A406" s="459">
        <v>5</v>
      </c>
      <c r="B406" s="331" t="s">
        <v>1767</v>
      </c>
      <c r="C406" s="469" t="s">
        <v>72</v>
      </c>
      <c r="D406" s="470">
        <v>2</v>
      </c>
      <c r="E406" s="463"/>
      <c r="F406" s="379"/>
    </row>
    <row r="407" spans="1:6">
      <c r="A407" s="459"/>
      <c r="B407" s="331"/>
      <c r="C407" s="469"/>
      <c r="D407" s="470"/>
      <c r="E407" s="463"/>
      <c r="F407" s="379"/>
    </row>
    <row r="408" spans="1:6" ht="25.5">
      <c r="A408" s="459">
        <v>6</v>
      </c>
      <c r="B408" s="331" t="s">
        <v>1768</v>
      </c>
      <c r="C408" s="469" t="s">
        <v>77</v>
      </c>
      <c r="D408" s="470">
        <v>3</v>
      </c>
      <c r="E408" s="463"/>
      <c r="F408" s="379"/>
    </row>
    <row r="409" spans="1:6">
      <c r="A409" s="459"/>
      <c r="B409" s="331"/>
      <c r="C409" s="469"/>
      <c r="D409" s="470"/>
      <c r="E409" s="463"/>
      <c r="F409" s="379"/>
    </row>
    <row r="410" spans="1:6">
      <c r="A410" s="49"/>
      <c r="B410" s="144"/>
      <c r="C410" s="50"/>
      <c r="D410" s="94"/>
      <c r="E410" s="153"/>
      <c r="F410" s="63"/>
    </row>
    <row r="411" spans="1:6">
      <c r="A411" s="131"/>
      <c r="B411" s="293" t="s">
        <v>1769</v>
      </c>
      <c r="C411" s="365"/>
      <c r="D411" s="134"/>
      <c r="E411" s="450"/>
      <c r="F411" s="451">
        <f>SUM(F353:F399)</f>
        <v>0</v>
      </c>
    </row>
    <row r="412" spans="1:6">
      <c r="A412" s="49"/>
      <c r="B412" s="144"/>
      <c r="C412" s="50"/>
      <c r="D412" s="94"/>
      <c r="E412" s="153"/>
      <c r="F412" s="63"/>
    </row>
    <row r="413" spans="1:6">
      <c r="A413" s="49"/>
      <c r="B413" s="456" t="s">
        <v>1770</v>
      </c>
      <c r="C413" s="50"/>
      <c r="D413" s="94"/>
      <c r="E413" s="153"/>
      <c r="F413" s="142"/>
    </row>
    <row r="414" spans="1:6">
      <c r="A414" s="49"/>
      <c r="B414" s="447"/>
      <c r="C414" s="50"/>
      <c r="D414" s="94"/>
      <c r="E414" s="153"/>
      <c r="F414" s="142"/>
    </row>
    <row r="415" spans="1:6">
      <c r="A415" s="49" t="s">
        <v>1686</v>
      </c>
      <c r="B415" s="71" t="s">
        <v>1687</v>
      </c>
      <c r="C415" s="50"/>
      <c r="D415" s="94"/>
      <c r="E415" s="153"/>
      <c r="F415" s="63">
        <f>F343</f>
        <v>0</v>
      </c>
    </row>
    <row r="416" spans="1:6">
      <c r="A416" s="49" t="s">
        <v>1688</v>
      </c>
      <c r="B416" s="447" t="s">
        <v>1689</v>
      </c>
      <c r="C416" s="50"/>
      <c r="D416" s="94"/>
      <c r="E416" s="153"/>
      <c r="F416" s="63">
        <f>F386</f>
        <v>0</v>
      </c>
    </row>
    <row r="417" spans="1:6">
      <c r="A417" s="49" t="s">
        <v>1771</v>
      </c>
      <c r="B417" s="447" t="s">
        <v>1772</v>
      </c>
      <c r="C417" s="50"/>
      <c r="D417" s="94"/>
      <c r="E417" s="153"/>
      <c r="F417" s="63">
        <f>F387</f>
        <v>0</v>
      </c>
    </row>
    <row r="418" spans="1:6">
      <c r="A418" s="49"/>
      <c r="B418" s="447"/>
      <c r="C418" s="50"/>
      <c r="D418" s="94"/>
      <c r="E418" s="153"/>
      <c r="F418" s="63"/>
    </row>
    <row r="419" spans="1:6">
      <c r="A419" s="131"/>
      <c r="B419" s="293" t="s">
        <v>1773</v>
      </c>
      <c r="C419" s="365"/>
      <c r="D419" s="134"/>
      <c r="E419" s="450"/>
      <c r="F419" s="451">
        <f>SUM(F415:F416)</f>
        <v>0</v>
      </c>
    </row>
    <row r="420" spans="1:6">
      <c r="A420" s="459"/>
      <c r="B420" s="331"/>
      <c r="C420" s="461"/>
      <c r="D420" s="462"/>
      <c r="E420" s="463"/>
      <c r="F420" s="379"/>
    </row>
    <row r="421" spans="1:6">
      <c r="A421" s="49"/>
      <c r="B421" s="331"/>
      <c r="C421" s="50"/>
      <c r="D421" s="94"/>
      <c r="E421" s="153"/>
      <c r="F421" s="63"/>
    </row>
    <row r="422" spans="1:6">
      <c r="A422" s="49"/>
      <c r="B422" s="362" t="s">
        <v>1774</v>
      </c>
      <c r="C422" s="362"/>
      <c r="D422" s="1690"/>
      <c r="E422" s="153"/>
      <c r="F422" s="63"/>
    </row>
    <row r="423" spans="1:6">
      <c r="A423" s="426"/>
      <c r="B423" s="116"/>
      <c r="C423" s="428"/>
      <c r="D423" s="429"/>
      <c r="E423" s="153"/>
      <c r="F423" s="63"/>
    </row>
    <row r="424" spans="1:6">
      <c r="A424" s="49"/>
      <c r="B424" s="144"/>
      <c r="C424" s="50"/>
      <c r="D424" s="94"/>
      <c r="E424" s="153"/>
      <c r="F424" s="63"/>
    </row>
    <row r="425" spans="1:6" ht="25.5">
      <c r="A425" s="49">
        <v>1</v>
      </c>
      <c r="B425" s="471" t="s">
        <v>1775</v>
      </c>
      <c r="C425" s="119"/>
      <c r="D425" s="115"/>
      <c r="E425" s="410"/>
      <c r="F425" s="63"/>
    </row>
    <row r="426" spans="1:6" ht="38.25">
      <c r="A426" s="472"/>
      <c r="B426" s="228" t="s">
        <v>1776</v>
      </c>
      <c r="C426" s="473"/>
      <c r="D426" s="474"/>
      <c r="E426" s="475"/>
      <c r="F426" s="63"/>
    </row>
    <row r="427" spans="1:6" ht="63.75">
      <c r="A427" s="49" t="s">
        <v>63</v>
      </c>
      <c r="B427" s="228" t="s">
        <v>1777</v>
      </c>
      <c r="C427" s="473"/>
      <c r="D427" s="474"/>
      <c r="E427" s="475"/>
      <c r="F427" s="63"/>
    </row>
    <row r="428" spans="1:6" ht="38.25">
      <c r="A428" s="49" t="s">
        <v>63</v>
      </c>
      <c r="B428" s="228" t="s">
        <v>1778</v>
      </c>
      <c r="C428" s="473"/>
      <c r="D428" s="474"/>
      <c r="E428" s="475"/>
      <c r="F428" s="63"/>
    </row>
    <row r="429" spans="1:6" ht="25.5">
      <c r="A429" s="49" t="s">
        <v>63</v>
      </c>
      <c r="B429" s="228" t="s">
        <v>1779</v>
      </c>
      <c r="C429" s="473"/>
      <c r="D429" s="474"/>
      <c r="E429" s="475"/>
      <c r="F429" s="63"/>
    </row>
    <row r="430" spans="1:6" ht="76.5">
      <c r="A430" s="49" t="s">
        <v>63</v>
      </c>
      <c r="B430" s="228" t="s">
        <v>1780</v>
      </c>
      <c r="C430" s="473"/>
      <c r="D430" s="474"/>
      <c r="E430" s="475"/>
      <c r="F430" s="63"/>
    </row>
    <row r="431" spans="1:6" ht="25.5">
      <c r="A431" s="49" t="s">
        <v>63</v>
      </c>
      <c r="B431" s="228" t="s">
        <v>1781</v>
      </c>
      <c r="C431" s="473"/>
      <c r="D431" s="474"/>
      <c r="E431" s="475"/>
      <c r="F431" s="63"/>
    </row>
    <row r="432" spans="1:6" ht="25.5">
      <c r="A432" s="49" t="s">
        <v>63</v>
      </c>
      <c r="B432" s="228" t="s">
        <v>1782</v>
      </c>
      <c r="C432" s="473"/>
      <c r="D432" s="474"/>
      <c r="E432" s="475"/>
      <c r="F432" s="63"/>
    </row>
    <row r="433" spans="1:6" ht="38.25">
      <c r="A433" s="49" t="s">
        <v>63</v>
      </c>
      <c r="B433" s="228" t="s">
        <v>1783</v>
      </c>
      <c r="C433" s="473"/>
      <c r="D433" s="474"/>
      <c r="E433" s="475"/>
      <c r="F433" s="63"/>
    </row>
    <row r="434" spans="1:6" ht="38.25">
      <c r="A434" s="49" t="s">
        <v>63</v>
      </c>
      <c r="B434" s="228" t="s">
        <v>1784</v>
      </c>
      <c r="C434" s="473"/>
      <c r="D434" s="474"/>
      <c r="E434" s="475"/>
      <c r="F434" s="63"/>
    </row>
    <row r="435" spans="1:6" ht="38.25">
      <c r="A435" s="49" t="s">
        <v>63</v>
      </c>
      <c r="B435" s="228" t="s">
        <v>1785</v>
      </c>
      <c r="C435" s="473"/>
      <c r="D435" s="474"/>
      <c r="E435" s="475"/>
      <c r="F435" s="63"/>
    </row>
    <row r="436" spans="1:6" ht="25.5">
      <c r="A436" s="49" t="s">
        <v>63</v>
      </c>
      <c r="B436" s="228" t="s">
        <v>1786</v>
      </c>
      <c r="C436" s="473"/>
      <c r="D436" s="474"/>
      <c r="E436" s="475"/>
      <c r="F436" s="63"/>
    </row>
    <row r="437" spans="1:6">
      <c r="A437" s="472"/>
      <c r="B437" s="228" t="s">
        <v>1787</v>
      </c>
      <c r="C437" s="476" t="s">
        <v>72</v>
      </c>
      <c r="D437" s="100">
        <v>9</v>
      </c>
      <c r="E437" s="475"/>
      <c r="F437" s="63">
        <f>D437*E437</f>
        <v>0</v>
      </c>
    </row>
    <row r="438" spans="1:6">
      <c r="A438" s="472"/>
      <c r="B438" s="228"/>
      <c r="C438" s="476"/>
      <c r="D438" s="100"/>
      <c r="E438" s="475"/>
      <c r="F438" s="63"/>
    </row>
    <row r="439" spans="1:6" ht="25.5">
      <c r="A439" s="49">
        <v>2</v>
      </c>
      <c r="B439" s="228" t="s">
        <v>1788</v>
      </c>
      <c r="C439" s="473"/>
      <c r="D439" s="474"/>
      <c r="E439" s="475"/>
      <c r="F439" s="63"/>
    </row>
    <row r="440" spans="1:6">
      <c r="A440" s="472"/>
      <c r="B440" s="228" t="s">
        <v>1789</v>
      </c>
      <c r="C440" s="473"/>
      <c r="D440" s="474"/>
      <c r="E440" s="475"/>
      <c r="F440" s="63"/>
    </row>
    <row r="441" spans="1:6">
      <c r="A441" s="49" t="s">
        <v>63</v>
      </c>
      <c r="B441" s="228" t="s">
        <v>1790</v>
      </c>
      <c r="C441" s="473"/>
      <c r="D441" s="474"/>
      <c r="E441" s="477"/>
      <c r="F441" s="63"/>
    </row>
    <row r="442" spans="1:6" ht="38.25">
      <c r="A442" s="49" t="s">
        <v>63</v>
      </c>
      <c r="B442" s="228" t="s">
        <v>1791</v>
      </c>
      <c r="C442" s="473"/>
      <c r="D442" s="474"/>
      <c r="E442" s="477"/>
      <c r="F442" s="63"/>
    </row>
    <row r="443" spans="1:6" ht="51">
      <c r="A443" s="49" t="s">
        <v>63</v>
      </c>
      <c r="B443" s="228" t="s">
        <v>1792</v>
      </c>
      <c r="C443" s="473"/>
      <c r="D443" s="474"/>
      <c r="E443" s="477"/>
      <c r="F443" s="63"/>
    </row>
    <row r="444" spans="1:6" ht="38.25">
      <c r="A444" s="49" t="s">
        <v>63</v>
      </c>
      <c r="B444" s="228" t="s">
        <v>1793</v>
      </c>
      <c r="C444" s="473"/>
      <c r="D444" s="474"/>
      <c r="E444" s="477"/>
      <c r="F444" s="63"/>
    </row>
    <row r="445" spans="1:6" ht="63.75">
      <c r="A445" s="49" t="s">
        <v>63</v>
      </c>
      <c r="B445" s="228" t="s">
        <v>1794</v>
      </c>
      <c r="C445" s="473"/>
      <c r="D445" s="474"/>
      <c r="E445" s="477"/>
      <c r="F445" s="63"/>
    </row>
    <row r="446" spans="1:6" ht="38.25">
      <c r="A446" s="49" t="s">
        <v>63</v>
      </c>
      <c r="B446" s="228" t="s">
        <v>1795</v>
      </c>
      <c r="C446" s="473"/>
      <c r="D446" s="474"/>
      <c r="E446" s="477"/>
      <c r="F446" s="63"/>
    </row>
    <row r="447" spans="1:6" ht="51">
      <c r="A447" s="49" t="s">
        <v>63</v>
      </c>
      <c r="B447" s="228" t="s">
        <v>1796</v>
      </c>
      <c r="C447" s="473"/>
      <c r="D447" s="474"/>
      <c r="E447" s="477"/>
      <c r="F447" s="63"/>
    </row>
    <row r="448" spans="1:6" ht="25.5">
      <c r="A448" s="49" t="s">
        <v>63</v>
      </c>
      <c r="B448" s="228" t="s">
        <v>1797</v>
      </c>
      <c r="C448" s="473"/>
      <c r="D448" s="474"/>
      <c r="E448" s="477"/>
      <c r="F448" s="63"/>
    </row>
    <row r="449" spans="1:6" ht="25.5">
      <c r="A449" s="472"/>
      <c r="B449" s="228" t="s">
        <v>1798</v>
      </c>
      <c r="C449" s="476" t="s">
        <v>1799</v>
      </c>
      <c r="D449" s="100">
        <v>120</v>
      </c>
      <c r="E449" s="475"/>
      <c r="F449" s="63">
        <f>D449*E449</f>
        <v>0</v>
      </c>
    </row>
    <row r="450" spans="1:6">
      <c r="D450" s="265"/>
      <c r="E450" s="264"/>
    </row>
    <row r="451" spans="1:6" ht="25.5">
      <c r="A451" s="49">
        <v>3</v>
      </c>
      <c r="B451" s="228" t="s">
        <v>1800</v>
      </c>
      <c r="D451" s="638"/>
      <c r="E451" s="477"/>
      <c r="F451" s="63"/>
    </row>
    <row r="452" spans="1:6" ht="38.25">
      <c r="A452" s="472"/>
      <c r="B452" s="228" t="s">
        <v>1801</v>
      </c>
      <c r="C452" s="473"/>
      <c r="D452" s="474"/>
      <c r="E452" s="477"/>
      <c r="F452" s="63"/>
    </row>
    <row r="453" spans="1:6" ht="38.25">
      <c r="A453" s="49" t="s">
        <v>63</v>
      </c>
      <c r="B453" s="228" t="s">
        <v>1802</v>
      </c>
      <c r="C453" s="473"/>
      <c r="D453" s="474"/>
      <c r="E453" s="477"/>
      <c r="F453" s="63"/>
    </row>
    <row r="454" spans="1:6" ht="25.5">
      <c r="A454" s="49" t="s">
        <v>63</v>
      </c>
      <c r="B454" s="228" t="s">
        <v>1803</v>
      </c>
      <c r="C454" s="473"/>
      <c r="D454" s="474"/>
      <c r="E454" s="477"/>
      <c r="F454" s="63"/>
    </row>
    <row r="455" spans="1:6" ht="38.25">
      <c r="A455" s="49" t="s">
        <v>63</v>
      </c>
      <c r="B455" s="228" t="s">
        <v>1804</v>
      </c>
      <c r="C455" s="473"/>
      <c r="D455" s="474"/>
      <c r="E455" s="477"/>
      <c r="F455" s="63"/>
    </row>
    <row r="456" spans="1:6" ht="63.75">
      <c r="A456" s="49" t="s">
        <v>63</v>
      </c>
      <c r="B456" s="228" t="s">
        <v>1805</v>
      </c>
      <c r="C456" s="473"/>
      <c r="D456" s="474"/>
      <c r="E456" s="477"/>
      <c r="F456" s="63"/>
    </row>
    <row r="457" spans="1:6" ht="38.25">
      <c r="A457" s="49" t="s">
        <v>63</v>
      </c>
      <c r="B457" s="228" t="s">
        <v>1806</v>
      </c>
      <c r="C457" s="473"/>
      <c r="D457" s="474"/>
      <c r="E457" s="477"/>
      <c r="F457" s="63"/>
    </row>
    <row r="458" spans="1:6">
      <c r="A458" s="49" t="s">
        <v>63</v>
      </c>
      <c r="B458" s="228" t="s">
        <v>1807</v>
      </c>
      <c r="C458" s="473"/>
      <c r="D458" s="474"/>
      <c r="E458" s="477"/>
      <c r="F458" s="63"/>
    </row>
    <row r="459" spans="1:6" ht="38.25">
      <c r="A459" s="49" t="s">
        <v>63</v>
      </c>
      <c r="B459" s="228" t="s">
        <v>1808</v>
      </c>
      <c r="C459" s="473"/>
      <c r="D459" s="474"/>
      <c r="E459" s="477"/>
      <c r="F459" s="63"/>
    </row>
    <row r="460" spans="1:6" ht="25.5">
      <c r="A460" s="49"/>
      <c r="B460" s="228" t="s">
        <v>1809</v>
      </c>
      <c r="C460" s="476" t="s">
        <v>1799</v>
      </c>
      <c r="D460" s="100">
        <v>110</v>
      </c>
      <c r="E460" s="475"/>
      <c r="F460" s="63">
        <f>D460*E460</f>
        <v>0</v>
      </c>
    </row>
    <row r="461" spans="1:6">
      <c r="A461" s="49"/>
      <c r="B461" s="228"/>
      <c r="C461" s="476"/>
      <c r="D461" s="100"/>
      <c r="E461" s="475"/>
      <c r="F461" s="63"/>
    </row>
    <row r="462" spans="1:6" ht="51">
      <c r="A462" s="49">
        <v>4</v>
      </c>
      <c r="B462" s="228" t="s">
        <v>1810</v>
      </c>
      <c r="D462" s="115"/>
      <c r="E462" s="153"/>
      <c r="F462" s="63"/>
    </row>
    <row r="463" spans="1:6" ht="25.5">
      <c r="A463" s="49"/>
      <c r="B463" s="228" t="s">
        <v>1811</v>
      </c>
      <c r="D463" s="115"/>
      <c r="E463" s="153"/>
      <c r="F463" s="63"/>
    </row>
    <row r="464" spans="1:6" ht="76.5">
      <c r="A464" s="49"/>
      <c r="B464" s="452" t="s">
        <v>1812</v>
      </c>
      <c r="D464" s="115"/>
      <c r="E464" s="153"/>
      <c r="F464" s="63"/>
    </row>
    <row r="465" spans="1:6" ht="25.5">
      <c r="A465" s="49" t="s">
        <v>63</v>
      </c>
      <c r="B465" s="228" t="s">
        <v>1697</v>
      </c>
      <c r="D465" s="115"/>
      <c r="E465" s="153"/>
      <c r="F465" s="63"/>
    </row>
    <row r="466" spans="1:6" ht="25.5">
      <c r="A466" s="49" t="s">
        <v>63</v>
      </c>
      <c r="B466" s="228" t="s">
        <v>1670</v>
      </c>
      <c r="D466" s="115"/>
      <c r="E466" s="153"/>
      <c r="F466" s="63"/>
    </row>
    <row r="467" spans="1:6" ht="25.5">
      <c r="A467" s="49" t="s">
        <v>63</v>
      </c>
      <c r="B467" s="228" t="s">
        <v>1672</v>
      </c>
      <c r="C467" s="50"/>
      <c r="D467" s="94"/>
      <c r="E467" s="153"/>
      <c r="F467" s="63"/>
    </row>
    <row r="468" spans="1:6" ht="25.5">
      <c r="A468" s="49" t="s">
        <v>63</v>
      </c>
      <c r="B468" s="228" t="s">
        <v>1673</v>
      </c>
      <c r="C468" s="50"/>
      <c r="D468" s="94"/>
      <c r="E468" s="153"/>
      <c r="F468" s="63"/>
    </row>
    <row r="469" spans="1:6">
      <c r="A469" s="49"/>
      <c r="B469" s="228" t="s">
        <v>1813</v>
      </c>
      <c r="C469" s="50" t="s">
        <v>1682</v>
      </c>
      <c r="D469" s="94">
        <v>155</v>
      </c>
      <c r="E469" s="153"/>
      <c r="F469" s="63"/>
    </row>
    <row r="470" spans="1:6">
      <c r="A470" s="49"/>
      <c r="B470" s="228"/>
      <c r="C470" s="50"/>
      <c r="D470" s="100"/>
      <c r="E470" s="153"/>
      <c r="F470" s="63"/>
    </row>
    <row r="471" spans="1:6">
      <c r="A471" s="472"/>
      <c r="B471" s="228"/>
      <c r="D471" s="638"/>
      <c r="E471" s="477"/>
      <c r="F471" s="63"/>
    </row>
    <row r="472" spans="1:6">
      <c r="A472" s="131"/>
      <c r="B472" s="449" t="s">
        <v>1814</v>
      </c>
      <c r="C472" s="365"/>
      <c r="D472" s="134"/>
      <c r="E472" s="450"/>
      <c r="F472" s="451">
        <f>SUM(F460,F449,F437)</f>
        <v>0</v>
      </c>
    </row>
    <row r="473" spans="1:6">
      <c r="A473" s="472"/>
      <c r="B473" s="228"/>
      <c r="D473" s="638"/>
      <c r="E473" s="477"/>
      <c r="F473" s="63"/>
    </row>
    <row r="474" spans="1:6">
      <c r="A474" s="49"/>
      <c r="B474" s="154"/>
      <c r="C474" s="50"/>
      <c r="D474" s="94"/>
      <c r="E474" s="478"/>
      <c r="F474" s="63"/>
    </row>
    <row r="475" spans="1:6">
      <c r="A475" s="49"/>
      <c r="B475" s="144" t="s">
        <v>1815</v>
      </c>
      <c r="C475" s="50"/>
      <c r="D475" s="94"/>
      <c r="E475" s="153"/>
      <c r="F475" s="63"/>
    </row>
    <row r="476" spans="1:6">
      <c r="A476" s="49"/>
      <c r="B476" s="144"/>
      <c r="C476" s="50"/>
      <c r="D476" s="94"/>
      <c r="E476" s="153"/>
      <c r="F476" s="63"/>
    </row>
    <row r="477" spans="1:6">
      <c r="A477" s="49"/>
      <c r="B477" s="144" t="s">
        <v>1816</v>
      </c>
      <c r="C477" s="50"/>
      <c r="D477" s="94"/>
      <c r="E477" s="153"/>
      <c r="F477" s="63"/>
    </row>
    <row r="478" spans="1:6">
      <c r="A478" s="49"/>
      <c r="B478" s="144"/>
      <c r="C478" s="50"/>
      <c r="D478" s="94"/>
      <c r="E478" s="153"/>
      <c r="F478" s="63"/>
    </row>
    <row r="479" spans="1:6">
      <c r="A479" s="49"/>
      <c r="B479" s="144"/>
      <c r="C479" s="50"/>
      <c r="D479" s="94"/>
      <c r="E479" s="153"/>
      <c r="F479" s="63"/>
    </row>
    <row r="480" spans="1:6" ht="38.25">
      <c r="A480" s="49">
        <v>1</v>
      </c>
      <c r="B480" s="42" t="s">
        <v>1817</v>
      </c>
      <c r="C480" s="50"/>
      <c r="D480" s="94"/>
      <c r="E480" s="153"/>
      <c r="F480" s="63"/>
    </row>
    <row r="481" spans="1:6" ht="25.5">
      <c r="A481" s="49"/>
      <c r="B481" s="42" t="s">
        <v>1818</v>
      </c>
      <c r="C481" s="50"/>
      <c r="D481" s="94"/>
      <c r="E481" s="153"/>
      <c r="F481" s="63"/>
    </row>
    <row r="482" spans="1:6" ht="165.75">
      <c r="A482" s="49"/>
      <c r="B482" s="452" t="s">
        <v>1819</v>
      </c>
      <c r="C482" s="50"/>
      <c r="D482" s="94"/>
      <c r="E482" s="153"/>
      <c r="F482" s="63"/>
    </row>
    <row r="483" spans="1:6" ht="51">
      <c r="A483" s="49"/>
      <c r="B483" s="452" t="s">
        <v>1820</v>
      </c>
      <c r="C483" s="50"/>
      <c r="D483" s="94"/>
      <c r="E483" s="153"/>
      <c r="F483" s="63"/>
    </row>
    <row r="484" spans="1:6">
      <c r="A484" s="479"/>
      <c r="B484" s="480" t="s">
        <v>1821</v>
      </c>
      <c r="C484" s="481" t="s">
        <v>83</v>
      </c>
      <c r="D484" s="482">
        <v>700</v>
      </c>
      <c r="E484" s="478"/>
      <c r="F484" s="63">
        <f>D484*E484</f>
        <v>0</v>
      </c>
    </row>
    <row r="485" spans="1:6">
      <c r="A485" s="49"/>
      <c r="B485" s="42"/>
      <c r="C485" s="50"/>
      <c r="D485" s="94"/>
      <c r="E485" s="153"/>
      <c r="F485" s="63"/>
    </row>
    <row r="486" spans="1:6" ht="25.5">
      <c r="A486" s="483">
        <v>2</v>
      </c>
      <c r="B486" s="471" t="s">
        <v>1822</v>
      </c>
      <c r="C486" s="484"/>
      <c r="D486" s="485"/>
      <c r="E486" s="477"/>
      <c r="F486" s="63"/>
    </row>
    <row r="487" spans="1:6" ht="38.25">
      <c r="A487" s="483"/>
      <c r="B487" s="471" t="s">
        <v>1823</v>
      </c>
      <c r="C487" s="484"/>
      <c r="D487" s="485"/>
      <c r="E487" s="477"/>
      <c r="F487" s="63"/>
    </row>
    <row r="488" spans="1:6">
      <c r="A488" s="479"/>
      <c r="B488" s="471" t="s">
        <v>1824</v>
      </c>
      <c r="C488" s="481" t="s">
        <v>72</v>
      </c>
      <c r="D488" s="482">
        <v>4</v>
      </c>
      <c r="E488" s="478"/>
      <c r="F488" s="142"/>
    </row>
    <row r="489" spans="1:6">
      <c r="A489" s="479"/>
      <c r="B489" s="471" t="s">
        <v>1825</v>
      </c>
      <c r="C489" s="481" t="s">
        <v>72</v>
      </c>
      <c r="D489" s="482">
        <v>5</v>
      </c>
      <c r="E489" s="478"/>
      <c r="F489" s="142"/>
    </row>
    <row r="490" spans="1:6" ht="25.5">
      <c r="A490" s="479"/>
      <c r="B490" s="480" t="s">
        <v>1826</v>
      </c>
      <c r="C490" s="481" t="s">
        <v>72</v>
      </c>
      <c r="D490" s="482">
        <v>10</v>
      </c>
      <c r="E490" s="478"/>
      <c r="F490" s="63"/>
    </row>
    <row r="491" spans="1:6">
      <c r="A491" s="479"/>
      <c r="B491" s="480"/>
      <c r="C491" s="484"/>
      <c r="D491" s="485"/>
      <c r="E491" s="478"/>
      <c r="F491" s="142"/>
    </row>
    <row r="492" spans="1:6">
      <c r="A492" s="472"/>
      <c r="B492" s="228"/>
      <c r="D492" s="638"/>
      <c r="E492" s="477"/>
      <c r="F492" s="63"/>
    </row>
    <row r="493" spans="1:6">
      <c r="A493" s="131"/>
      <c r="B493" s="449" t="s">
        <v>1827</v>
      </c>
      <c r="C493" s="365"/>
      <c r="D493" s="134"/>
      <c r="E493" s="450"/>
      <c r="F493" s="451">
        <f>SUM(F481,F472,F460)</f>
        <v>0</v>
      </c>
    </row>
    <row r="494" spans="1:6">
      <c r="A494" s="472"/>
      <c r="B494" s="228"/>
      <c r="D494" s="638"/>
      <c r="E494" s="477"/>
      <c r="F494" s="63"/>
    </row>
    <row r="495" spans="1:6">
      <c r="A495" s="483"/>
      <c r="B495" s="471"/>
      <c r="C495" s="484"/>
      <c r="D495" s="485"/>
      <c r="E495" s="478"/>
      <c r="F495" s="142"/>
    </row>
    <row r="496" spans="1:6">
      <c r="A496" s="479"/>
      <c r="B496" s="144" t="s">
        <v>1828</v>
      </c>
      <c r="C496" s="481"/>
      <c r="D496" s="482"/>
      <c r="E496" s="478"/>
      <c r="F496" s="63"/>
    </row>
    <row r="497" spans="1:6">
      <c r="A497" s="49"/>
      <c r="B497" s="144"/>
      <c r="C497" s="50"/>
      <c r="D497" s="94"/>
      <c r="E497" s="153"/>
      <c r="F497" s="63"/>
    </row>
    <row r="498" spans="1:6">
      <c r="A498" s="459"/>
      <c r="B498" s="460"/>
      <c r="C498" s="461"/>
      <c r="D498" s="462"/>
      <c r="E498" s="463"/>
      <c r="F498" s="379"/>
    </row>
    <row r="499" spans="1:6">
      <c r="A499" s="486"/>
      <c r="B499" s="487" t="s">
        <v>1829</v>
      </c>
      <c r="C499" s="473"/>
      <c r="D499" s="488"/>
      <c r="E499" s="410"/>
      <c r="F499" s="63"/>
    </row>
    <row r="500" spans="1:6">
      <c r="A500" s="486"/>
      <c r="B500" s="487"/>
      <c r="C500" s="473"/>
      <c r="D500" s="488"/>
      <c r="E500" s="410"/>
      <c r="F500" s="63"/>
    </row>
    <row r="501" spans="1:6" ht="38.25">
      <c r="A501" s="14">
        <v>1</v>
      </c>
      <c r="B501" s="14" t="s">
        <v>1830</v>
      </c>
      <c r="C501" s="476" t="s">
        <v>75</v>
      </c>
      <c r="D501" s="482">
        <v>2</v>
      </c>
      <c r="E501" s="410"/>
      <c r="F501" s="63"/>
    </row>
    <row r="502" spans="1:6">
      <c r="A502" s="486"/>
      <c r="B502" s="487"/>
      <c r="C502" s="473"/>
      <c r="D502" s="488"/>
      <c r="E502" s="410"/>
      <c r="F502" s="63"/>
    </row>
    <row r="503" spans="1:6" ht="25.5">
      <c r="A503" s="14">
        <v>2</v>
      </c>
      <c r="B503" s="452" t="s">
        <v>1831</v>
      </c>
      <c r="C503" s="473"/>
      <c r="D503" s="488"/>
      <c r="E503" s="153"/>
      <c r="F503" s="63"/>
    </row>
    <row r="504" spans="1:6" ht="38.25">
      <c r="A504" s="486"/>
      <c r="B504" s="90" t="s">
        <v>1832</v>
      </c>
      <c r="C504" s="60" t="s">
        <v>75</v>
      </c>
      <c r="D504" s="94">
        <v>3</v>
      </c>
      <c r="E504" s="410"/>
      <c r="F504" s="63"/>
    </row>
    <row r="505" spans="1:6">
      <c r="A505" s="486"/>
      <c r="B505" s="487"/>
      <c r="C505" s="60" t="s">
        <v>256</v>
      </c>
      <c r="D505" s="94">
        <v>150</v>
      </c>
      <c r="E505" s="410"/>
      <c r="F505" s="63"/>
    </row>
    <row r="506" spans="1:6">
      <c r="A506" s="486"/>
      <c r="B506" s="487"/>
      <c r="C506" s="60"/>
      <c r="D506" s="94"/>
      <c r="E506" s="410"/>
      <c r="F506" s="63"/>
    </row>
    <row r="507" spans="1:6" ht="25.5">
      <c r="A507" s="483">
        <v>3</v>
      </c>
      <c r="B507" s="480" t="s">
        <v>1833</v>
      </c>
      <c r="C507" s="481"/>
      <c r="D507" s="482"/>
      <c r="E507" s="478"/>
      <c r="F507" s="63"/>
    </row>
    <row r="508" spans="1:6" ht="51">
      <c r="A508" s="483"/>
      <c r="B508" s="480" t="s">
        <v>1834</v>
      </c>
      <c r="C508" s="481"/>
      <c r="D508" s="482"/>
      <c r="E508" s="478"/>
      <c r="F508" s="63"/>
    </row>
    <row r="509" spans="1:6" ht="63.75">
      <c r="A509" s="479"/>
      <c r="B509" s="480" t="s">
        <v>1835</v>
      </c>
      <c r="C509" s="481"/>
      <c r="D509" s="482"/>
      <c r="E509" s="478"/>
      <c r="F509" s="63"/>
    </row>
    <row r="510" spans="1:6" ht="38.25">
      <c r="A510" s="479"/>
      <c r="B510" s="480" t="s">
        <v>1836</v>
      </c>
      <c r="C510" s="481"/>
      <c r="D510" s="482"/>
      <c r="E510" s="478"/>
      <c r="F510" s="63"/>
    </row>
    <row r="511" spans="1:6" ht="63.75">
      <c r="A511" s="479"/>
      <c r="B511" s="314" t="s">
        <v>1837</v>
      </c>
      <c r="C511" s="481"/>
      <c r="D511" s="482"/>
      <c r="E511" s="478"/>
      <c r="F511" s="63"/>
    </row>
    <row r="512" spans="1:6" ht="63.75">
      <c r="A512" s="479"/>
      <c r="B512" s="314" t="s">
        <v>1838</v>
      </c>
      <c r="C512" s="481"/>
      <c r="D512" s="482"/>
      <c r="E512" s="478"/>
      <c r="F512" s="63"/>
    </row>
    <row r="513" spans="1:6" ht="38.25">
      <c r="A513" s="479"/>
      <c r="B513" s="21" t="s">
        <v>1839</v>
      </c>
      <c r="C513" s="481"/>
      <c r="D513" s="482"/>
      <c r="E513" s="478"/>
      <c r="F513" s="63"/>
    </row>
    <row r="514" spans="1:6" ht="38.25">
      <c r="A514" s="479"/>
      <c r="B514" s="480" t="s">
        <v>1840</v>
      </c>
      <c r="C514" s="481"/>
      <c r="D514" s="482"/>
      <c r="E514" s="478"/>
      <c r="F514" s="63"/>
    </row>
    <row r="515" spans="1:6">
      <c r="A515" s="479"/>
      <c r="B515" s="480" t="s">
        <v>1841</v>
      </c>
      <c r="C515" s="481"/>
      <c r="D515" s="482"/>
      <c r="E515" s="478"/>
      <c r="F515" s="63"/>
    </row>
    <row r="516" spans="1:6" ht="25.5">
      <c r="A516" s="479"/>
      <c r="B516" s="480" t="s">
        <v>1842</v>
      </c>
      <c r="C516" s="481" t="s">
        <v>72</v>
      </c>
      <c r="D516" s="482">
        <v>1</v>
      </c>
      <c r="E516" s="478"/>
      <c r="F516" s="63"/>
    </row>
    <row r="517" spans="1:6">
      <c r="A517" s="486"/>
      <c r="B517" s="487"/>
      <c r="C517" s="473"/>
      <c r="D517" s="488"/>
      <c r="E517" s="410"/>
      <c r="F517" s="63"/>
    </row>
    <row r="518" spans="1:6" ht="25.5">
      <c r="A518" s="483">
        <v>4</v>
      </c>
      <c r="B518" s="480" t="s">
        <v>1843</v>
      </c>
      <c r="C518" s="481"/>
      <c r="D518" s="482"/>
      <c r="E518" s="478"/>
      <c r="F518" s="63"/>
    </row>
    <row r="519" spans="1:6" ht="25.5">
      <c r="A519" s="479"/>
      <c r="B519" s="480" t="s">
        <v>1844</v>
      </c>
      <c r="C519" s="481"/>
      <c r="D519" s="482"/>
      <c r="E519" s="478"/>
      <c r="F519" s="63"/>
    </row>
    <row r="520" spans="1:6" ht="25.5">
      <c r="A520" s="479"/>
      <c r="B520" s="480" t="s">
        <v>1845</v>
      </c>
      <c r="C520" s="481" t="s">
        <v>72</v>
      </c>
      <c r="D520" s="482">
        <v>12</v>
      </c>
      <c r="E520" s="478"/>
      <c r="F520" s="63"/>
    </row>
    <row r="521" spans="1:6">
      <c r="A521" s="479"/>
      <c r="B521" s="480"/>
      <c r="C521" s="481"/>
      <c r="D521" s="482"/>
      <c r="E521" s="478"/>
      <c r="F521" s="63"/>
    </row>
    <row r="522" spans="1:6" ht="25.5">
      <c r="A522" s="483">
        <v>5</v>
      </c>
      <c r="B522" s="330" t="s">
        <v>1846</v>
      </c>
      <c r="C522" s="481"/>
      <c r="D522" s="482"/>
      <c r="E522" s="478"/>
      <c r="F522" s="63"/>
    </row>
    <row r="523" spans="1:6" ht="25.5">
      <c r="A523" s="479"/>
      <c r="B523" s="480" t="s">
        <v>1847</v>
      </c>
      <c r="C523" s="481"/>
      <c r="D523" s="482"/>
      <c r="E523" s="478"/>
      <c r="F523" s="63"/>
    </row>
    <row r="524" spans="1:6" ht="25.5">
      <c r="A524" s="479"/>
      <c r="B524" s="480" t="s">
        <v>1848</v>
      </c>
      <c r="C524" s="481"/>
      <c r="D524" s="482"/>
      <c r="E524" s="478"/>
      <c r="F524" s="63"/>
    </row>
    <row r="525" spans="1:6" ht="38.25">
      <c r="A525" s="479"/>
      <c r="B525" s="480" t="s">
        <v>1849</v>
      </c>
      <c r="C525" s="481"/>
      <c r="D525" s="482"/>
      <c r="E525" s="478"/>
      <c r="F525" s="63"/>
    </row>
    <row r="526" spans="1:6" ht="25.5">
      <c r="A526" s="479"/>
      <c r="B526" s="480" t="s">
        <v>1850</v>
      </c>
      <c r="C526" s="481" t="s">
        <v>72</v>
      </c>
      <c r="D526" s="482">
        <v>6</v>
      </c>
      <c r="E526" s="478"/>
      <c r="F526" s="63"/>
    </row>
    <row r="527" spans="1:6">
      <c r="A527" s="479"/>
      <c r="B527" s="480"/>
      <c r="C527" s="481"/>
      <c r="D527" s="482"/>
      <c r="E527" s="478"/>
      <c r="F527" s="63"/>
    </row>
    <row r="528" spans="1:6" ht="38.25">
      <c r="A528" s="483">
        <v>6</v>
      </c>
      <c r="B528" s="480" t="s">
        <v>1851</v>
      </c>
      <c r="C528" s="481" t="s">
        <v>72</v>
      </c>
      <c r="D528" s="482">
        <v>8</v>
      </c>
      <c r="E528" s="478"/>
      <c r="F528" s="63"/>
    </row>
    <row r="529" spans="1:6">
      <c r="A529" s="460"/>
      <c r="B529" s="489"/>
      <c r="C529" s="473"/>
      <c r="D529" s="488"/>
      <c r="E529" s="410"/>
      <c r="F529" s="63"/>
    </row>
    <row r="530" spans="1:6" ht="25.5">
      <c r="A530" s="483">
        <v>7</v>
      </c>
      <c r="B530" s="480" t="s">
        <v>1852</v>
      </c>
      <c r="C530" s="481" t="s">
        <v>72</v>
      </c>
      <c r="D530" s="482">
        <v>6</v>
      </c>
      <c r="E530" s="478"/>
      <c r="F530" s="63"/>
    </row>
    <row r="531" spans="1:6">
      <c r="A531" s="460"/>
      <c r="B531" s="489"/>
      <c r="C531" s="473"/>
      <c r="D531" s="488"/>
      <c r="E531" s="410"/>
      <c r="F531" s="63"/>
    </row>
    <row r="532" spans="1:6" ht="38.25">
      <c r="A532" s="14">
        <v>8</v>
      </c>
      <c r="B532" s="490" t="s">
        <v>1853</v>
      </c>
      <c r="C532" s="473"/>
      <c r="D532" s="488"/>
      <c r="E532" s="410"/>
      <c r="F532" s="63"/>
    </row>
    <row r="533" spans="1:6" ht="25.5">
      <c r="A533" s="14"/>
      <c r="B533" s="490" t="s">
        <v>1854</v>
      </c>
      <c r="C533" s="473"/>
      <c r="D533" s="488"/>
      <c r="E533" s="410"/>
      <c r="F533" s="63"/>
    </row>
    <row r="534" spans="1:6" ht="25.5">
      <c r="A534" s="14"/>
      <c r="B534" s="490" t="s">
        <v>1855</v>
      </c>
      <c r="C534" s="473"/>
      <c r="D534" s="488"/>
      <c r="E534" s="410"/>
      <c r="F534" s="63"/>
    </row>
    <row r="535" spans="1:6" ht="25.5">
      <c r="A535" s="14"/>
      <c r="B535" s="490" t="s">
        <v>1856</v>
      </c>
      <c r="C535" s="473"/>
      <c r="D535" s="488"/>
      <c r="E535" s="410"/>
      <c r="F535" s="63"/>
    </row>
    <row r="536" spans="1:6" ht="25.5">
      <c r="A536" s="14"/>
      <c r="B536" s="490" t="s">
        <v>1857</v>
      </c>
      <c r="C536" s="473"/>
      <c r="D536" s="488"/>
      <c r="E536" s="410"/>
      <c r="F536" s="63"/>
    </row>
    <row r="537" spans="1:6" ht="25.5">
      <c r="A537" s="14"/>
      <c r="B537" s="14" t="s">
        <v>1858</v>
      </c>
      <c r="C537" s="473"/>
      <c r="D537" s="488"/>
      <c r="E537" s="410"/>
      <c r="F537" s="63"/>
    </row>
    <row r="538" spans="1:6">
      <c r="A538" s="14"/>
      <c r="B538" s="14" t="s">
        <v>1859</v>
      </c>
      <c r="C538" s="476" t="s">
        <v>72</v>
      </c>
      <c r="D538" s="482">
        <v>1</v>
      </c>
      <c r="E538" s="410"/>
      <c r="F538" s="63"/>
    </row>
    <row r="539" spans="1:6">
      <c r="A539" s="14"/>
      <c r="B539" s="489"/>
      <c r="C539" s="473"/>
      <c r="D539" s="488"/>
      <c r="E539" s="410"/>
      <c r="F539" s="63"/>
    </row>
    <row r="540" spans="1:6">
      <c r="A540" s="14">
        <v>9</v>
      </c>
      <c r="B540" s="489" t="s">
        <v>1860</v>
      </c>
      <c r="C540" s="473"/>
      <c r="D540" s="488"/>
      <c r="E540" s="410"/>
      <c r="F540" s="63"/>
    </row>
    <row r="541" spans="1:6" ht="89.25">
      <c r="A541" s="14"/>
      <c r="B541" s="490" t="s">
        <v>1861</v>
      </c>
      <c r="C541" s="476" t="s">
        <v>72</v>
      </c>
      <c r="D541" s="482">
        <v>4</v>
      </c>
      <c r="E541" s="410"/>
      <c r="F541" s="63"/>
    </row>
    <row r="542" spans="1:6">
      <c r="A542" s="14"/>
      <c r="B542" s="489"/>
      <c r="C542" s="473"/>
      <c r="D542" s="488"/>
      <c r="E542" s="410"/>
      <c r="F542" s="63"/>
    </row>
    <row r="543" spans="1:6" ht="38.25">
      <c r="A543" s="14">
        <v>10</v>
      </c>
      <c r="B543" s="14" t="s">
        <v>1862</v>
      </c>
      <c r="C543" s="473"/>
      <c r="D543" s="488"/>
      <c r="E543" s="153"/>
      <c r="F543" s="63"/>
    </row>
    <row r="544" spans="1:6">
      <c r="A544" s="460"/>
      <c r="B544" s="489" t="s">
        <v>1863</v>
      </c>
      <c r="C544" s="476" t="s">
        <v>75</v>
      </c>
      <c r="D544" s="482">
        <v>4</v>
      </c>
      <c r="E544" s="153"/>
      <c r="F544" s="63"/>
    </row>
    <row r="545" spans="1:6">
      <c r="A545" s="460"/>
      <c r="B545" s="489"/>
      <c r="C545" s="473"/>
      <c r="D545" s="488"/>
      <c r="E545" s="153"/>
      <c r="F545" s="63"/>
    </row>
    <row r="546" spans="1:6" ht="51">
      <c r="A546" s="14">
        <v>11</v>
      </c>
      <c r="B546" s="452" t="s">
        <v>1864</v>
      </c>
      <c r="C546" s="473"/>
      <c r="D546" s="488"/>
      <c r="E546" s="153"/>
      <c r="F546" s="63"/>
    </row>
    <row r="547" spans="1:6">
      <c r="A547" s="460"/>
      <c r="B547" s="49" t="s">
        <v>1863</v>
      </c>
      <c r="C547" s="476" t="s">
        <v>75</v>
      </c>
      <c r="D547" s="482">
        <v>2</v>
      </c>
      <c r="E547" s="153"/>
      <c r="F547" s="63"/>
    </row>
    <row r="548" spans="1:6">
      <c r="A548" s="460"/>
      <c r="B548" s="49"/>
      <c r="C548" s="476"/>
      <c r="D548" s="482"/>
      <c r="E548" s="153"/>
      <c r="F548" s="63"/>
    </row>
    <row r="549" spans="1:6">
      <c r="A549" s="97"/>
      <c r="B549" s="154"/>
      <c r="C549" s="227"/>
      <c r="D549" s="491"/>
      <c r="E549" s="478"/>
      <c r="F549" s="142"/>
    </row>
    <row r="550" spans="1:6">
      <c r="A550" s="131"/>
      <c r="B550" s="449" t="s">
        <v>1865</v>
      </c>
      <c r="C550" s="365"/>
      <c r="D550" s="134"/>
      <c r="E550" s="450"/>
      <c r="F550" s="451"/>
    </row>
    <row r="551" spans="1:6">
      <c r="A551" s="97"/>
      <c r="B551" s="97"/>
      <c r="C551" s="227"/>
      <c r="D551" s="491"/>
      <c r="E551" s="478"/>
      <c r="F551" s="63"/>
    </row>
    <row r="552" spans="1:6">
      <c r="A552" s="479"/>
      <c r="B552" s="144" t="s">
        <v>1866</v>
      </c>
      <c r="C552" s="481"/>
      <c r="D552" s="482"/>
      <c r="E552" s="478"/>
      <c r="F552" s="63"/>
    </row>
    <row r="553" spans="1:6">
      <c r="A553" s="479"/>
      <c r="B553" s="144"/>
      <c r="C553" s="481"/>
      <c r="D553" s="482"/>
      <c r="E553" s="478"/>
      <c r="F553" s="63"/>
    </row>
    <row r="554" spans="1:6">
      <c r="A554" s="459"/>
      <c r="B554" s="460"/>
      <c r="C554" s="461"/>
      <c r="D554" s="462"/>
      <c r="E554" s="463"/>
      <c r="F554" s="379"/>
    </row>
    <row r="555" spans="1:6" ht="51">
      <c r="A555" s="49">
        <v>1</v>
      </c>
      <c r="B555" s="21" t="s">
        <v>1867</v>
      </c>
      <c r="C555" s="16"/>
      <c r="D555" s="416"/>
      <c r="E555" s="161"/>
    </row>
    <row r="556" spans="1:6">
      <c r="A556" s="49"/>
      <c r="B556" s="21" t="s">
        <v>1868</v>
      </c>
      <c r="C556" s="14"/>
      <c r="D556" s="94"/>
      <c r="E556" s="161"/>
      <c r="F556" s="49"/>
    </row>
    <row r="557" spans="1:6" ht="51">
      <c r="A557" s="49"/>
      <c r="B557" s="21" t="s">
        <v>1020</v>
      </c>
      <c r="C557" s="333"/>
      <c r="D557" s="94"/>
      <c r="E557" s="161"/>
      <c r="F557" s="49"/>
    </row>
    <row r="558" spans="1:6" ht="38.25">
      <c r="A558" s="49"/>
      <c r="B558" s="21" t="s">
        <v>1021</v>
      </c>
      <c r="C558" s="16" t="s">
        <v>83</v>
      </c>
      <c r="D558" s="94">
        <v>660</v>
      </c>
      <c r="E558" s="161"/>
      <c r="F558" s="49"/>
    </row>
    <row r="559" spans="1:6">
      <c r="A559" s="49"/>
      <c r="B559" s="21"/>
      <c r="C559" s="16"/>
      <c r="D559" s="94"/>
      <c r="E559" s="161"/>
      <c r="F559" s="49"/>
    </row>
    <row r="560" spans="1:6" ht="51">
      <c r="A560" s="49">
        <v>2</v>
      </c>
      <c r="B560" s="21" t="s">
        <v>1869</v>
      </c>
      <c r="C560" s="16"/>
      <c r="D560" s="94"/>
      <c r="E560" s="161"/>
      <c r="F560" s="49"/>
    </row>
    <row r="561" spans="1:31" ht="63.75">
      <c r="A561" s="49"/>
      <c r="B561" s="21" t="s">
        <v>1870</v>
      </c>
      <c r="C561" s="16"/>
      <c r="D561" s="94"/>
      <c r="E561" s="161"/>
      <c r="F561" s="49"/>
    </row>
    <row r="562" spans="1:31" ht="25.5">
      <c r="A562" s="49"/>
      <c r="B562" s="21" t="s">
        <v>1871</v>
      </c>
      <c r="C562" s="16"/>
      <c r="D562" s="94"/>
      <c r="E562" s="161"/>
      <c r="F562" s="49"/>
    </row>
    <row r="563" spans="1:31">
      <c r="A563" s="49"/>
      <c r="B563" s="21" t="s">
        <v>1025</v>
      </c>
      <c r="C563" s="16" t="s">
        <v>1682</v>
      </c>
      <c r="D563" s="94">
        <v>330</v>
      </c>
      <c r="E563" s="161"/>
      <c r="F563" s="49"/>
    </row>
    <row r="564" spans="1:31">
      <c r="A564" s="49"/>
      <c r="B564" s="21" t="s">
        <v>1872</v>
      </c>
      <c r="C564" s="16" t="s">
        <v>1682</v>
      </c>
      <c r="D564" s="94">
        <v>15</v>
      </c>
      <c r="E564" s="161"/>
      <c r="F564" s="49"/>
    </row>
    <row r="565" spans="1:31">
      <c r="A565" s="49"/>
      <c r="B565" s="314"/>
      <c r="C565" s="16"/>
      <c r="D565" s="94"/>
      <c r="E565" s="161"/>
      <c r="F565" s="49"/>
    </row>
    <row r="566" spans="1:31" ht="25.5">
      <c r="A566" s="49">
        <v>3</v>
      </c>
      <c r="B566" s="314" t="s">
        <v>1873</v>
      </c>
      <c r="D566" s="94"/>
      <c r="E566" s="161"/>
      <c r="F566" s="49"/>
    </row>
    <row r="567" spans="1:31" ht="38.25">
      <c r="B567" s="214" t="s">
        <v>1874</v>
      </c>
      <c r="C567" s="16" t="s">
        <v>1682</v>
      </c>
      <c r="D567" s="94">
        <v>5</v>
      </c>
      <c r="E567" s="355"/>
      <c r="F567" s="401"/>
      <c r="H567" s="43"/>
      <c r="I567" s="43"/>
      <c r="J567" s="43"/>
      <c r="K567" s="43"/>
      <c r="L567" s="43"/>
      <c r="M567" s="43"/>
      <c r="N567" s="43"/>
      <c r="O567" s="43"/>
      <c r="P567" s="43"/>
      <c r="Q567" s="43"/>
      <c r="R567" s="43"/>
      <c r="S567" s="43"/>
      <c r="T567" s="43"/>
      <c r="U567" s="43"/>
      <c r="V567" s="43"/>
      <c r="W567" s="43"/>
    </row>
    <row r="568" spans="1:31">
      <c r="B568" s="314"/>
      <c r="C568" s="16"/>
      <c r="D568" s="94"/>
      <c r="E568" s="161"/>
    </row>
    <row r="569" spans="1:31" ht="51">
      <c r="A569" s="49">
        <v>4</v>
      </c>
      <c r="B569" s="314" t="s">
        <v>1875</v>
      </c>
      <c r="C569" s="16"/>
      <c r="D569" s="94"/>
      <c r="E569" s="161"/>
    </row>
    <row r="570" spans="1:31" ht="25.5">
      <c r="B570" s="314" t="s">
        <v>1876</v>
      </c>
      <c r="C570" s="16" t="s">
        <v>1682</v>
      </c>
      <c r="D570" s="94">
        <v>5</v>
      </c>
      <c r="E570" s="161"/>
    </row>
    <row r="571" spans="1:31">
      <c r="B571" s="314"/>
      <c r="C571" s="16"/>
      <c r="D571" s="94"/>
      <c r="E571" s="161"/>
    </row>
    <row r="572" spans="1:31">
      <c r="A572" s="49"/>
      <c r="B572" s="492" t="s">
        <v>1877</v>
      </c>
      <c r="C572" s="16"/>
      <c r="D572" s="94"/>
      <c r="E572" s="161"/>
      <c r="F572" s="49"/>
    </row>
    <row r="573" spans="1:31">
      <c r="A573" s="49"/>
      <c r="B573" s="314"/>
      <c r="C573" s="16"/>
      <c r="D573" s="94"/>
      <c r="E573" s="161"/>
      <c r="F573" s="49"/>
    </row>
    <row r="574" spans="1:31" ht="25.5">
      <c r="A574" s="49">
        <v>5</v>
      </c>
      <c r="B574" s="314" t="s">
        <v>1878</v>
      </c>
      <c r="C574" s="71"/>
      <c r="D574" s="115"/>
      <c r="E574" s="264"/>
    </row>
    <row r="575" spans="1:31" ht="38.25">
      <c r="A575" s="493"/>
      <c r="B575" s="314" t="s">
        <v>1879</v>
      </c>
      <c r="C575" s="16" t="s">
        <v>83</v>
      </c>
      <c r="D575" s="94">
        <v>10</v>
      </c>
      <c r="E575" s="264"/>
    </row>
    <row r="576" spans="1:31">
      <c r="A576" s="49"/>
      <c r="B576" s="269"/>
      <c r="C576" s="60"/>
      <c r="D576" s="94"/>
      <c r="E576" s="62"/>
      <c r="F576" s="148"/>
      <c r="H576" s="148"/>
      <c r="I576" s="148"/>
      <c r="J576" s="148"/>
      <c r="K576" s="148"/>
      <c r="L576" s="148"/>
      <c r="M576" s="148"/>
      <c r="N576" s="148"/>
      <c r="O576" s="148"/>
      <c r="P576" s="148"/>
      <c r="Q576" s="148"/>
      <c r="R576" s="148"/>
      <c r="S576" s="148"/>
      <c r="T576" s="148"/>
      <c r="U576" s="148"/>
      <c r="V576" s="148"/>
      <c r="W576" s="148"/>
      <c r="X576" s="148"/>
      <c r="Y576" s="148"/>
      <c r="Z576" s="148"/>
      <c r="AA576" s="148"/>
      <c r="AB576" s="148"/>
      <c r="AC576" s="148"/>
      <c r="AD576" s="148"/>
      <c r="AE576" s="148"/>
    </row>
    <row r="577" spans="1:31">
      <c r="A577" s="49"/>
      <c r="B577" s="172" t="s">
        <v>236</v>
      </c>
      <c r="C577" s="50"/>
      <c r="D577" s="638"/>
      <c r="E577" s="153"/>
      <c r="F577" s="63"/>
    </row>
    <row r="578" spans="1:31" ht="38.25">
      <c r="A578" s="217"/>
      <c r="B578" s="197" t="s">
        <v>1880</v>
      </c>
      <c r="C578" s="199"/>
      <c r="D578" s="94"/>
      <c r="E578" s="72"/>
      <c r="F578" s="122"/>
      <c r="H578" s="122"/>
      <c r="I578" s="122"/>
      <c r="J578" s="122"/>
      <c r="K578" s="122"/>
      <c r="L578" s="122"/>
      <c r="M578" s="122"/>
      <c r="N578" s="122"/>
      <c r="O578" s="122"/>
      <c r="P578" s="122"/>
      <c r="Q578" s="122"/>
      <c r="R578" s="122"/>
      <c r="S578" s="122"/>
      <c r="T578" s="122"/>
      <c r="U578" s="122"/>
      <c r="V578" s="122"/>
      <c r="W578" s="122"/>
    </row>
    <row r="579" spans="1:31" ht="63.75">
      <c r="A579" s="493" t="s">
        <v>63</v>
      </c>
      <c r="B579" s="21" t="s">
        <v>1881</v>
      </c>
      <c r="D579" s="94"/>
      <c r="E579" s="264"/>
    </row>
    <row r="580" spans="1:31">
      <c r="A580" s="49"/>
      <c r="B580" s="269"/>
      <c r="C580" s="60"/>
      <c r="D580" s="94"/>
      <c r="E580" s="62"/>
      <c r="F580" s="148"/>
      <c r="H580" s="148"/>
      <c r="I580" s="148"/>
      <c r="J580" s="148"/>
      <c r="K580" s="148"/>
      <c r="L580" s="148"/>
      <c r="M580" s="148"/>
      <c r="N580" s="148"/>
      <c r="O580" s="148"/>
      <c r="P580" s="148"/>
      <c r="Q580" s="148"/>
      <c r="R580" s="148"/>
      <c r="S580" s="148"/>
      <c r="T580" s="148"/>
      <c r="U580" s="148"/>
      <c r="V580" s="148"/>
      <c r="W580" s="148"/>
      <c r="X580" s="148"/>
      <c r="Y580" s="148"/>
      <c r="Z580" s="148"/>
      <c r="AA580" s="148"/>
      <c r="AB580" s="148"/>
      <c r="AC580" s="148"/>
      <c r="AD580" s="148"/>
      <c r="AE580" s="148"/>
    </row>
    <row r="581" spans="1:31">
      <c r="A581" s="49"/>
      <c r="B581" s="172" t="s">
        <v>236</v>
      </c>
      <c r="C581" s="50"/>
      <c r="D581" s="638"/>
      <c r="E581" s="153"/>
      <c r="F581" s="63"/>
    </row>
    <row r="582" spans="1:31" ht="51">
      <c r="A582" s="217"/>
      <c r="B582" s="197" t="s">
        <v>1882</v>
      </c>
      <c r="C582" s="199"/>
      <c r="D582" s="94"/>
      <c r="E582" s="72"/>
      <c r="F582" s="122"/>
      <c r="H582" s="122"/>
      <c r="I582" s="122"/>
      <c r="J582" s="122"/>
      <c r="K582" s="122"/>
      <c r="L582" s="122"/>
      <c r="M582" s="122"/>
      <c r="N582" s="122"/>
      <c r="O582" s="122"/>
      <c r="P582" s="122"/>
      <c r="Q582" s="122"/>
      <c r="R582" s="122"/>
      <c r="S582" s="122"/>
      <c r="T582" s="122"/>
      <c r="U582" s="122"/>
      <c r="V582" s="122"/>
      <c r="W582" s="122"/>
    </row>
    <row r="583" spans="1:31">
      <c r="A583" s="493" t="s">
        <v>63</v>
      </c>
      <c r="B583" s="314" t="s">
        <v>473</v>
      </c>
      <c r="D583" s="94"/>
      <c r="E583" s="264"/>
    </row>
    <row r="584" spans="1:31" ht="38.25">
      <c r="A584" s="493"/>
      <c r="B584" s="314" t="s">
        <v>1883</v>
      </c>
      <c r="D584" s="94"/>
      <c r="E584" s="264"/>
    </row>
    <row r="585" spans="1:31">
      <c r="A585" s="49"/>
      <c r="B585" s="269"/>
      <c r="C585" s="60"/>
      <c r="D585" s="94"/>
      <c r="E585" s="62"/>
      <c r="F585" s="148"/>
      <c r="H585" s="148"/>
      <c r="I585" s="148"/>
      <c r="J585" s="148"/>
      <c r="K585" s="148"/>
      <c r="L585" s="148"/>
      <c r="M585" s="148"/>
      <c r="N585" s="148"/>
      <c r="O585" s="148"/>
      <c r="P585" s="148"/>
      <c r="Q585" s="148"/>
      <c r="R585" s="148"/>
      <c r="S585" s="148"/>
      <c r="T585" s="148"/>
      <c r="U585" s="148"/>
      <c r="V585" s="148"/>
      <c r="W585" s="148"/>
      <c r="X585" s="148"/>
      <c r="Y585" s="148"/>
      <c r="Z585" s="148"/>
      <c r="AA585" s="148"/>
      <c r="AB585" s="148"/>
      <c r="AC585" s="148"/>
      <c r="AD585" s="148"/>
      <c r="AE585" s="148"/>
    </row>
    <row r="586" spans="1:31">
      <c r="A586" s="49"/>
      <c r="B586" s="172" t="s">
        <v>236</v>
      </c>
      <c r="C586" s="50"/>
      <c r="D586" s="638"/>
      <c r="E586" s="153"/>
      <c r="F586" s="63"/>
    </row>
    <row r="587" spans="1:31" ht="51">
      <c r="A587" s="217"/>
      <c r="B587" s="197" t="s">
        <v>1882</v>
      </c>
      <c r="C587" s="199"/>
      <c r="D587" s="94"/>
      <c r="E587" s="72"/>
      <c r="F587" s="122"/>
      <c r="H587" s="122"/>
      <c r="I587" s="122"/>
      <c r="J587" s="122"/>
      <c r="K587" s="122"/>
      <c r="L587" s="122"/>
      <c r="M587" s="122"/>
      <c r="N587" s="122"/>
      <c r="O587" s="122"/>
      <c r="P587" s="122"/>
      <c r="Q587" s="122"/>
      <c r="R587" s="122"/>
      <c r="S587" s="122"/>
      <c r="T587" s="122"/>
      <c r="U587" s="122"/>
      <c r="V587" s="122"/>
      <c r="W587" s="122"/>
    </row>
    <row r="588" spans="1:31" ht="38.25">
      <c r="A588" s="493" t="s">
        <v>63</v>
      </c>
      <c r="B588" s="314" t="s">
        <v>1884</v>
      </c>
      <c r="C588" s="119" t="s">
        <v>83</v>
      </c>
      <c r="D588" s="94">
        <v>60</v>
      </c>
      <c r="E588" s="264"/>
    </row>
    <row r="589" spans="1:31">
      <c r="A589" s="49"/>
      <c r="B589" s="494"/>
      <c r="C589" s="60"/>
      <c r="D589" s="94"/>
      <c r="E589" s="62"/>
      <c r="F589" s="148"/>
      <c r="H589" s="148"/>
      <c r="I589" s="148"/>
      <c r="J589" s="148"/>
      <c r="K589" s="148"/>
      <c r="L589" s="148"/>
      <c r="M589" s="148"/>
      <c r="N589" s="148"/>
      <c r="O589" s="148"/>
      <c r="P589" s="148"/>
      <c r="Q589" s="148"/>
      <c r="R589" s="148"/>
      <c r="S589" s="148"/>
      <c r="T589" s="148"/>
      <c r="U589" s="148"/>
      <c r="V589" s="148"/>
      <c r="W589" s="148"/>
      <c r="X589" s="148"/>
      <c r="Y589" s="148"/>
      <c r="Z589" s="148"/>
      <c r="AA589" s="148"/>
      <c r="AB589" s="148"/>
      <c r="AC589" s="148"/>
      <c r="AD589" s="148"/>
      <c r="AE589" s="148"/>
    </row>
    <row r="590" spans="1:31">
      <c r="A590" s="49"/>
      <c r="B590" s="172" t="s">
        <v>236</v>
      </c>
      <c r="C590" s="50"/>
      <c r="D590" s="638"/>
      <c r="E590" s="153"/>
      <c r="F590" s="63"/>
    </row>
    <row r="591" spans="1:31" ht="38.25">
      <c r="A591" s="229"/>
      <c r="B591" s="197" t="s">
        <v>454</v>
      </c>
      <c r="C591" s="227"/>
      <c r="D591" s="94"/>
      <c r="E591" s="97"/>
      <c r="F591" s="63"/>
    </row>
    <row r="592" spans="1:31">
      <c r="A592" s="493"/>
      <c r="B592" s="331"/>
      <c r="C592" s="466"/>
      <c r="D592" s="94"/>
      <c r="E592" s="337"/>
    </row>
    <row r="593" spans="1:6" ht="63.75">
      <c r="A593" s="49">
        <v>7</v>
      </c>
      <c r="B593" s="353" t="s">
        <v>1111</v>
      </c>
      <c r="C593" s="14"/>
      <c r="D593" s="94"/>
      <c r="E593" s="161"/>
    </row>
    <row r="594" spans="1:6" ht="51">
      <c r="A594" s="49"/>
      <c r="B594" s="314" t="s">
        <v>1112</v>
      </c>
      <c r="C594" s="14"/>
      <c r="D594" s="94"/>
      <c r="E594" s="161"/>
      <c r="F594" s="49"/>
    </row>
    <row r="595" spans="1:6">
      <c r="A595" s="49"/>
      <c r="B595" s="314" t="s">
        <v>1113</v>
      </c>
      <c r="C595" s="14"/>
      <c r="D595" s="94"/>
      <c r="E595" s="161"/>
      <c r="F595" s="49"/>
    </row>
    <row r="596" spans="1:6">
      <c r="A596" s="145" t="s">
        <v>63</v>
      </c>
      <c r="B596" s="21" t="s">
        <v>1114</v>
      </c>
      <c r="C596" s="14"/>
      <c r="D596" s="94"/>
      <c r="E596" s="161"/>
      <c r="F596" s="49"/>
    </row>
    <row r="597" spans="1:6" ht="25.5">
      <c r="A597" s="145" t="s">
        <v>63</v>
      </c>
      <c r="B597" s="21" t="s">
        <v>1115</v>
      </c>
      <c r="C597" s="14"/>
      <c r="D597" s="94"/>
      <c r="E597" s="161"/>
      <c r="F597" s="49"/>
    </row>
    <row r="598" spans="1:6" ht="38.25">
      <c r="A598" s="145" t="s">
        <v>63</v>
      </c>
      <c r="B598" s="21" t="s">
        <v>1116</v>
      </c>
      <c r="C598" s="14"/>
      <c r="D598" s="94"/>
      <c r="E598" s="161"/>
      <c r="F598" s="49"/>
    </row>
    <row r="599" spans="1:6" ht="51">
      <c r="A599" s="145" t="s">
        <v>63</v>
      </c>
      <c r="B599" s="21" t="s">
        <v>1117</v>
      </c>
      <c r="C599" s="14"/>
      <c r="D599" s="94"/>
      <c r="E599" s="161"/>
      <c r="F599" s="49"/>
    </row>
    <row r="600" spans="1:6">
      <c r="A600" s="145" t="s">
        <v>63</v>
      </c>
      <c r="B600" s="21" t="s">
        <v>1118</v>
      </c>
      <c r="C600" s="14"/>
      <c r="D600" s="94"/>
      <c r="E600" s="161"/>
      <c r="F600" s="49"/>
    </row>
    <row r="601" spans="1:6" ht="63.75">
      <c r="A601" s="49"/>
      <c r="B601" s="21" t="s">
        <v>1119</v>
      </c>
      <c r="C601" s="14"/>
      <c r="D601" s="94"/>
      <c r="E601" s="161"/>
      <c r="F601" s="49"/>
    </row>
    <row r="602" spans="1:6" ht="38.25">
      <c r="A602" s="49"/>
      <c r="B602" s="21" t="s">
        <v>1120</v>
      </c>
      <c r="C602" s="16" t="s">
        <v>83</v>
      </c>
      <c r="D602" s="94">
        <v>660</v>
      </c>
      <c r="E602" s="161"/>
      <c r="F602" s="49"/>
    </row>
    <row r="603" spans="1:6">
      <c r="A603" s="479"/>
      <c r="B603" s="186"/>
      <c r="C603" s="481"/>
      <c r="D603" s="94"/>
      <c r="E603" s="478"/>
      <c r="F603" s="63"/>
    </row>
    <row r="604" spans="1:6" ht="63.75">
      <c r="A604" s="49">
        <v>8</v>
      </c>
      <c r="B604" s="21" t="s">
        <v>1094</v>
      </c>
      <c r="C604" s="14"/>
      <c r="D604" s="94"/>
      <c r="E604" s="161"/>
    </row>
    <row r="605" spans="1:6" ht="63.75">
      <c r="B605" s="21" t="s">
        <v>1885</v>
      </c>
      <c r="C605" s="14"/>
      <c r="D605" s="94"/>
      <c r="E605" s="161"/>
    </row>
    <row r="606" spans="1:6" ht="25.5">
      <c r="B606" s="21" t="s">
        <v>1886</v>
      </c>
      <c r="C606" s="14"/>
      <c r="D606" s="94"/>
      <c r="E606" s="161"/>
    </row>
    <row r="607" spans="1:6">
      <c r="A607" s="138"/>
      <c r="B607" s="353"/>
      <c r="C607" s="14"/>
      <c r="D607" s="94"/>
      <c r="E607" s="161"/>
      <c r="F607" s="49"/>
    </row>
    <row r="608" spans="1:6" ht="38.25">
      <c r="A608" s="145" t="s">
        <v>63</v>
      </c>
      <c r="B608" s="353" t="s">
        <v>1887</v>
      </c>
      <c r="C608" s="14"/>
      <c r="D608" s="94"/>
      <c r="E608" s="336"/>
      <c r="F608" s="49"/>
    </row>
    <row r="609" spans="1:6">
      <c r="A609" s="49"/>
      <c r="B609" s="353" t="s">
        <v>1888</v>
      </c>
      <c r="C609" s="16" t="s">
        <v>1682</v>
      </c>
      <c r="D609" s="94">
        <v>15</v>
      </c>
      <c r="E609" s="336"/>
      <c r="F609" s="49"/>
    </row>
    <row r="610" spans="1:6">
      <c r="A610" s="49"/>
      <c r="B610" s="353"/>
      <c r="C610" s="16"/>
      <c r="D610" s="94"/>
      <c r="E610" s="336"/>
      <c r="F610" s="49"/>
    </row>
    <row r="611" spans="1:6" ht="25.5">
      <c r="A611" s="145" t="s">
        <v>63</v>
      </c>
      <c r="B611" s="353" t="s">
        <v>1889</v>
      </c>
      <c r="C611" s="14"/>
      <c r="D611" s="94"/>
      <c r="E611" s="161"/>
      <c r="F611" s="49"/>
    </row>
    <row r="612" spans="1:6">
      <c r="A612" s="49"/>
      <c r="B612" s="353" t="s">
        <v>1888</v>
      </c>
      <c r="C612" s="16" t="s">
        <v>1682</v>
      </c>
      <c r="D612" s="94">
        <v>300</v>
      </c>
      <c r="E612" s="336"/>
      <c r="F612" s="49"/>
    </row>
    <row r="613" spans="1:6">
      <c r="A613" s="49"/>
      <c r="B613" s="353"/>
      <c r="C613" s="16"/>
      <c r="D613" s="94"/>
      <c r="E613" s="336"/>
      <c r="F613" s="49"/>
    </row>
    <row r="614" spans="1:6" ht="51">
      <c r="A614" s="49">
        <v>9</v>
      </c>
      <c r="B614" s="353" t="s">
        <v>1890</v>
      </c>
      <c r="C614" s="481" t="s">
        <v>72</v>
      </c>
      <c r="D614" s="94">
        <v>1</v>
      </c>
      <c r="E614" s="478"/>
      <c r="F614" s="63"/>
    </row>
    <row r="615" spans="1:6">
      <c r="A615" s="479"/>
      <c r="B615" s="353"/>
      <c r="C615" s="481"/>
      <c r="D615" s="94"/>
      <c r="E615" s="478"/>
      <c r="F615" s="63"/>
    </row>
    <row r="616" spans="1:6" ht="51">
      <c r="A616" s="49">
        <v>10</v>
      </c>
      <c r="B616" s="353" t="s">
        <v>1891</v>
      </c>
      <c r="C616" s="481" t="s">
        <v>72</v>
      </c>
      <c r="D616" s="94">
        <v>1</v>
      </c>
      <c r="E616" s="478"/>
      <c r="F616" s="63"/>
    </row>
    <row r="617" spans="1:6">
      <c r="A617" s="479"/>
      <c r="B617" s="353"/>
      <c r="C617" s="481"/>
      <c r="D617" s="94"/>
      <c r="E617" s="478"/>
      <c r="F617" s="63"/>
    </row>
    <row r="618" spans="1:6" ht="51">
      <c r="A618" s="49">
        <v>11</v>
      </c>
      <c r="B618" s="353" t="s">
        <v>1892</v>
      </c>
      <c r="C618" s="481" t="s">
        <v>72</v>
      </c>
      <c r="D618" s="94">
        <v>1</v>
      </c>
      <c r="E618" s="478"/>
      <c r="F618" s="63"/>
    </row>
    <row r="619" spans="1:6">
      <c r="A619" s="479"/>
      <c r="B619" s="144"/>
      <c r="C619" s="481"/>
      <c r="D619" s="94"/>
      <c r="E619" s="478"/>
      <c r="F619" s="63"/>
    </row>
    <row r="620" spans="1:6">
      <c r="A620" s="97"/>
      <c r="B620" s="154"/>
      <c r="C620" s="227"/>
      <c r="D620" s="491"/>
      <c r="E620" s="478"/>
      <c r="F620" s="142"/>
    </row>
    <row r="621" spans="1:6">
      <c r="A621" s="131"/>
      <c r="B621" s="449" t="s">
        <v>1893</v>
      </c>
      <c r="C621" s="365"/>
      <c r="D621" s="134"/>
      <c r="E621" s="450"/>
      <c r="F621" s="451"/>
    </row>
    <row r="622" spans="1:6">
      <c r="A622" s="97"/>
      <c r="B622" s="97"/>
      <c r="C622" s="227"/>
      <c r="D622" s="491"/>
      <c r="E622" s="478"/>
      <c r="F622" s="63"/>
    </row>
    <row r="623" spans="1:6">
      <c r="A623" s="97"/>
      <c r="B623" s="97"/>
      <c r="C623" s="227"/>
      <c r="D623" s="94"/>
      <c r="E623" s="478"/>
      <c r="F623" s="63"/>
    </row>
    <row r="624" spans="1:6">
      <c r="A624" s="49"/>
      <c r="B624" s="495" t="s">
        <v>1894</v>
      </c>
      <c r="C624" s="495"/>
      <c r="D624" s="94"/>
      <c r="E624" s="153"/>
      <c r="F624" s="63"/>
    </row>
    <row r="625" spans="1:6">
      <c r="A625" s="49"/>
      <c r="B625" s="447"/>
      <c r="C625" s="50"/>
      <c r="D625" s="94"/>
      <c r="E625" s="153"/>
      <c r="F625" s="63"/>
    </row>
    <row r="626" spans="1:6">
      <c r="A626" s="49" t="s">
        <v>1686</v>
      </c>
      <c r="B626" s="447" t="s">
        <v>1895</v>
      </c>
      <c r="C626" s="50"/>
      <c r="D626" s="94"/>
      <c r="E626" s="153"/>
      <c r="F626" s="63"/>
    </row>
    <row r="627" spans="1:6">
      <c r="A627" s="49" t="s">
        <v>1688</v>
      </c>
      <c r="B627" s="71" t="s">
        <v>1896</v>
      </c>
      <c r="C627" s="50"/>
      <c r="D627" s="94"/>
      <c r="E627" s="153"/>
      <c r="F627" s="63"/>
    </row>
    <row r="628" spans="1:6">
      <c r="A628" s="49" t="s">
        <v>1897</v>
      </c>
      <c r="B628" s="447" t="s">
        <v>1898</v>
      </c>
      <c r="C628" s="50"/>
      <c r="D628" s="94"/>
      <c r="E628" s="153"/>
      <c r="F628" s="63"/>
    </row>
    <row r="629" spans="1:6">
      <c r="A629" s="49"/>
      <c r="B629" s="447"/>
      <c r="C629" s="50"/>
      <c r="D629" s="94"/>
      <c r="E629" s="153"/>
      <c r="F629" s="63"/>
    </row>
    <row r="630" spans="1:6">
      <c r="A630" s="131"/>
      <c r="B630" s="293" t="s">
        <v>1899</v>
      </c>
      <c r="C630" s="365"/>
      <c r="D630" s="134"/>
      <c r="E630" s="450"/>
      <c r="F630" s="451"/>
    </row>
    <row r="631" spans="1:6">
      <c r="A631" s="49"/>
      <c r="B631" s="154"/>
      <c r="C631" s="50"/>
      <c r="D631" s="94"/>
      <c r="E631" s="153"/>
      <c r="F631" s="63"/>
    </row>
    <row r="632" spans="1:6">
      <c r="A632" s="54"/>
      <c r="B632" s="304"/>
      <c r="C632" s="119"/>
      <c r="D632" s="118"/>
      <c r="E632" s="153"/>
      <c r="F632" s="63"/>
    </row>
    <row r="633" spans="1:6">
      <c r="A633" s="54"/>
      <c r="B633" s="304"/>
      <c r="C633" s="119"/>
      <c r="D633" s="118"/>
      <c r="E633" s="153"/>
      <c r="F633" s="63"/>
    </row>
    <row r="634" spans="1:6">
      <c r="A634" s="49"/>
      <c r="B634" s="362" t="s">
        <v>1900</v>
      </c>
      <c r="C634" s="50"/>
      <c r="D634" s="94"/>
    </row>
    <row r="635" spans="1:6">
      <c r="A635" s="49"/>
      <c r="B635" s="362"/>
      <c r="C635" s="50"/>
      <c r="D635" s="94"/>
    </row>
    <row r="636" spans="1:6">
      <c r="A636" s="49"/>
      <c r="B636" s="362" t="s">
        <v>1901</v>
      </c>
      <c r="C636" s="50"/>
      <c r="D636" s="94"/>
      <c r="E636" s="410"/>
    </row>
    <row r="637" spans="1:6">
      <c r="B637" s="362" t="s">
        <v>1902</v>
      </c>
      <c r="E637" s="496"/>
    </row>
    <row r="638" spans="1:6">
      <c r="B638" s="362" t="s">
        <v>1903</v>
      </c>
      <c r="E638" s="496"/>
    </row>
    <row r="639" spans="1:6">
      <c r="B639" s="362" t="s">
        <v>1904</v>
      </c>
      <c r="E639" s="496"/>
    </row>
    <row r="640" spans="1:6">
      <c r="B640" s="362" t="s">
        <v>1905</v>
      </c>
      <c r="E640" s="496"/>
    </row>
    <row r="641" spans="1:6">
      <c r="B641" s="362" t="s">
        <v>1906</v>
      </c>
      <c r="E641" s="496"/>
    </row>
    <row r="642" spans="1:6">
      <c r="B642" s="362" t="s">
        <v>1907</v>
      </c>
      <c r="E642" s="496"/>
    </row>
    <row r="643" spans="1:6">
      <c r="A643" s="49"/>
      <c r="B643" s="362"/>
      <c r="C643" s="50"/>
      <c r="D643" s="94"/>
      <c r="E643" s="410"/>
    </row>
    <row r="644" spans="1:6">
      <c r="A644" s="131"/>
      <c r="B644" s="497" t="s">
        <v>1908</v>
      </c>
      <c r="C644" s="365"/>
      <c r="D644" s="134"/>
      <c r="E644" s="498"/>
      <c r="F644" s="451"/>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5"/>
  <sheetViews>
    <sheetView view="pageBreakPreview" zoomScale="80" zoomScaleSheetLayoutView="80" workbookViewId="0">
      <selection activeCell="M83" sqref="M83"/>
    </sheetView>
  </sheetViews>
  <sheetFormatPr defaultColWidth="9" defaultRowHeight="12.75"/>
  <cols>
    <col min="1" max="1" width="5" customWidth="1"/>
    <col min="2" max="2" width="35.85546875" customWidth="1"/>
    <col min="3" max="3" width="7.5703125" customWidth="1"/>
    <col min="4" max="4" width="7.5703125" style="1688" customWidth="1"/>
    <col min="5" max="6" width="15.28515625" customWidth="1"/>
  </cols>
  <sheetData>
    <row r="1" spans="1:31">
      <c r="A1" s="500" t="s">
        <v>1909</v>
      </c>
      <c r="B1" s="501"/>
      <c r="C1" s="502"/>
      <c r="D1" s="503"/>
      <c r="E1" s="504"/>
      <c r="F1" s="504"/>
      <c r="G1" s="505"/>
      <c r="H1" s="505"/>
      <c r="I1" s="505"/>
      <c r="J1" s="505"/>
      <c r="K1" s="505"/>
      <c r="L1" s="505"/>
      <c r="M1" s="505"/>
      <c r="N1" s="505"/>
      <c r="O1" s="505"/>
      <c r="P1" s="505"/>
      <c r="Q1" s="505"/>
      <c r="R1" s="505"/>
      <c r="S1" s="505"/>
      <c r="T1" s="505"/>
      <c r="U1" s="505"/>
      <c r="V1" s="505"/>
      <c r="W1" s="505"/>
      <c r="X1" s="505"/>
      <c r="Y1" s="505"/>
      <c r="Z1" s="505"/>
      <c r="AA1" s="505"/>
      <c r="AB1" s="505"/>
      <c r="AC1" s="505"/>
      <c r="AD1" s="505"/>
      <c r="AE1" s="505"/>
    </row>
    <row r="2" spans="1:31">
      <c r="A2" s="506" t="s">
        <v>1910</v>
      </c>
      <c r="B2" s="507"/>
      <c r="C2" s="508"/>
      <c r="D2" s="509"/>
      <c r="E2" s="510"/>
      <c r="F2" s="511"/>
      <c r="G2" s="512"/>
      <c r="H2" s="505"/>
      <c r="I2" s="505"/>
      <c r="J2" s="505"/>
      <c r="K2" s="505"/>
      <c r="L2" s="505"/>
      <c r="M2" s="505"/>
      <c r="N2" s="505"/>
      <c r="O2" s="505"/>
      <c r="P2" s="505"/>
      <c r="Q2" s="505"/>
      <c r="R2" s="505"/>
      <c r="S2" s="505"/>
      <c r="T2" s="505"/>
      <c r="U2" s="505"/>
      <c r="V2" s="505"/>
      <c r="W2" s="505"/>
      <c r="X2" s="505"/>
      <c r="Y2" s="505"/>
      <c r="Z2" s="505"/>
      <c r="AA2" s="505"/>
      <c r="AB2" s="505"/>
      <c r="AC2" s="505"/>
      <c r="AD2" s="505"/>
      <c r="AE2" s="505"/>
    </row>
    <row r="3" spans="1:31">
      <c r="A3" s="513"/>
      <c r="B3" s="507"/>
      <c r="C3" s="508"/>
      <c r="D3" s="509"/>
      <c r="E3" s="510"/>
      <c r="F3" s="511"/>
      <c r="G3" s="512"/>
      <c r="H3" s="505"/>
      <c r="I3" s="505"/>
      <c r="J3" s="505"/>
      <c r="K3" s="505"/>
      <c r="L3" s="505"/>
      <c r="M3" s="505"/>
      <c r="N3" s="505"/>
      <c r="O3" s="505"/>
      <c r="P3" s="505"/>
      <c r="Q3" s="505"/>
      <c r="R3" s="505"/>
      <c r="S3" s="505"/>
      <c r="T3" s="505"/>
      <c r="U3" s="505"/>
      <c r="V3" s="505"/>
      <c r="W3" s="505"/>
      <c r="X3" s="505"/>
      <c r="Y3" s="505"/>
      <c r="Z3" s="505"/>
      <c r="AA3" s="505"/>
      <c r="AB3" s="505"/>
      <c r="AC3" s="505"/>
      <c r="AD3" s="505"/>
      <c r="AE3" s="505"/>
    </row>
    <row r="4" spans="1:31" ht="24">
      <c r="A4" s="514" t="s">
        <v>40</v>
      </c>
      <c r="B4" s="515" t="s">
        <v>41</v>
      </c>
      <c r="C4" s="516" t="s">
        <v>42</v>
      </c>
      <c r="D4" s="517" t="s">
        <v>43</v>
      </c>
      <c r="E4" s="518" t="s">
        <v>44</v>
      </c>
      <c r="F4" s="519" t="s">
        <v>45</v>
      </c>
      <c r="H4" s="505"/>
      <c r="I4" s="505"/>
      <c r="J4" s="505"/>
      <c r="K4" s="505"/>
      <c r="L4" s="505"/>
      <c r="M4" s="505"/>
      <c r="N4" s="505"/>
      <c r="O4" s="505"/>
      <c r="P4" s="505"/>
      <c r="Q4" s="505"/>
      <c r="R4" s="505"/>
      <c r="S4" s="505"/>
      <c r="T4" s="505"/>
      <c r="U4" s="505"/>
      <c r="V4" s="505"/>
      <c r="W4" s="505"/>
      <c r="X4" s="505"/>
      <c r="Y4" s="505"/>
      <c r="Z4" s="505"/>
      <c r="AA4" s="505"/>
      <c r="AB4" s="505"/>
      <c r="AC4" s="505"/>
      <c r="AD4" s="505"/>
      <c r="AE4" s="505"/>
    </row>
    <row r="5" spans="1:31">
      <c r="A5" s="520"/>
      <c r="B5" s="521"/>
      <c r="C5" s="522"/>
      <c r="D5" s="523"/>
      <c r="E5" s="524"/>
      <c r="F5" s="524"/>
      <c r="H5" s="505"/>
      <c r="I5" s="505"/>
      <c r="J5" s="505"/>
      <c r="K5" s="505"/>
      <c r="L5" s="505"/>
      <c r="M5" s="505"/>
      <c r="N5" s="505"/>
      <c r="O5" s="505"/>
      <c r="P5" s="505"/>
      <c r="Q5" s="505"/>
      <c r="R5" s="505"/>
      <c r="S5" s="505"/>
      <c r="T5" s="505"/>
      <c r="U5" s="505"/>
      <c r="V5" s="505"/>
      <c r="W5" s="505"/>
      <c r="X5" s="505"/>
      <c r="Y5" s="505"/>
      <c r="Z5" s="505"/>
      <c r="AA5" s="505"/>
      <c r="AB5" s="505"/>
      <c r="AC5" s="505"/>
      <c r="AD5" s="505"/>
      <c r="AE5" s="505"/>
    </row>
    <row r="6" spans="1:31">
      <c r="A6" s="513"/>
      <c r="B6" s="507" t="s">
        <v>59</v>
      </c>
      <c r="C6" s="508"/>
      <c r="D6" s="509"/>
      <c r="E6" s="510"/>
      <c r="F6" s="525"/>
      <c r="H6" s="505"/>
      <c r="I6" s="505"/>
      <c r="J6" s="505"/>
      <c r="K6" s="505"/>
      <c r="L6" s="505"/>
      <c r="M6" s="505"/>
      <c r="N6" s="505"/>
      <c r="O6" s="505"/>
      <c r="P6" s="505"/>
      <c r="Q6" s="505"/>
      <c r="R6" s="505"/>
      <c r="S6" s="505"/>
      <c r="T6" s="505"/>
      <c r="U6" s="505"/>
      <c r="V6" s="505"/>
      <c r="W6" s="505"/>
      <c r="X6" s="505"/>
      <c r="Y6" s="505"/>
      <c r="Z6" s="505"/>
      <c r="AA6" s="505"/>
      <c r="AB6" s="505"/>
      <c r="AC6" s="505"/>
      <c r="AD6" s="505"/>
      <c r="AE6" s="505"/>
    </row>
    <row r="7" spans="1:31">
      <c r="A7" s="513"/>
      <c r="B7" s="526"/>
      <c r="C7" s="526"/>
      <c r="D7" s="1691"/>
      <c r="E7" s="526"/>
      <c r="F7" s="526"/>
      <c r="H7" s="505"/>
      <c r="I7" s="505"/>
      <c r="J7" s="505"/>
      <c r="K7" s="505"/>
      <c r="L7" s="505"/>
      <c r="M7" s="505"/>
      <c r="N7" s="505"/>
      <c r="O7" s="505"/>
      <c r="P7" s="505"/>
      <c r="Q7" s="505"/>
      <c r="R7" s="505"/>
      <c r="S7" s="505"/>
      <c r="T7" s="505"/>
      <c r="U7" s="505"/>
      <c r="V7" s="505"/>
      <c r="W7" s="505"/>
      <c r="X7" s="505"/>
      <c r="Y7" s="505"/>
      <c r="Z7" s="505"/>
      <c r="AA7" s="505"/>
      <c r="AB7" s="505"/>
      <c r="AC7" s="505"/>
      <c r="AD7" s="505"/>
      <c r="AE7" s="505"/>
    </row>
    <row r="8" spans="1:31" ht="48">
      <c r="A8" s="513"/>
      <c r="B8" s="527" t="s">
        <v>1911</v>
      </c>
      <c r="C8" s="508"/>
      <c r="D8" s="509"/>
      <c r="E8" s="510"/>
      <c r="F8" s="525"/>
      <c r="H8" s="505"/>
      <c r="I8" s="505"/>
      <c r="J8" s="505"/>
      <c r="K8" s="505"/>
      <c r="L8" s="505"/>
      <c r="M8" s="505"/>
      <c r="N8" s="505"/>
      <c r="O8" s="505"/>
      <c r="P8" s="505"/>
      <c r="Q8" s="505"/>
      <c r="R8" s="505"/>
      <c r="S8" s="505"/>
      <c r="T8" s="505"/>
      <c r="U8" s="505"/>
      <c r="V8" s="505"/>
      <c r="W8" s="505"/>
      <c r="X8" s="505"/>
      <c r="Y8" s="505"/>
      <c r="Z8" s="505"/>
      <c r="AA8" s="505"/>
      <c r="AB8" s="505"/>
      <c r="AC8" s="505"/>
      <c r="AD8" s="505"/>
      <c r="AE8" s="505"/>
    </row>
    <row r="9" spans="1:31">
      <c r="A9" s="513"/>
      <c r="B9" s="527"/>
      <c r="C9" s="508"/>
      <c r="D9" s="509"/>
      <c r="E9" s="510"/>
      <c r="F9" s="525"/>
      <c r="H9" s="505"/>
      <c r="I9" s="505"/>
      <c r="J9" s="505"/>
      <c r="K9" s="505"/>
      <c r="L9" s="505"/>
      <c r="M9" s="505"/>
      <c r="N9" s="505"/>
      <c r="O9" s="505"/>
      <c r="P9" s="505"/>
      <c r="Q9" s="505"/>
      <c r="R9" s="505"/>
      <c r="S9" s="505"/>
      <c r="T9" s="505"/>
      <c r="U9" s="505"/>
      <c r="V9" s="505"/>
      <c r="W9" s="505"/>
      <c r="X9" s="505"/>
      <c r="Y9" s="505"/>
      <c r="Z9" s="505"/>
      <c r="AA9" s="505"/>
      <c r="AB9" s="505"/>
      <c r="AC9" s="505"/>
      <c r="AD9" s="505"/>
      <c r="AE9" s="505"/>
    </row>
    <row r="10" spans="1:31" ht="192">
      <c r="A10" s="513"/>
      <c r="B10" s="527" t="s">
        <v>1912</v>
      </c>
      <c r="C10" s="508"/>
      <c r="D10" s="509"/>
      <c r="E10" s="510"/>
      <c r="F10" s="525"/>
      <c r="H10" s="505"/>
      <c r="I10" s="505"/>
      <c r="J10" s="505"/>
      <c r="K10" s="505"/>
      <c r="L10" s="505"/>
      <c r="M10" s="505"/>
      <c r="N10" s="505"/>
      <c r="O10" s="505"/>
      <c r="P10" s="505"/>
      <c r="Q10" s="505"/>
      <c r="R10" s="505"/>
      <c r="S10" s="505"/>
      <c r="T10" s="505"/>
      <c r="U10" s="505"/>
      <c r="V10" s="505"/>
      <c r="W10" s="505"/>
      <c r="X10" s="505"/>
      <c r="Y10" s="505"/>
      <c r="Z10" s="505"/>
      <c r="AA10" s="505"/>
      <c r="AB10" s="505"/>
      <c r="AC10" s="505"/>
      <c r="AD10" s="505"/>
      <c r="AE10" s="505"/>
    </row>
    <row r="11" spans="1:31">
      <c r="A11" s="513"/>
      <c r="B11" s="527"/>
      <c r="C11" s="508"/>
      <c r="D11" s="509"/>
      <c r="E11" s="510"/>
      <c r="F11" s="525"/>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c r="AE11" s="505"/>
    </row>
    <row r="12" spans="1:31" ht="84">
      <c r="A12" s="513"/>
      <c r="B12" s="527" t="s">
        <v>1913</v>
      </c>
      <c r="C12" s="508"/>
      <c r="D12" s="509"/>
      <c r="E12" s="510"/>
      <c r="F12" s="525"/>
      <c r="H12" s="505"/>
      <c r="I12" s="505"/>
      <c r="J12" s="505"/>
      <c r="K12" s="505"/>
      <c r="L12" s="505"/>
      <c r="M12" s="505"/>
      <c r="N12" s="505"/>
      <c r="O12" s="505"/>
      <c r="P12" s="505"/>
      <c r="Q12" s="505"/>
      <c r="R12" s="505"/>
      <c r="S12" s="505"/>
      <c r="T12" s="505"/>
      <c r="U12" s="505"/>
      <c r="V12" s="505"/>
      <c r="W12" s="505"/>
      <c r="X12" s="505"/>
      <c r="Y12" s="505"/>
      <c r="Z12" s="505"/>
      <c r="AA12" s="505"/>
      <c r="AB12" s="505"/>
      <c r="AC12" s="505"/>
      <c r="AD12" s="505"/>
      <c r="AE12" s="505"/>
    </row>
    <row r="13" spans="1:31">
      <c r="A13" s="513"/>
      <c r="B13" s="527"/>
      <c r="C13" s="508"/>
      <c r="D13" s="509"/>
      <c r="E13" s="510"/>
      <c r="F13" s="525"/>
      <c r="H13" s="505"/>
      <c r="I13" s="505"/>
      <c r="J13" s="505"/>
      <c r="K13" s="505"/>
      <c r="L13" s="505"/>
      <c r="M13" s="505"/>
      <c r="N13" s="505"/>
      <c r="O13" s="505"/>
      <c r="P13" s="505"/>
      <c r="Q13" s="505"/>
      <c r="R13" s="505"/>
      <c r="S13" s="505"/>
      <c r="T13" s="505"/>
      <c r="U13" s="505"/>
      <c r="V13" s="505"/>
      <c r="W13" s="505"/>
      <c r="X13" s="505"/>
      <c r="Y13" s="505"/>
      <c r="Z13" s="505"/>
      <c r="AA13" s="505"/>
      <c r="AB13" s="505"/>
      <c r="AC13" s="505"/>
      <c r="AD13" s="505"/>
      <c r="AE13" s="505"/>
    </row>
    <row r="14" spans="1:31" ht="36">
      <c r="A14" s="513"/>
      <c r="B14" s="527" t="s">
        <v>1914</v>
      </c>
      <c r="C14" s="508"/>
      <c r="D14" s="509"/>
      <c r="E14" s="510"/>
      <c r="F14" s="525"/>
      <c r="H14" s="505"/>
      <c r="I14" s="505"/>
      <c r="J14" s="505"/>
      <c r="K14" s="505"/>
      <c r="L14" s="505"/>
      <c r="M14" s="505"/>
      <c r="N14" s="505"/>
      <c r="O14" s="505"/>
      <c r="P14" s="505"/>
      <c r="Q14" s="505"/>
      <c r="R14" s="505"/>
      <c r="S14" s="505"/>
      <c r="T14" s="505"/>
      <c r="U14" s="505"/>
      <c r="V14" s="505"/>
      <c r="W14" s="505"/>
      <c r="X14" s="505"/>
      <c r="Y14" s="505"/>
      <c r="Z14" s="505"/>
      <c r="AA14" s="505"/>
      <c r="AB14" s="505"/>
      <c r="AC14" s="505"/>
      <c r="AD14" s="505"/>
      <c r="AE14" s="505"/>
    </row>
    <row r="15" spans="1:31">
      <c r="A15" s="513"/>
      <c r="B15" s="527"/>
      <c r="C15" s="508"/>
      <c r="D15" s="509"/>
      <c r="E15" s="510"/>
      <c r="F15" s="525"/>
      <c r="H15" s="505"/>
      <c r="I15" s="505"/>
      <c r="J15" s="505"/>
      <c r="K15" s="505"/>
      <c r="L15" s="505"/>
      <c r="M15" s="505"/>
      <c r="N15" s="505"/>
      <c r="O15" s="505"/>
      <c r="P15" s="505"/>
      <c r="Q15" s="505"/>
      <c r="R15" s="505"/>
      <c r="S15" s="505"/>
      <c r="T15" s="505"/>
      <c r="U15" s="505"/>
      <c r="V15" s="505"/>
      <c r="W15" s="505"/>
      <c r="X15" s="505"/>
      <c r="Y15" s="505"/>
      <c r="Z15" s="505"/>
      <c r="AA15" s="505"/>
      <c r="AB15" s="505"/>
      <c r="AC15" s="505"/>
      <c r="AD15" s="505"/>
      <c r="AE15" s="505"/>
    </row>
    <row r="16" spans="1:31" ht="36">
      <c r="A16" s="513"/>
      <c r="B16" s="527" t="s">
        <v>1915</v>
      </c>
      <c r="C16" s="508"/>
      <c r="D16" s="509"/>
      <c r="E16" s="510"/>
      <c r="F16" s="525"/>
      <c r="H16" s="505"/>
      <c r="I16" s="505"/>
      <c r="J16" s="505"/>
      <c r="K16" s="505"/>
      <c r="L16" s="505"/>
      <c r="M16" s="505"/>
      <c r="N16" s="505"/>
      <c r="O16" s="505"/>
      <c r="P16" s="505"/>
      <c r="Q16" s="505"/>
      <c r="R16" s="505"/>
      <c r="S16" s="505"/>
      <c r="T16" s="505"/>
      <c r="U16" s="505"/>
      <c r="V16" s="505"/>
      <c r="W16" s="505"/>
      <c r="X16" s="505"/>
      <c r="Y16" s="505"/>
      <c r="Z16" s="505"/>
      <c r="AA16" s="505"/>
      <c r="AB16" s="505"/>
      <c r="AC16" s="505"/>
      <c r="AD16" s="505"/>
      <c r="AE16" s="505"/>
    </row>
    <row r="17" spans="1:31">
      <c r="A17" s="513"/>
      <c r="B17" s="528"/>
      <c r="C17" s="508"/>
      <c r="D17" s="509"/>
      <c r="E17" s="510"/>
      <c r="F17" s="525"/>
      <c r="H17" s="505"/>
      <c r="I17" s="505"/>
      <c r="J17" s="505"/>
      <c r="K17" s="505"/>
      <c r="L17" s="505"/>
      <c r="M17" s="505"/>
      <c r="N17" s="505"/>
      <c r="O17" s="505"/>
      <c r="P17" s="505"/>
      <c r="Q17" s="505"/>
      <c r="R17" s="505"/>
      <c r="S17" s="505"/>
      <c r="T17" s="505"/>
      <c r="U17" s="505"/>
      <c r="V17" s="505"/>
      <c r="W17" s="505"/>
      <c r="X17" s="505"/>
      <c r="Y17" s="505"/>
      <c r="Z17" s="505"/>
      <c r="AA17" s="505"/>
      <c r="AB17" s="505"/>
      <c r="AC17" s="505"/>
      <c r="AD17" s="505"/>
      <c r="AE17" s="505"/>
    </row>
    <row r="18" spans="1:31" ht="60">
      <c r="A18" s="513"/>
      <c r="B18" s="527" t="s">
        <v>1916</v>
      </c>
      <c r="C18" s="508"/>
      <c r="D18" s="509"/>
      <c r="E18" s="510"/>
      <c r="F18" s="52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row>
    <row r="19" spans="1:31">
      <c r="A19" s="513"/>
      <c r="B19" s="527"/>
      <c r="C19" s="508"/>
      <c r="D19" s="509"/>
      <c r="E19" s="510"/>
      <c r="F19" s="525"/>
      <c r="H19" s="505"/>
      <c r="I19" s="505"/>
      <c r="J19" s="505"/>
      <c r="K19" s="505"/>
      <c r="L19" s="505"/>
      <c r="M19" s="505"/>
      <c r="N19" s="505"/>
      <c r="O19" s="505"/>
      <c r="P19" s="505"/>
      <c r="Q19" s="505"/>
      <c r="R19" s="505"/>
      <c r="S19" s="505"/>
      <c r="T19" s="505"/>
      <c r="U19" s="505"/>
      <c r="V19" s="505"/>
      <c r="W19" s="505"/>
      <c r="X19" s="505"/>
      <c r="Y19" s="505"/>
      <c r="Z19" s="505"/>
      <c r="AA19" s="505"/>
      <c r="AB19" s="505"/>
      <c r="AC19" s="505"/>
      <c r="AD19" s="505"/>
      <c r="AE19" s="505"/>
    </row>
    <row r="20" spans="1:31" ht="72">
      <c r="A20" s="513" t="s">
        <v>63</v>
      </c>
      <c r="B20" s="527" t="s">
        <v>1917</v>
      </c>
      <c r="C20" s="508"/>
      <c r="D20" s="509"/>
      <c r="E20" s="510"/>
      <c r="F20" s="525"/>
      <c r="H20" s="505"/>
      <c r="I20" s="505"/>
      <c r="J20" s="505"/>
      <c r="K20" s="505"/>
      <c r="L20" s="505"/>
      <c r="M20" s="505"/>
      <c r="N20" s="505"/>
      <c r="O20" s="505"/>
      <c r="P20" s="505"/>
      <c r="Q20" s="505"/>
      <c r="R20" s="505"/>
      <c r="S20" s="505"/>
      <c r="T20" s="505"/>
      <c r="U20" s="505"/>
      <c r="V20" s="505"/>
      <c r="W20" s="505"/>
      <c r="X20" s="505"/>
      <c r="Y20" s="505"/>
      <c r="Z20" s="505"/>
      <c r="AA20" s="505"/>
      <c r="AB20" s="505"/>
      <c r="AC20" s="505"/>
      <c r="AD20" s="505"/>
      <c r="AE20" s="505"/>
    </row>
    <row r="21" spans="1:31">
      <c r="A21" s="513"/>
      <c r="B21" s="527"/>
      <c r="C21" s="508"/>
      <c r="D21" s="509"/>
      <c r="E21" s="510"/>
      <c r="F21" s="52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row>
    <row r="22" spans="1:31" ht="36">
      <c r="A22" s="513" t="s">
        <v>63</v>
      </c>
      <c r="B22" s="527" t="s">
        <v>1918</v>
      </c>
      <c r="C22" s="508"/>
      <c r="D22" s="509"/>
      <c r="E22" s="510"/>
      <c r="F22" s="525"/>
      <c r="H22" s="505"/>
      <c r="I22" s="505"/>
      <c r="J22" s="505"/>
      <c r="K22" s="505"/>
      <c r="L22" s="505"/>
      <c r="M22" s="505"/>
      <c r="N22" s="505"/>
      <c r="O22" s="505"/>
      <c r="P22" s="505"/>
      <c r="Q22" s="505"/>
      <c r="R22" s="505"/>
      <c r="S22" s="505"/>
      <c r="T22" s="505"/>
      <c r="U22" s="505"/>
      <c r="V22" s="505"/>
      <c r="W22" s="505"/>
      <c r="X22" s="505"/>
      <c r="Y22" s="505"/>
      <c r="Z22" s="505"/>
      <c r="AA22" s="505"/>
      <c r="AB22" s="505"/>
      <c r="AC22" s="505"/>
      <c r="AD22" s="505"/>
      <c r="AE22" s="505"/>
    </row>
    <row r="23" spans="1:31">
      <c r="A23" s="513"/>
      <c r="B23" s="527"/>
      <c r="C23" s="508"/>
      <c r="D23" s="509"/>
      <c r="E23" s="510"/>
      <c r="F23" s="525"/>
      <c r="H23" s="505"/>
      <c r="I23" s="505"/>
      <c r="J23" s="505"/>
      <c r="K23" s="505"/>
      <c r="L23" s="505"/>
      <c r="M23" s="505"/>
      <c r="N23" s="505"/>
      <c r="O23" s="505"/>
      <c r="P23" s="505"/>
      <c r="Q23" s="505"/>
      <c r="R23" s="505"/>
      <c r="S23" s="505"/>
      <c r="T23" s="505"/>
      <c r="U23" s="505"/>
      <c r="V23" s="505"/>
      <c r="W23" s="505"/>
      <c r="X23" s="505"/>
      <c r="Y23" s="505"/>
      <c r="Z23" s="505"/>
      <c r="AA23" s="505"/>
      <c r="AB23" s="505"/>
      <c r="AC23" s="505"/>
      <c r="AD23" s="505"/>
      <c r="AE23" s="505"/>
    </row>
    <row r="24" spans="1:31" ht="24">
      <c r="A24" s="513" t="s">
        <v>63</v>
      </c>
      <c r="B24" s="527" t="s">
        <v>1919</v>
      </c>
      <c r="C24" s="508"/>
      <c r="D24" s="509"/>
      <c r="E24" s="510"/>
      <c r="F24" s="525"/>
      <c r="H24" s="505"/>
      <c r="I24" s="505"/>
      <c r="J24" s="505"/>
      <c r="K24" s="505"/>
      <c r="L24" s="505"/>
      <c r="M24" s="505"/>
      <c r="N24" s="505"/>
      <c r="O24" s="505"/>
      <c r="P24" s="505"/>
      <c r="Q24" s="505"/>
      <c r="R24" s="505"/>
      <c r="S24" s="505"/>
      <c r="T24" s="505"/>
      <c r="U24" s="505"/>
      <c r="V24" s="505"/>
      <c r="W24" s="505"/>
      <c r="X24" s="505"/>
      <c r="Y24" s="505"/>
      <c r="Z24" s="505"/>
      <c r="AA24" s="505"/>
      <c r="AB24" s="505"/>
      <c r="AC24" s="505"/>
      <c r="AD24" s="505"/>
      <c r="AE24" s="505"/>
    </row>
    <row r="25" spans="1:31">
      <c r="A25" s="513"/>
      <c r="B25" s="527"/>
      <c r="C25" s="508"/>
      <c r="D25" s="509"/>
      <c r="E25" s="510"/>
      <c r="F25" s="52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row>
    <row r="26" spans="1:31" ht="60">
      <c r="A26" s="513" t="s">
        <v>63</v>
      </c>
      <c r="B26" s="527" t="s">
        <v>1920</v>
      </c>
      <c r="C26" s="508"/>
      <c r="D26" s="509"/>
      <c r="E26" s="510"/>
      <c r="F26" s="52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row>
    <row r="27" spans="1:31">
      <c r="A27" s="513"/>
      <c r="B27" s="527"/>
      <c r="C27" s="508"/>
      <c r="D27" s="509"/>
      <c r="E27" s="510"/>
      <c r="F27" s="525"/>
      <c r="H27" s="505"/>
      <c r="I27" s="505"/>
      <c r="J27" s="505"/>
      <c r="K27" s="505"/>
      <c r="L27" s="505"/>
      <c r="M27" s="505"/>
      <c r="N27" s="505"/>
      <c r="O27" s="505"/>
      <c r="P27" s="505"/>
      <c r="Q27" s="505"/>
      <c r="R27" s="505"/>
      <c r="S27" s="505"/>
      <c r="T27" s="505"/>
      <c r="U27" s="505"/>
      <c r="V27" s="505"/>
      <c r="W27" s="505"/>
      <c r="X27" s="505"/>
      <c r="Y27" s="505"/>
      <c r="Z27" s="505"/>
      <c r="AA27" s="505"/>
      <c r="AB27" s="505"/>
      <c r="AC27" s="505"/>
      <c r="AD27" s="505"/>
      <c r="AE27" s="505"/>
    </row>
    <row r="28" spans="1:31" ht="48">
      <c r="A28" s="513" t="s">
        <v>63</v>
      </c>
      <c r="B28" s="527" t="s">
        <v>1921</v>
      </c>
      <c r="C28" s="508"/>
      <c r="D28" s="509"/>
      <c r="E28" s="510"/>
      <c r="F28" s="525"/>
      <c r="H28" s="505"/>
      <c r="I28" s="505"/>
      <c r="J28" s="505"/>
      <c r="K28" s="505"/>
      <c r="L28" s="505"/>
      <c r="M28" s="505"/>
      <c r="N28" s="505"/>
      <c r="O28" s="505"/>
      <c r="P28" s="505"/>
      <c r="Q28" s="505"/>
      <c r="R28" s="505"/>
      <c r="S28" s="505"/>
      <c r="T28" s="505"/>
      <c r="U28" s="505"/>
      <c r="V28" s="505"/>
      <c r="W28" s="505"/>
      <c r="X28" s="505"/>
      <c r="Y28" s="505"/>
      <c r="Z28" s="505"/>
      <c r="AA28" s="505"/>
      <c r="AB28" s="505"/>
      <c r="AC28" s="505"/>
      <c r="AD28" s="505"/>
      <c r="AE28" s="505"/>
    </row>
    <row r="29" spans="1:31">
      <c r="A29" s="513"/>
      <c r="B29" s="527"/>
      <c r="C29" s="508"/>
      <c r="D29" s="509"/>
      <c r="E29" s="510"/>
      <c r="F29" s="525"/>
      <c r="H29" s="505"/>
      <c r="I29" s="505"/>
      <c r="J29" s="505"/>
      <c r="K29" s="505"/>
      <c r="L29" s="505"/>
      <c r="M29" s="505"/>
      <c r="N29" s="505"/>
      <c r="O29" s="505"/>
      <c r="P29" s="505"/>
      <c r="Q29" s="505"/>
      <c r="R29" s="505"/>
      <c r="S29" s="505"/>
      <c r="T29" s="505"/>
      <c r="U29" s="505"/>
      <c r="V29" s="505"/>
      <c r="W29" s="505"/>
      <c r="X29" s="505"/>
      <c r="Y29" s="505"/>
      <c r="Z29" s="505"/>
      <c r="AA29" s="505"/>
      <c r="AB29" s="505"/>
      <c r="AC29" s="505"/>
      <c r="AD29" s="505"/>
      <c r="AE29" s="505"/>
    </row>
    <row r="30" spans="1:31" ht="36">
      <c r="A30" s="513" t="s">
        <v>63</v>
      </c>
      <c r="B30" s="527" t="s">
        <v>1922</v>
      </c>
      <c r="C30" s="508"/>
      <c r="D30" s="509"/>
      <c r="E30" s="510"/>
      <c r="F30" s="525"/>
      <c r="H30" s="505"/>
      <c r="I30" s="505"/>
      <c r="J30" s="505"/>
      <c r="K30" s="505"/>
      <c r="L30" s="505"/>
      <c r="M30" s="505"/>
      <c r="N30" s="505"/>
      <c r="O30" s="505"/>
      <c r="P30" s="505"/>
      <c r="Q30" s="505"/>
      <c r="R30" s="505"/>
      <c r="S30" s="505"/>
      <c r="T30" s="505"/>
      <c r="U30" s="505"/>
      <c r="V30" s="505"/>
      <c r="W30" s="505"/>
      <c r="X30" s="505"/>
      <c r="Y30" s="505"/>
      <c r="Z30" s="505"/>
      <c r="AA30" s="505"/>
      <c r="AB30" s="505"/>
      <c r="AC30" s="505"/>
      <c r="AD30" s="505"/>
      <c r="AE30" s="505"/>
    </row>
    <row r="31" spans="1:31">
      <c r="A31" s="513"/>
      <c r="B31" s="527"/>
      <c r="C31" s="508"/>
      <c r="D31" s="509"/>
      <c r="E31" s="510"/>
      <c r="F31" s="525"/>
      <c r="H31" s="505"/>
      <c r="I31" s="505"/>
      <c r="J31" s="505"/>
      <c r="K31" s="505"/>
      <c r="L31" s="505"/>
      <c r="M31" s="505"/>
      <c r="N31" s="505"/>
      <c r="O31" s="505"/>
      <c r="P31" s="505"/>
      <c r="Q31" s="505"/>
      <c r="R31" s="505"/>
      <c r="S31" s="505"/>
      <c r="T31" s="505"/>
      <c r="U31" s="505"/>
      <c r="V31" s="505"/>
      <c r="W31" s="505"/>
      <c r="X31" s="505"/>
      <c r="Y31" s="505"/>
      <c r="Z31" s="505"/>
      <c r="AA31" s="505"/>
      <c r="AB31" s="505"/>
      <c r="AC31" s="505"/>
      <c r="AD31" s="505"/>
      <c r="AE31" s="505"/>
    </row>
    <row r="32" spans="1:31" ht="96">
      <c r="A32" s="513" t="s">
        <v>63</v>
      </c>
      <c r="B32" s="527" t="s">
        <v>1923</v>
      </c>
      <c r="C32" s="508"/>
      <c r="D32" s="509"/>
      <c r="E32" s="510"/>
      <c r="F32" s="525"/>
      <c r="H32" s="505"/>
      <c r="I32" s="505"/>
      <c r="J32" s="505"/>
      <c r="K32" s="505"/>
      <c r="L32" s="505"/>
      <c r="M32" s="505"/>
      <c r="N32" s="505"/>
      <c r="O32" s="505"/>
      <c r="P32" s="505"/>
      <c r="Q32" s="505"/>
      <c r="R32" s="505"/>
      <c r="S32" s="505"/>
      <c r="T32" s="505"/>
      <c r="U32" s="505"/>
      <c r="V32" s="505"/>
      <c r="W32" s="505"/>
      <c r="X32" s="505"/>
      <c r="Y32" s="505"/>
      <c r="Z32" s="505"/>
      <c r="AA32" s="505"/>
      <c r="AB32" s="505"/>
      <c r="AC32" s="505"/>
      <c r="AD32" s="505"/>
      <c r="AE32" s="505"/>
    </row>
    <row r="33" spans="1:31">
      <c r="A33" s="513"/>
      <c r="B33" s="527"/>
      <c r="C33" s="508"/>
      <c r="D33" s="509"/>
      <c r="E33" s="510"/>
      <c r="F33" s="525"/>
      <c r="H33" s="505"/>
      <c r="I33" s="505"/>
      <c r="J33" s="505"/>
      <c r="K33" s="505"/>
      <c r="L33" s="505"/>
      <c r="M33" s="505"/>
      <c r="N33" s="505"/>
      <c r="O33" s="505"/>
      <c r="P33" s="505"/>
      <c r="Q33" s="505"/>
      <c r="R33" s="505"/>
      <c r="S33" s="505"/>
      <c r="T33" s="505"/>
      <c r="U33" s="505"/>
      <c r="V33" s="505"/>
      <c r="W33" s="505"/>
      <c r="X33" s="505"/>
      <c r="Y33" s="505"/>
      <c r="Z33" s="505"/>
      <c r="AA33" s="505"/>
      <c r="AB33" s="505"/>
      <c r="AC33" s="505"/>
      <c r="AD33" s="505"/>
      <c r="AE33" s="505"/>
    </row>
    <row r="34" spans="1:31" ht="60">
      <c r="A34" s="513" t="s">
        <v>63</v>
      </c>
      <c r="B34" s="527" t="s">
        <v>1924</v>
      </c>
      <c r="C34" s="508"/>
      <c r="D34" s="509"/>
      <c r="E34" s="510"/>
      <c r="F34" s="525"/>
      <c r="H34" s="505"/>
      <c r="I34" s="505"/>
      <c r="J34" s="505"/>
      <c r="K34" s="505"/>
      <c r="L34" s="505"/>
      <c r="M34" s="505"/>
      <c r="N34" s="505"/>
      <c r="O34" s="505"/>
      <c r="P34" s="505"/>
      <c r="Q34" s="505"/>
      <c r="R34" s="505"/>
      <c r="S34" s="505"/>
      <c r="T34" s="505"/>
      <c r="U34" s="505"/>
      <c r="V34" s="505"/>
      <c r="W34" s="505"/>
      <c r="X34" s="505"/>
      <c r="Y34" s="505"/>
      <c r="Z34" s="505"/>
      <c r="AA34" s="505"/>
      <c r="AB34" s="505"/>
      <c r="AC34" s="505"/>
      <c r="AD34" s="505"/>
      <c r="AE34" s="505"/>
    </row>
    <row r="35" spans="1:31">
      <c r="A35" s="513"/>
      <c r="B35" s="527"/>
      <c r="C35" s="508"/>
      <c r="D35" s="509"/>
      <c r="E35" s="510"/>
      <c r="F35" s="525"/>
      <c r="H35" s="505"/>
      <c r="I35" s="505"/>
      <c r="J35" s="505"/>
      <c r="K35" s="505"/>
      <c r="L35" s="505"/>
      <c r="M35" s="505"/>
      <c r="N35" s="505"/>
      <c r="O35" s="505"/>
      <c r="P35" s="505"/>
      <c r="Q35" s="505"/>
      <c r="R35" s="505"/>
      <c r="S35" s="505"/>
      <c r="T35" s="505"/>
      <c r="U35" s="505"/>
      <c r="V35" s="505"/>
      <c r="W35" s="505"/>
      <c r="X35" s="505"/>
      <c r="Y35" s="505"/>
      <c r="Z35" s="505"/>
      <c r="AA35" s="505"/>
      <c r="AB35" s="505"/>
      <c r="AC35" s="505"/>
      <c r="AD35" s="505"/>
      <c r="AE35" s="505"/>
    </row>
    <row r="36" spans="1:31" ht="48">
      <c r="A36" s="513" t="s">
        <v>63</v>
      </c>
      <c r="B36" s="527" t="s">
        <v>1925</v>
      </c>
      <c r="C36" s="508"/>
      <c r="D36" s="509"/>
      <c r="E36" s="510"/>
      <c r="F36" s="525"/>
      <c r="H36" s="505"/>
      <c r="I36" s="505"/>
      <c r="J36" s="505"/>
      <c r="K36" s="505"/>
      <c r="L36" s="505"/>
      <c r="M36" s="505"/>
      <c r="N36" s="505"/>
      <c r="O36" s="505"/>
      <c r="P36" s="505"/>
      <c r="Q36" s="505"/>
      <c r="R36" s="505"/>
      <c r="S36" s="505"/>
      <c r="T36" s="505"/>
      <c r="U36" s="505"/>
      <c r="V36" s="505"/>
      <c r="W36" s="505"/>
      <c r="X36" s="505"/>
      <c r="Y36" s="505"/>
      <c r="Z36" s="505"/>
      <c r="AA36" s="505"/>
      <c r="AB36" s="505"/>
      <c r="AC36" s="505"/>
      <c r="AD36" s="505"/>
      <c r="AE36" s="505"/>
    </row>
    <row r="37" spans="1:31">
      <c r="A37" s="513"/>
      <c r="B37" s="527"/>
      <c r="C37" s="508"/>
      <c r="D37" s="509"/>
      <c r="E37" s="510"/>
      <c r="F37" s="525"/>
      <c r="H37" s="505"/>
      <c r="I37" s="505"/>
      <c r="J37" s="505"/>
      <c r="K37" s="505"/>
      <c r="L37" s="505"/>
      <c r="M37" s="505"/>
      <c r="N37" s="505"/>
      <c r="O37" s="505"/>
      <c r="P37" s="505"/>
      <c r="Q37" s="505"/>
      <c r="R37" s="505"/>
      <c r="S37" s="505"/>
      <c r="T37" s="505"/>
      <c r="U37" s="505"/>
      <c r="V37" s="505"/>
      <c r="W37" s="505"/>
      <c r="X37" s="505"/>
      <c r="Y37" s="505"/>
      <c r="Z37" s="505"/>
      <c r="AA37" s="505"/>
      <c r="AB37" s="505"/>
      <c r="AC37" s="505"/>
      <c r="AD37" s="505"/>
      <c r="AE37" s="505"/>
    </row>
    <row r="38" spans="1:31" ht="48">
      <c r="A38" s="513" t="s">
        <v>63</v>
      </c>
      <c r="B38" s="527" t="s">
        <v>1926</v>
      </c>
      <c r="C38" s="508"/>
      <c r="D38" s="509"/>
      <c r="E38" s="510"/>
      <c r="F38" s="525"/>
      <c r="H38" s="505"/>
      <c r="I38" s="505"/>
      <c r="J38" s="505"/>
      <c r="K38" s="505"/>
      <c r="L38" s="505"/>
      <c r="M38" s="505"/>
      <c r="N38" s="505"/>
      <c r="O38" s="505"/>
      <c r="P38" s="505"/>
      <c r="Q38" s="505"/>
      <c r="R38" s="505"/>
      <c r="S38" s="505"/>
      <c r="T38" s="505"/>
      <c r="U38" s="505"/>
      <c r="V38" s="505"/>
      <c r="W38" s="505"/>
      <c r="X38" s="505"/>
      <c r="Y38" s="505"/>
      <c r="Z38" s="505"/>
      <c r="AA38" s="505"/>
      <c r="AB38" s="505"/>
      <c r="AC38" s="505"/>
      <c r="AD38" s="505"/>
      <c r="AE38" s="505"/>
    </row>
    <row r="39" spans="1:31">
      <c r="A39" s="513"/>
      <c r="B39" s="529" t="s">
        <v>1927</v>
      </c>
      <c r="C39" s="508"/>
      <c r="D39" s="509"/>
      <c r="E39" s="510"/>
      <c r="F39" s="525"/>
      <c r="H39" s="505"/>
      <c r="I39" s="505"/>
      <c r="J39" s="505"/>
      <c r="K39" s="505"/>
      <c r="L39" s="505"/>
      <c r="M39" s="505"/>
      <c r="N39" s="505"/>
      <c r="O39" s="505"/>
      <c r="P39" s="505"/>
      <c r="Q39" s="505"/>
      <c r="R39" s="505"/>
      <c r="S39" s="505"/>
      <c r="T39" s="505"/>
      <c r="U39" s="505"/>
      <c r="V39" s="505"/>
      <c r="W39" s="505"/>
      <c r="X39" s="505"/>
      <c r="Y39" s="505"/>
      <c r="Z39" s="505"/>
      <c r="AA39" s="505"/>
      <c r="AB39" s="505"/>
      <c r="AC39" s="505"/>
      <c r="AD39" s="505"/>
      <c r="AE39" s="505"/>
    </row>
    <row r="40" spans="1:31">
      <c r="A40" s="513"/>
      <c r="B40" s="529"/>
      <c r="C40" s="508"/>
      <c r="D40" s="509"/>
      <c r="E40" s="510"/>
      <c r="F40" s="525"/>
      <c r="H40" s="505"/>
      <c r="I40" s="505"/>
      <c r="J40" s="505"/>
      <c r="K40" s="505"/>
      <c r="L40" s="505"/>
      <c r="M40" s="505"/>
      <c r="N40" s="505"/>
      <c r="O40" s="505"/>
      <c r="P40" s="505"/>
      <c r="Q40" s="505"/>
      <c r="R40" s="505"/>
      <c r="S40" s="505"/>
      <c r="T40" s="505"/>
      <c r="U40" s="505"/>
      <c r="V40" s="505"/>
      <c r="W40" s="505"/>
      <c r="X40" s="505"/>
      <c r="Y40" s="505"/>
      <c r="Z40" s="505"/>
      <c r="AA40" s="505"/>
      <c r="AB40" s="505"/>
      <c r="AC40" s="505"/>
      <c r="AD40" s="505"/>
      <c r="AE40" s="505"/>
    </row>
    <row r="41" spans="1:31" ht="96">
      <c r="A41" s="513"/>
      <c r="B41" s="527" t="s">
        <v>1928</v>
      </c>
      <c r="C41" s="508"/>
      <c r="D41" s="509"/>
      <c r="E41" s="510"/>
      <c r="F41" s="525"/>
      <c r="H41" s="505"/>
      <c r="I41" s="505"/>
      <c r="J41" s="505"/>
      <c r="K41" s="505"/>
      <c r="L41" s="505"/>
      <c r="M41" s="505"/>
      <c r="N41" s="505"/>
      <c r="O41" s="505"/>
      <c r="P41" s="505"/>
      <c r="Q41" s="505"/>
      <c r="R41" s="505"/>
      <c r="S41" s="505"/>
      <c r="T41" s="505"/>
      <c r="U41" s="505"/>
      <c r="V41" s="505"/>
      <c r="W41" s="505"/>
      <c r="X41" s="505"/>
      <c r="Y41" s="505"/>
      <c r="Z41" s="505"/>
      <c r="AA41" s="505"/>
      <c r="AB41" s="505"/>
      <c r="AC41" s="505"/>
      <c r="AD41" s="505"/>
      <c r="AE41" s="505"/>
    </row>
    <row r="42" spans="1:31" ht="48">
      <c r="A42" s="513"/>
      <c r="B42" s="527" t="s">
        <v>1929</v>
      </c>
      <c r="C42" s="508"/>
      <c r="D42" s="509"/>
      <c r="E42" s="510"/>
      <c r="F42" s="525"/>
      <c r="H42" s="505"/>
      <c r="I42" s="505"/>
      <c r="J42" s="505"/>
      <c r="K42" s="505"/>
      <c r="L42" s="505"/>
      <c r="M42" s="505"/>
      <c r="N42" s="505"/>
      <c r="O42" s="505"/>
      <c r="P42" s="505"/>
      <c r="Q42" s="505"/>
      <c r="R42" s="505"/>
      <c r="S42" s="505"/>
      <c r="T42" s="505"/>
      <c r="U42" s="505"/>
      <c r="V42" s="505"/>
      <c r="W42" s="505"/>
      <c r="X42" s="505"/>
      <c r="Y42" s="505"/>
      <c r="Z42" s="505"/>
      <c r="AA42" s="505"/>
      <c r="AB42" s="505"/>
      <c r="AC42" s="505"/>
      <c r="AD42" s="505"/>
      <c r="AE42" s="505"/>
    </row>
    <row r="43" spans="1:31" ht="36">
      <c r="A43" s="513"/>
      <c r="B43" s="527" t="s">
        <v>1930</v>
      </c>
      <c r="C43" s="508"/>
      <c r="D43" s="509"/>
      <c r="E43" s="510"/>
      <c r="F43" s="525"/>
      <c r="H43" s="505"/>
      <c r="I43" s="505"/>
      <c r="J43" s="505"/>
      <c r="K43" s="505"/>
      <c r="L43" s="505"/>
      <c r="M43" s="505"/>
      <c r="N43" s="505"/>
      <c r="O43" s="505"/>
      <c r="P43" s="505"/>
      <c r="Q43" s="505"/>
      <c r="R43" s="505"/>
      <c r="S43" s="505"/>
      <c r="T43" s="505"/>
      <c r="U43" s="505"/>
      <c r="V43" s="505"/>
      <c r="W43" s="505"/>
      <c r="X43" s="505"/>
      <c r="Y43" s="505"/>
      <c r="Z43" s="505"/>
      <c r="AA43" s="505"/>
      <c r="AB43" s="505"/>
      <c r="AC43" s="505"/>
      <c r="AD43" s="505"/>
      <c r="AE43" s="505"/>
    </row>
    <row r="44" spans="1:31">
      <c r="A44" s="513"/>
      <c r="B44" s="527"/>
      <c r="C44" s="508"/>
      <c r="D44" s="509"/>
      <c r="E44" s="510"/>
      <c r="F44" s="525"/>
      <c r="H44" s="505"/>
      <c r="I44" s="505"/>
      <c r="J44" s="505"/>
      <c r="K44" s="505"/>
      <c r="L44" s="505"/>
      <c r="M44" s="505"/>
      <c r="N44" s="505"/>
      <c r="O44" s="505"/>
      <c r="P44" s="505"/>
      <c r="Q44" s="505"/>
      <c r="R44" s="505"/>
      <c r="S44" s="505"/>
      <c r="T44" s="505"/>
      <c r="U44" s="505"/>
      <c r="V44" s="505"/>
      <c r="W44" s="505"/>
      <c r="X44" s="505"/>
      <c r="Y44" s="505"/>
      <c r="Z44" s="505"/>
      <c r="AA44" s="505"/>
      <c r="AB44" s="505"/>
      <c r="AC44" s="505"/>
      <c r="AD44" s="505"/>
      <c r="AE44" s="505"/>
    </row>
    <row r="45" spans="1:31">
      <c r="A45" s="513"/>
      <c r="B45" s="527"/>
      <c r="C45" s="508"/>
      <c r="D45" s="509"/>
      <c r="E45" s="510"/>
      <c r="F45" s="525"/>
      <c r="H45" s="505"/>
      <c r="I45" s="505"/>
      <c r="J45" s="505"/>
      <c r="K45" s="505"/>
      <c r="L45" s="505"/>
      <c r="M45" s="505"/>
      <c r="N45" s="505"/>
      <c r="O45" s="505"/>
      <c r="P45" s="505"/>
      <c r="Q45" s="505"/>
      <c r="R45" s="505"/>
      <c r="S45" s="505"/>
      <c r="T45" s="505"/>
      <c r="U45" s="505"/>
      <c r="V45" s="505"/>
      <c r="W45" s="505"/>
      <c r="X45" s="505"/>
      <c r="Y45" s="505"/>
      <c r="Z45" s="505"/>
      <c r="AA45" s="505"/>
      <c r="AB45" s="505"/>
      <c r="AC45" s="505"/>
      <c r="AD45" s="505"/>
      <c r="AE45" s="505"/>
    </row>
    <row r="46" spans="1:31">
      <c r="A46" s="520"/>
      <c r="B46" s="521"/>
      <c r="C46" s="522"/>
      <c r="D46" s="523"/>
      <c r="E46" s="524"/>
      <c r="F46" s="524"/>
      <c r="H46" s="505"/>
      <c r="I46" s="505"/>
      <c r="J46" s="505"/>
      <c r="K46" s="505"/>
      <c r="L46" s="505"/>
      <c r="M46" s="505"/>
      <c r="N46" s="505"/>
      <c r="O46" s="505"/>
      <c r="P46" s="505"/>
      <c r="Q46" s="505"/>
      <c r="R46" s="505"/>
      <c r="S46" s="505"/>
      <c r="T46" s="505"/>
      <c r="U46" s="505"/>
      <c r="V46" s="505"/>
      <c r="W46" s="505"/>
      <c r="X46" s="505"/>
      <c r="Y46" s="505"/>
      <c r="Z46" s="505"/>
      <c r="AA46" s="505"/>
      <c r="AB46" s="505"/>
      <c r="AC46" s="505"/>
      <c r="AD46" s="505"/>
      <c r="AE46" s="505"/>
    </row>
    <row r="47" spans="1:31" ht="14.25">
      <c r="B47" s="531" t="s">
        <v>1931</v>
      </c>
      <c r="C47" s="532"/>
      <c r="D47" s="1692"/>
      <c r="E47" s="533"/>
      <c r="F47" s="534"/>
      <c r="H47" s="535"/>
      <c r="I47" s="499"/>
      <c r="J47" s="499"/>
      <c r="K47" s="499"/>
      <c r="L47" s="499"/>
    </row>
    <row r="48" spans="1:31" ht="14.25">
      <c r="B48" s="531"/>
      <c r="C48" s="532"/>
      <c r="D48" s="1692"/>
      <c r="E48" s="533"/>
      <c r="F48" s="534"/>
      <c r="H48" s="535"/>
      <c r="I48" s="499"/>
      <c r="J48" s="499"/>
      <c r="K48" s="499"/>
      <c r="L48" s="499"/>
    </row>
    <row r="49" spans="1:12">
      <c r="A49" s="530" t="s">
        <v>1932</v>
      </c>
      <c r="B49" s="505" t="s">
        <v>1933</v>
      </c>
      <c r="C49" s="532"/>
      <c r="D49" s="1693"/>
      <c r="E49" s="533"/>
      <c r="F49" s="533"/>
      <c r="H49" s="535"/>
      <c r="I49" s="499"/>
      <c r="J49" s="499"/>
      <c r="K49" s="499"/>
      <c r="L49" s="499"/>
    </row>
    <row r="50" spans="1:12">
      <c r="B50" s="505" t="s">
        <v>1934</v>
      </c>
      <c r="C50" s="532"/>
      <c r="D50" s="1693"/>
      <c r="E50" s="533"/>
      <c r="F50" s="533"/>
      <c r="H50" s="499"/>
      <c r="I50" s="499"/>
      <c r="J50" s="499"/>
      <c r="K50" s="499"/>
      <c r="L50" s="499"/>
    </row>
    <row r="51" spans="1:12">
      <c r="B51" s="505" t="s">
        <v>1935</v>
      </c>
      <c r="C51" s="536" t="s">
        <v>81</v>
      </c>
      <c r="D51" s="1694">
        <v>220</v>
      </c>
      <c r="E51" s="533"/>
      <c r="F51" s="533"/>
      <c r="H51" s="499"/>
      <c r="I51" s="499"/>
      <c r="J51" s="499"/>
      <c r="K51" s="499"/>
      <c r="L51" s="499"/>
    </row>
    <row r="52" spans="1:12">
      <c r="B52" s="505" t="s">
        <v>1936</v>
      </c>
      <c r="C52" s="536" t="s">
        <v>81</v>
      </c>
      <c r="D52" s="1694">
        <v>200</v>
      </c>
      <c r="E52" s="533"/>
      <c r="F52" s="533"/>
      <c r="H52" s="499"/>
      <c r="I52" s="499"/>
      <c r="J52" s="499"/>
      <c r="K52" s="499"/>
      <c r="L52" s="499"/>
    </row>
    <row r="53" spans="1:12">
      <c r="B53" s="505"/>
      <c r="C53" s="536"/>
      <c r="D53" s="1695"/>
      <c r="E53" s="533"/>
      <c r="F53" s="533"/>
      <c r="H53" s="499"/>
      <c r="I53" s="499"/>
      <c r="J53" s="499"/>
      <c r="K53" s="499"/>
      <c r="L53" s="499"/>
    </row>
    <row r="54" spans="1:12">
      <c r="B54" s="538"/>
      <c r="C54" s="536"/>
      <c r="D54" s="1695"/>
      <c r="E54" s="533"/>
      <c r="F54" s="533"/>
      <c r="H54" s="499"/>
      <c r="I54" s="499"/>
      <c r="J54" s="499"/>
      <c r="K54" s="499"/>
      <c r="L54" s="499"/>
    </row>
    <row r="55" spans="1:12">
      <c r="A55" s="530" t="s">
        <v>1937</v>
      </c>
      <c r="B55" s="505" t="s">
        <v>1938</v>
      </c>
      <c r="C55" s="536"/>
      <c r="D55" s="1695"/>
      <c r="E55" s="533"/>
      <c r="F55" s="533"/>
      <c r="H55" s="499"/>
      <c r="I55" s="499"/>
      <c r="J55" s="499"/>
      <c r="K55" s="499"/>
      <c r="L55" s="499"/>
    </row>
    <row r="56" spans="1:12">
      <c r="B56" s="505" t="s">
        <v>1939</v>
      </c>
      <c r="C56" s="536"/>
      <c r="D56" s="1695"/>
      <c r="E56" s="533"/>
      <c r="F56" s="533"/>
      <c r="H56" s="499"/>
      <c r="I56" s="499"/>
      <c r="J56" s="499"/>
      <c r="K56" s="499"/>
      <c r="L56" s="499"/>
    </row>
    <row r="57" spans="1:12">
      <c r="B57" s="505" t="s">
        <v>1940</v>
      </c>
      <c r="C57" s="536" t="s">
        <v>1941</v>
      </c>
      <c r="D57" s="1695" t="s">
        <v>1941</v>
      </c>
      <c r="E57" s="533"/>
      <c r="F57" s="533"/>
      <c r="H57" s="499"/>
      <c r="I57" s="499"/>
      <c r="J57" s="499"/>
      <c r="K57" s="499"/>
      <c r="L57" s="499"/>
    </row>
    <row r="58" spans="1:12">
      <c r="B58" s="505" t="s">
        <v>1942</v>
      </c>
      <c r="C58" s="536"/>
      <c r="D58" s="1695"/>
      <c r="E58" s="533"/>
      <c r="F58" s="533"/>
      <c r="H58" s="499"/>
      <c r="I58" s="499"/>
      <c r="J58" s="499"/>
      <c r="K58" s="499"/>
      <c r="L58" s="499"/>
    </row>
    <row r="59" spans="1:12">
      <c r="B59" s="505" t="s">
        <v>1943</v>
      </c>
      <c r="C59" s="536"/>
      <c r="D59" s="1695"/>
      <c r="E59" s="533"/>
      <c r="F59" s="533"/>
      <c r="H59" s="499"/>
      <c r="I59" s="499"/>
      <c r="J59" s="499"/>
      <c r="K59" s="499"/>
      <c r="L59" s="499"/>
    </row>
    <row r="60" spans="1:12">
      <c r="B60" s="505" t="s">
        <v>1944</v>
      </c>
      <c r="C60" s="536"/>
      <c r="D60" s="1695"/>
      <c r="E60" s="533"/>
      <c r="F60" s="533"/>
      <c r="H60" s="499"/>
      <c r="I60" s="499"/>
      <c r="J60" s="499"/>
      <c r="K60" s="499"/>
      <c r="L60" s="499"/>
    </row>
    <row r="61" spans="1:12">
      <c r="B61" s="505" t="s">
        <v>1945</v>
      </c>
      <c r="C61" s="536"/>
      <c r="D61" s="1695"/>
      <c r="E61" s="533"/>
      <c r="F61" s="533"/>
      <c r="H61" s="499"/>
      <c r="I61" s="499"/>
      <c r="J61" s="499"/>
      <c r="K61" s="499"/>
      <c r="L61" s="499"/>
    </row>
    <row r="62" spans="1:12">
      <c r="B62" s="505" t="s">
        <v>1946</v>
      </c>
      <c r="C62" s="536" t="s">
        <v>75</v>
      </c>
      <c r="D62" s="539">
        <v>85</v>
      </c>
      <c r="E62" s="533"/>
      <c r="F62" s="533"/>
      <c r="H62" s="499"/>
      <c r="I62" s="499"/>
      <c r="J62" s="499"/>
      <c r="K62" s="499"/>
      <c r="L62" s="499"/>
    </row>
    <row r="63" spans="1:12">
      <c r="B63" s="505" t="s">
        <v>1947</v>
      </c>
      <c r="C63" s="536" t="s">
        <v>75</v>
      </c>
      <c r="D63" s="539">
        <v>80</v>
      </c>
      <c r="E63" s="533"/>
      <c r="F63" s="533"/>
      <c r="H63" s="540"/>
      <c r="I63" s="540"/>
      <c r="J63" s="499"/>
      <c r="K63" s="499"/>
      <c r="L63" s="499"/>
    </row>
    <row r="64" spans="1:12">
      <c r="B64" s="505"/>
      <c r="C64" s="537"/>
      <c r="D64" s="1694"/>
      <c r="E64" s="533"/>
      <c r="F64" s="533"/>
      <c r="H64" s="540"/>
      <c r="I64" s="540"/>
      <c r="J64" s="499"/>
      <c r="K64" s="499"/>
      <c r="L64" s="499"/>
    </row>
    <row r="65" spans="1:12">
      <c r="B65" s="505"/>
      <c r="C65" s="537"/>
      <c r="D65" s="1694"/>
      <c r="E65" s="533"/>
      <c r="F65" s="533"/>
      <c r="H65" s="540"/>
      <c r="I65" s="540"/>
      <c r="J65" s="499"/>
      <c r="K65" s="499"/>
      <c r="L65" s="499"/>
    </row>
    <row r="66" spans="1:12">
      <c r="A66" s="530" t="s">
        <v>1948</v>
      </c>
      <c r="B66" s="505" t="s">
        <v>1949</v>
      </c>
      <c r="C66" s="537"/>
      <c r="D66" s="1694"/>
      <c r="E66" s="533"/>
      <c r="F66" s="533"/>
      <c r="H66" s="540"/>
      <c r="I66" s="540"/>
      <c r="J66" s="499"/>
      <c r="K66" s="499"/>
      <c r="L66" s="499"/>
    </row>
    <row r="67" spans="1:12">
      <c r="B67" s="505" t="s">
        <v>1950</v>
      </c>
      <c r="C67" s="537"/>
      <c r="D67" s="1694"/>
      <c r="E67" s="533"/>
      <c r="F67" s="533"/>
      <c r="H67" s="540"/>
      <c r="I67" s="540"/>
      <c r="J67" s="499"/>
      <c r="K67" s="499"/>
      <c r="L67" s="499"/>
    </row>
    <row r="68" spans="1:12">
      <c r="B68" s="505" t="s">
        <v>1951</v>
      </c>
      <c r="C68" s="536" t="s">
        <v>77</v>
      </c>
      <c r="D68" s="1694">
        <v>3</v>
      </c>
      <c r="E68" s="533"/>
      <c r="F68" s="533"/>
      <c r="H68" s="540"/>
      <c r="I68" s="540"/>
      <c r="J68" s="499"/>
      <c r="K68" s="499"/>
      <c r="L68" s="499"/>
    </row>
    <row r="69" spans="1:12">
      <c r="B69" s="505"/>
      <c r="C69" s="537"/>
      <c r="D69" s="1694"/>
      <c r="E69" s="533"/>
      <c r="F69" s="533"/>
      <c r="H69" s="540"/>
      <c r="I69" s="540"/>
      <c r="J69" s="499"/>
      <c r="K69" s="499"/>
      <c r="L69" s="499"/>
    </row>
    <row r="70" spans="1:12">
      <c r="A70" s="530" t="s">
        <v>1952</v>
      </c>
      <c r="B70" s="505" t="s">
        <v>1953</v>
      </c>
      <c r="C70" s="537"/>
      <c r="D70" s="1694"/>
      <c r="E70" s="533"/>
      <c r="F70" s="533"/>
      <c r="H70" s="499"/>
      <c r="I70" s="499"/>
      <c r="J70" s="499"/>
      <c r="K70" s="499"/>
      <c r="L70" s="499"/>
    </row>
    <row r="71" spans="1:12">
      <c r="B71" s="505" t="s">
        <v>1954</v>
      </c>
      <c r="C71" s="537"/>
      <c r="D71" s="1694"/>
      <c r="E71" s="533"/>
      <c r="F71" s="533"/>
      <c r="H71" s="499"/>
      <c r="I71" s="499"/>
      <c r="J71" s="499"/>
      <c r="K71" s="499"/>
      <c r="L71" s="499"/>
    </row>
    <row r="72" spans="1:12">
      <c r="B72" s="505" t="s">
        <v>1955</v>
      </c>
      <c r="C72" s="537"/>
      <c r="D72" s="1694"/>
      <c r="E72" s="533"/>
      <c r="F72" s="533"/>
      <c r="H72" s="499"/>
      <c r="I72" s="499"/>
      <c r="J72" s="499"/>
      <c r="K72" s="499"/>
      <c r="L72" s="499"/>
    </row>
    <row r="73" spans="1:12">
      <c r="B73" s="505" t="s">
        <v>1956</v>
      </c>
      <c r="C73" s="536" t="s">
        <v>77</v>
      </c>
      <c r="D73" s="1694">
        <v>3</v>
      </c>
      <c r="E73" s="533"/>
      <c r="F73" s="533"/>
      <c r="H73" s="499"/>
      <c r="I73" s="499"/>
      <c r="J73" s="499"/>
      <c r="K73" s="499"/>
      <c r="L73" s="499"/>
    </row>
    <row r="74" spans="1:12">
      <c r="B74" s="505"/>
      <c r="C74" s="537"/>
      <c r="D74" s="1694"/>
      <c r="E74" s="533"/>
      <c r="F74" s="533"/>
      <c r="H74" s="499"/>
      <c r="I74" s="499"/>
      <c r="J74" s="499"/>
      <c r="K74" s="499"/>
      <c r="L74" s="499"/>
    </row>
    <row r="75" spans="1:12">
      <c r="A75" s="530" t="s">
        <v>1957</v>
      </c>
      <c r="B75" s="505" t="s">
        <v>1958</v>
      </c>
      <c r="C75" s="537"/>
      <c r="D75" s="1694"/>
      <c r="E75" s="533"/>
      <c r="F75" s="533"/>
      <c r="H75" s="499"/>
      <c r="I75" s="499"/>
      <c r="J75" s="499"/>
      <c r="K75" s="499"/>
      <c r="L75" s="499"/>
    </row>
    <row r="76" spans="1:12">
      <c r="B76" s="505" t="s">
        <v>1959</v>
      </c>
      <c r="C76" s="537"/>
      <c r="D76" s="1694"/>
      <c r="E76" s="533"/>
      <c r="F76" s="533"/>
      <c r="H76" s="499"/>
      <c r="I76" s="499"/>
      <c r="J76" s="499"/>
      <c r="K76" s="499"/>
      <c r="L76" s="499"/>
    </row>
    <row r="77" spans="1:12">
      <c r="B77" s="505" t="s">
        <v>1960</v>
      </c>
      <c r="C77" s="536" t="s">
        <v>77</v>
      </c>
      <c r="D77" s="1694">
        <v>3</v>
      </c>
      <c r="E77" s="533"/>
      <c r="F77" s="533"/>
      <c r="H77" s="499"/>
      <c r="I77" s="499"/>
      <c r="J77" s="499"/>
      <c r="K77" s="499"/>
      <c r="L77" s="499"/>
    </row>
    <row r="78" spans="1:12">
      <c r="B78" s="505" t="s">
        <v>1961</v>
      </c>
      <c r="C78" s="536" t="s">
        <v>77</v>
      </c>
      <c r="D78" s="1694">
        <v>6</v>
      </c>
      <c r="E78" s="533"/>
      <c r="F78" s="533"/>
      <c r="H78" s="499"/>
      <c r="I78" s="499"/>
      <c r="J78" s="499"/>
      <c r="K78" s="499"/>
      <c r="L78" s="499"/>
    </row>
    <row r="79" spans="1:12">
      <c r="B79" s="505" t="s">
        <v>1962</v>
      </c>
      <c r="C79" s="536" t="s">
        <v>77</v>
      </c>
      <c r="D79" s="1694">
        <v>6</v>
      </c>
      <c r="E79" s="533"/>
      <c r="F79" s="533"/>
      <c r="H79" s="499"/>
      <c r="I79" s="499"/>
      <c r="J79" s="499"/>
      <c r="K79" s="499"/>
      <c r="L79" s="499"/>
    </row>
    <row r="80" spans="1:12">
      <c r="B80" s="505"/>
      <c r="C80" s="537"/>
      <c r="D80" s="1695"/>
      <c r="E80" s="533"/>
      <c r="F80" s="533"/>
      <c r="H80" s="499"/>
      <c r="I80" s="499"/>
      <c r="J80" s="499"/>
      <c r="K80" s="499"/>
      <c r="L80" s="499"/>
    </row>
    <row r="81" spans="1:12">
      <c r="B81" s="538"/>
      <c r="C81" s="537" t="s">
        <v>1941</v>
      </c>
      <c r="D81" s="1695"/>
      <c r="E81" s="533"/>
      <c r="F81" s="533"/>
      <c r="H81" s="499"/>
      <c r="I81" s="499"/>
      <c r="J81" s="499"/>
      <c r="K81" s="499"/>
      <c r="L81" s="499"/>
    </row>
    <row r="82" spans="1:12">
      <c r="A82" s="530" t="s">
        <v>1963</v>
      </c>
      <c r="B82" s="505" t="s">
        <v>1964</v>
      </c>
      <c r="C82" s="537"/>
      <c r="D82" s="1695"/>
      <c r="E82" s="533"/>
      <c r="F82" s="533"/>
      <c r="H82" s="499"/>
      <c r="I82" s="499"/>
      <c r="J82" s="499"/>
      <c r="K82" s="499"/>
      <c r="L82" s="499"/>
    </row>
    <row r="83" spans="1:12">
      <c r="B83" s="505" t="s">
        <v>1965</v>
      </c>
      <c r="C83" s="537"/>
      <c r="D83" s="1695"/>
      <c r="E83" s="533"/>
      <c r="F83" s="533"/>
      <c r="H83" s="499"/>
      <c r="I83" s="499"/>
      <c r="J83" s="499"/>
      <c r="K83" s="499"/>
      <c r="L83" s="499"/>
    </row>
    <row r="84" spans="1:12">
      <c r="B84" s="505"/>
      <c r="C84" s="537"/>
      <c r="D84" s="1695"/>
      <c r="E84" s="533"/>
      <c r="F84" s="533"/>
      <c r="H84" s="499"/>
      <c r="J84" s="499"/>
      <c r="K84" s="499"/>
      <c r="L84" s="499"/>
    </row>
    <row r="85" spans="1:12">
      <c r="B85" s="505" t="s">
        <v>1935</v>
      </c>
      <c r="C85" s="536" t="s">
        <v>75</v>
      </c>
      <c r="D85" s="539">
        <v>15</v>
      </c>
      <c r="E85" s="533"/>
      <c r="F85" s="533"/>
      <c r="H85" s="499"/>
      <c r="I85" s="499"/>
      <c r="J85" s="499"/>
      <c r="K85" s="499"/>
      <c r="L85" s="499"/>
    </row>
    <row r="86" spans="1:12">
      <c r="B86" s="505" t="s">
        <v>1936</v>
      </c>
      <c r="C86" s="536" t="s">
        <v>75</v>
      </c>
      <c r="D86" s="539">
        <v>15</v>
      </c>
      <c r="E86" s="533"/>
      <c r="F86" s="533"/>
      <c r="H86" s="499"/>
      <c r="I86" s="499"/>
      <c r="J86" s="499"/>
      <c r="K86" s="499"/>
      <c r="L86" s="499"/>
    </row>
    <row r="87" spans="1:12">
      <c r="B87" s="505"/>
      <c r="C87" s="541"/>
      <c r="D87" s="1694"/>
      <c r="E87" s="533"/>
      <c r="F87" s="533"/>
      <c r="H87" s="499"/>
      <c r="I87" s="499"/>
      <c r="J87" s="499"/>
      <c r="K87" s="499"/>
      <c r="L87" s="499"/>
    </row>
    <row r="88" spans="1:12">
      <c r="A88" s="542"/>
      <c r="B88" s="543"/>
      <c r="C88" s="542"/>
      <c r="D88" s="1696"/>
      <c r="E88" s="544"/>
      <c r="F88" s="544"/>
      <c r="I88" s="499"/>
      <c r="J88" s="499"/>
      <c r="K88" s="499"/>
      <c r="L88" s="499"/>
    </row>
    <row r="89" spans="1:12">
      <c r="B89" s="545" t="s">
        <v>1966</v>
      </c>
      <c r="C89" s="532"/>
      <c r="D89" s="1694"/>
      <c r="E89" s="533"/>
      <c r="F89" s="533"/>
      <c r="I89" s="499"/>
      <c r="J89" s="499"/>
      <c r="K89" s="499"/>
      <c r="L89" s="499"/>
    </row>
    <row r="90" spans="1:12">
      <c r="B90" s="545"/>
      <c r="C90" s="532"/>
      <c r="D90" s="1694"/>
      <c r="E90" s="533"/>
      <c r="F90" s="533"/>
      <c r="I90" s="499"/>
      <c r="J90" s="499"/>
      <c r="K90" s="499"/>
      <c r="L90" s="499"/>
    </row>
    <row r="91" spans="1:12">
      <c r="B91" s="545"/>
      <c r="C91" s="532"/>
      <c r="D91" s="1694"/>
      <c r="E91" s="533"/>
      <c r="F91" s="533"/>
      <c r="I91" s="499"/>
      <c r="J91" s="499"/>
      <c r="K91" s="499"/>
      <c r="L91" s="499"/>
    </row>
    <row r="92" spans="1:12" ht="14.25">
      <c r="B92" s="531" t="s">
        <v>1967</v>
      </c>
      <c r="C92" s="532"/>
      <c r="D92" s="1694"/>
      <c r="E92" s="533"/>
      <c r="F92" s="534"/>
      <c r="H92" s="535"/>
      <c r="I92" s="499"/>
      <c r="J92" s="499"/>
      <c r="K92" s="499"/>
      <c r="L92" s="499"/>
    </row>
    <row r="93" spans="1:12" ht="14.25">
      <c r="B93" s="531"/>
      <c r="C93" s="532"/>
      <c r="D93" s="1694"/>
      <c r="E93" s="533"/>
      <c r="F93" s="534"/>
      <c r="H93" s="535"/>
      <c r="I93" s="499"/>
      <c r="J93" s="499"/>
      <c r="K93" s="499"/>
      <c r="L93" s="499"/>
    </row>
    <row r="94" spans="1:12">
      <c r="A94" s="530" t="s">
        <v>1485</v>
      </c>
      <c r="B94" s="505" t="s">
        <v>1968</v>
      </c>
      <c r="C94" s="532"/>
      <c r="D94" s="1694"/>
      <c r="E94" s="533"/>
      <c r="F94" s="533"/>
      <c r="H94" s="535"/>
      <c r="I94" s="499"/>
      <c r="J94" s="499"/>
      <c r="K94" s="499"/>
      <c r="L94" s="499"/>
    </row>
    <row r="95" spans="1:12">
      <c r="B95" s="505" t="s">
        <v>1969</v>
      </c>
      <c r="C95" s="532"/>
      <c r="D95" s="1694"/>
      <c r="E95" s="533"/>
      <c r="F95" s="533"/>
      <c r="H95" s="499"/>
      <c r="I95" s="499"/>
      <c r="J95" s="499"/>
      <c r="K95" s="499"/>
      <c r="L95" s="499"/>
    </row>
    <row r="96" spans="1:12">
      <c r="B96" s="505" t="s">
        <v>1935</v>
      </c>
      <c r="C96" s="536" t="s">
        <v>81</v>
      </c>
      <c r="D96" s="1694">
        <v>300</v>
      </c>
      <c r="E96" s="533"/>
      <c r="F96" s="533"/>
      <c r="H96" s="499"/>
      <c r="I96" s="499"/>
      <c r="J96" s="499"/>
      <c r="K96" s="499"/>
      <c r="L96" s="499"/>
    </row>
    <row r="97" spans="1:12">
      <c r="B97" s="505" t="s">
        <v>1936</v>
      </c>
      <c r="C97" s="536" t="s">
        <v>81</v>
      </c>
      <c r="D97" s="1694">
        <v>350</v>
      </c>
      <c r="E97" s="533"/>
      <c r="F97" s="533"/>
      <c r="H97" s="499"/>
      <c r="I97" s="499"/>
      <c r="J97" s="499"/>
      <c r="K97" s="499"/>
      <c r="L97" s="499"/>
    </row>
    <row r="98" spans="1:12">
      <c r="B98" s="538"/>
      <c r="C98" s="537"/>
      <c r="D98" s="1695"/>
      <c r="E98" s="533"/>
      <c r="F98" s="533"/>
      <c r="H98" s="499"/>
      <c r="I98" s="499"/>
      <c r="J98" s="499"/>
      <c r="K98" s="499"/>
      <c r="L98" s="499"/>
    </row>
    <row r="99" spans="1:12">
      <c r="A99" s="530" t="s">
        <v>1486</v>
      </c>
      <c r="B99" s="505" t="s">
        <v>1970</v>
      </c>
      <c r="C99" s="537"/>
      <c r="D99" s="1695"/>
      <c r="E99" s="533"/>
      <c r="F99" s="533"/>
      <c r="H99" s="499"/>
      <c r="I99" s="499"/>
      <c r="J99" s="499"/>
      <c r="K99" s="499"/>
      <c r="L99" s="499"/>
    </row>
    <row r="100" spans="1:12">
      <c r="B100" s="505" t="s">
        <v>1939</v>
      </c>
      <c r="C100" s="537"/>
      <c r="D100" s="1695"/>
      <c r="E100" s="533"/>
      <c r="F100" s="533"/>
      <c r="H100" s="499"/>
      <c r="I100" s="499"/>
      <c r="J100" s="499"/>
      <c r="K100" s="499"/>
      <c r="L100" s="499"/>
    </row>
    <row r="101" spans="1:12">
      <c r="B101" s="505" t="s">
        <v>1971</v>
      </c>
      <c r="C101" s="537" t="s">
        <v>1941</v>
      </c>
      <c r="D101" s="1695" t="s">
        <v>1941</v>
      </c>
      <c r="E101" s="533"/>
      <c r="F101" s="533"/>
      <c r="H101" s="499"/>
      <c r="I101" s="499"/>
      <c r="J101" s="499"/>
      <c r="K101" s="499"/>
      <c r="L101" s="499"/>
    </row>
    <row r="102" spans="1:12">
      <c r="B102" s="505" t="s">
        <v>1972</v>
      </c>
      <c r="C102" s="537"/>
      <c r="D102" s="1695"/>
      <c r="E102" s="533"/>
      <c r="F102" s="533"/>
      <c r="H102" s="499"/>
      <c r="I102" s="499"/>
      <c r="J102" s="499"/>
      <c r="K102" s="499"/>
      <c r="L102" s="499"/>
    </row>
    <row r="103" spans="1:12">
      <c r="B103" s="505" t="s">
        <v>1943</v>
      </c>
      <c r="C103" s="537"/>
      <c r="D103" s="1695"/>
      <c r="E103" s="533"/>
      <c r="F103" s="533"/>
      <c r="H103" s="499"/>
      <c r="I103" s="499"/>
      <c r="J103" s="499"/>
      <c r="K103" s="499"/>
      <c r="L103" s="499"/>
    </row>
    <row r="104" spans="1:12">
      <c r="B104" s="505" t="s">
        <v>1944</v>
      </c>
      <c r="C104" s="537"/>
      <c r="D104" s="1695"/>
      <c r="E104" s="533"/>
      <c r="F104" s="533"/>
      <c r="H104" s="499"/>
      <c r="I104" s="499"/>
      <c r="J104" s="499"/>
      <c r="K104" s="499"/>
      <c r="L104" s="499"/>
    </row>
    <row r="105" spans="1:12">
      <c r="B105" s="505" t="s">
        <v>1945</v>
      </c>
      <c r="C105" s="537"/>
      <c r="D105" s="1695"/>
      <c r="E105" s="533"/>
      <c r="F105" s="533"/>
      <c r="H105" s="499"/>
      <c r="I105" s="499"/>
      <c r="J105" s="499"/>
      <c r="K105" s="499"/>
      <c r="L105" s="499"/>
    </row>
    <row r="106" spans="1:12">
      <c r="B106" s="505" t="s">
        <v>1946</v>
      </c>
      <c r="C106" s="536" t="s">
        <v>75</v>
      </c>
      <c r="D106" s="539">
        <v>120</v>
      </c>
      <c r="E106" s="533"/>
      <c r="F106" s="533"/>
      <c r="H106" s="499"/>
      <c r="I106" s="499"/>
      <c r="J106" s="499"/>
      <c r="K106" s="499"/>
      <c r="L106" s="499"/>
    </row>
    <row r="107" spans="1:12">
      <c r="B107" s="505" t="s">
        <v>1947</v>
      </c>
      <c r="C107" s="536" t="s">
        <v>75</v>
      </c>
      <c r="D107" s="539">
        <v>140</v>
      </c>
      <c r="E107" s="533"/>
      <c r="F107" s="533"/>
      <c r="H107" s="540"/>
      <c r="I107" s="540"/>
      <c r="J107" s="499"/>
      <c r="K107" s="499"/>
      <c r="L107" s="499"/>
    </row>
    <row r="108" spans="1:12">
      <c r="B108" s="538"/>
      <c r="C108" s="536"/>
      <c r="D108" s="1694"/>
      <c r="E108" s="533"/>
      <c r="F108" s="533"/>
      <c r="H108" s="540"/>
      <c r="I108" s="540"/>
      <c r="J108" s="499"/>
      <c r="K108" s="499"/>
      <c r="L108" s="499"/>
    </row>
    <row r="109" spans="1:12">
      <c r="A109" s="530" t="s">
        <v>1973</v>
      </c>
      <c r="B109" s="505" t="s">
        <v>1974</v>
      </c>
      <c r="C109" s="536"/>
      <c r="D109" s="1694"/>
      <c r="E109" s="533"/>
      <c r="F109" s="533"/>
      <c r="H109" s="499"/>
      <c r="I109" s="499"/>
      <c r="J109" s="499"/>
      <c r="K109" s="499"/>
      <c r="L109" s="499"/>
    </row>
    <row r="110" spans="1:12">
      <c r="B110" s="505" t="s">
        <v>1975</v>
      </c>
      <c r="C110" s="536"/>
      <c r="D110" s="1694"/>
      <c r="E110" s="533"/>
      <c r="F110" s="533"/>
      <c r="H110" s="499"/>
      <c r="I110" s="499"/>
      <c r="J110" s="499"/>
      <c r="K110" s="499"/>
      <c r="L110" s="499"/>
    </row>
    <row r="111" spans="1:12">
      <c r="B111" s="505" t="s">
        <v>1935</v>
      </c>
      <c r="C111" s="536" t="s">
        <v>83</v>
      </c>
      <c r="D111" s="546">
        <v>120</v>
      </c>
      <c r="E111" s="533"/>
      <c r="F111" s="533"/>
      <c r="H111" s="499"/>
      <c r="I111" s="499"/>
      <c r="J111" s="499"/>
      <c r="K111" s="499"/>
      <c r="L111" s="499"/>
    </row>
    <row r="112" spans="1:12">
      <c r="B112" s="505" t="s">
        <v>1936</v>
      </c>
      <c r="C112" s="536" t="s">
        <v>83</v>
      </c>
      <c r="D112" s="539">
        <v>140</v>
      </c>
      <c r="E112" s="533"/>
      <c r="F112" s="533"/>
      <c r="H112" s="499"/>
      <c r="I112" s="499"/>
      <c r="K112" s="499"/>
      <c r="L112" s="499"/>
    </row>
    <row r="113" spans="1:12">
      <c r="B113" s="538"/>
      <c r="C113" s="532"/>
      <c r="D113" s="1694"/>
      <c r="E113" s="533"/>
      <c r="F113" s="533"/>
      <c r="H113" s="499"/>
      <c r="I113" s="499"/>
      <c r="K113" s="499"/>
      <c r="L113" s="499"/>
    </row>
    <row r="114" spans="1:12">
      <c r="A114" s="530" t="s">
        <v>1976</v>
      </c>
      <c r="B114" s="505" t="s">
        <v>1977</v>
      </c>
      <c r="C114" s="537" t="s">
        <v>1941</v>
      </c>
      <c r="D114" s="1694" t="s">
        <v>1941</v>
      </c>
      <c r="E114" s="533"/>
      <c r="F114" s="533"/>
      <c r="H114" s="499"/>
      <c r="I114" s="499"/>
      <c r="J114" s="499"/>
      <c r="K114" s="499"/>
      <c r="L114" s="499"/>
    </row>
    <row r="115" spans="1:12">
      <c r="B115" s="505" t="s">
        <v>1978</v>
      </c>
      <c r="C115" s="537"/>
      <c r="D115" s="1694"/>
      <c r="E115" s="533"/>
      <c r="F115" s="533"/>
      <c r="H115" s="499"/>
      <c r="I115" s="499"/>
      <c r="J115" s="499"/>
      <c r="K115" s="499"/>
      <c r="L115" s="499"/>
    </row>
    <row r="116" spans="1:12">
      <c r="B116" s="505" t="s">
        <v>1979</v>
      </c>
      <c r="C116" s="537"/>
      <c r="D116" s="1694"/>
      <c r="E116" s="533"/>
      <c r="F116" s="533"/>
      <c r="H116" s="499"/>
      <c r="I116" s="499"/>
      <c r="J116" s="499"/>
      <c r="K116" s="499"/>
      <c r="L116" s="499"/>
    </row>
    <row r="117" spans="1:12">
      <c r="B117" s="505" t="s">
        <v>1980</v>
      </c>
      <c r="C117" s="537"/>
      <c r="D117" s="1694"/>
      <c r="E117" s="533"/>
      <c r="F117" s="533"/>
      <c r="H117" s="499"/>
      <c r="I117" s="499"/>
      <c r="J117" s="499"/>
      <c r="K117" s="499"/>
      <c r="L117" s="499"/>
    </row>
    <row r="118" spans="1:12">
      <c r="B118" s="505" t="s">
        <v>1935</v>
      </c>
      <c r="C118" s="536" t="s">
        <v>75</v>
      </c>
      <c r="D118" s="539">
        <v>12</v>
      </c>
      <c r="E118" s="533"/>
      <c r="F118" s="533"/>
      <c r="H118" s="499"/>
      <c r="I118" s="499"/>
      <c r="J118" s="499"/>
      <c r="K118" s="499"/>
      <c r="L118" s="499"/>
    </row>
    <row r="119" spans="1:12">
      <c r="B119" s="505" t="s">
        <v>1936</v>
      </c>
      <c r="C119" s="536" t="s">
        <v>75</v>
      </c>
      <c r="D119" s="539">
        <v>14</v>
      </c>
      <c r="E119" s="533"/>
      <c r="F119" s="533"/>
      <c r="H119" s="499"/>
      <c r="I119" s="499"/>
      <c r="J119" s="499"/>
      <c r="K119" s="499"/>
      <c r="L119" s="499"/>
    </row>
    <row r="120" spans="1:12">
      <c r="B120" s="538"/>
      <c r="C120" s="536"/>
      <c r="D120" s="1694"/>
      <c r="E120" s="533"/>
      <c r="F120" s="533"/>
      <c r="H120" s="499"/>
      <c r="I120" s="499"/>
      <c r="J120" s="499"/>
      <c r="K120" s="499"/>
      <c r="L120" s="499"/>
    </row>
    <row r="121" spans="1:12">
      <c r="A121" s="530" t="s">
        <v>1981</v>
      </c>
      <c r="B121" s="505" t="s">
        <v>1982</v>
      </c>
      <c r="C121" s="536"/>
      <c r="D121" s="1694"/>
      <c r="E121" s="533"/>
      <c r="F121" s="533"/>
      <c r="H121" s="499"/>
      <c r="I121" s="499"/>
      <c r="J121" s="499"/>
      <c r="K121" s="499"/>
      <c r="L121" s="499"/>
    </row>
    <row r="122" spans="1:12">
      <c r="B122" s="505" t="s">
        <v>1983</v>
      </c>
      <c r="C122" s="536"/>
      <c r="D122" s="1694"/>
      <c r="E122" s="533"/>
      <c r="F122" s="533"/>
      <c r="H122" s="499"/>
      <c r="I122" s="499"/>
      <c r="J122" s="499"/>
      <c r="K122" s="499"/>
      <c r="L122" s="499"/>
    </row>
    <row r="123" spans="1:12">
      <c r="B123" s="505" t="s">
        <v>1935</v>
      </c>
      <c r="C123" s="536" t="s">
        <v>75</v>
      </c>
      <c r="D123" s="539">
        <v>40</v>
      </c>
      <c r="E123" s="533"/>
      <c r="F123" s="533"/>
      <c r="H123" s="499"/>
      <c r="I123" s="499"/>
      <c r="J123" s="499"/>
      <c r="K123" s="499"/>
      <c r="L123" s="499"/>
    </row>
    <row r="124" spans="1:12">
      <c r="B124" s="505" t="s">
        <v>1936</v>
      </c>
      <c r="C124" s="536" t="s">
        <v>75</v>
      </c>
      <c r="D124" s="539">
        <v>45</v>
      </c>
      <c r="E124" s="533"/>
      <c r="F124" s="533"/>
      <c r="H124" s="499"/>
      <c r="I124" s="499"/>
      <c r="J124" s="499"/>
      <c r="K124" s="499"/>
      <c r="L124" s="499"/>
    </row>
    <row r="125" spans="1:12">
      <c r="B125" s="538"/>
      <c r="C125" s="537" t="s">
        <v>1941</v>
      </c>
      <c r="D125" s="1694"/>
      <c r="E125" s="533"/>
      <c r="F125" s="533"/>
      <c r="H125" s="499"/>
      <c r="I125" s="499"/>
      <c r="J125" s="499"/>
      <c r="K125" s="499"/>
      <c r="L125" s="499"/>
    </row>
    <row r="126" spans="1:12">
      <c r="A126" s="530" t="s">
        <v>1984</v>
      </c>
      <c r="B126" s="505" t="s">
        <v>1985</v>
      </c>
      <c r="C126" s="537"/>
      <c r="D126" s="1694" t="s">
        <v>1941</v>
      </c>
      <c r="E126" s="533"/>
      <c r="F126" s="533"/>
      <c r="H126" s="499"/>
      <c r="I126" s="499"/>
      <c r="J126" s="499"/>
      <c r="K126" s="499"/>
      <c r="L126" s="499"/>
    </row>
    <row r="127" spans="1:12">
      <c r="B127" s="505" t="s">
        <v>1986</v>
      </c>
      <c r="C127" s="537" t="s">
        <v>1941</v>
      </c>
      <c r="D127" s="1694" t="s">
        <v>1941</v>
      </c>
      <c r="E127" s="533"/>
      <c r="F127" s="533"/>
      <c r="H127" s="499"/>
      <c r="I127" s="499"/>
      <c r="J127" s="499"/>
      <c r="K127" s="499"/>
      <c r="L127" s="499"/>
    </row>
    <row r="128" spans="1:12">
      <c r="B128" s="505" t="s">
        <v>1987</v>
      </c>
      <c r="C128" s="537"/>
      <c r="D128" s="1694"/>
      <c r="E128" s="533"/>
      <c r="F128" s="533"/>
      <c r="H128" s="499"/>
      <c r="I128" s="499"/>
      <c r="J128" s="499"/>
      <c r="K128" s="499"/>
      <c r="L128" s="499"/>
    </row>
    <row r="129" spans="1:12">
      <c r="B129" s="505" t="s">
        <v>1988</v>
      </c>
      <c r="C129" s="537"/>
      <c r="D129" s="1694"/>
      <c r="E129" s="533"/>
      <c r="F129" s="533"/>
      <c r="H129" s="499"/>
      <c r="I129" s="499"/>
      <c r="J129" s="499"/>
      <c r="K129" s="499"/>
      <c r="L129" s="499"/>
    </row>
    <row r="130" spans="1:12">
      <c r="B130" s="505" t="s">
        <v>1989</v>
      </c>
      <c r="C130" s="537"/>
      <c r="D130" s="1694"/>
      <c r="E130" s="533"/>
      <c r="F130" s="533"/>
      <c r="H130" s="499"/>
      <c r="I130" s="499"/>
      <c r="J130" s="499"/>
      <c r="K130" s="499"/>
      <c r="L130" s="499"/>
    </row>
    <row r="131" spans="1:12">
      <c r="B131" s="505" t="s">
        <v>1990</v>
      </c>
      <c r="C131" s="537"/>
      <c r="D131" s="1694"/>
      <c r="E131" s="533"/>
      <c r="F131" s="533"/>
      <c r="H131" s="499"/>
      <c r="I131" s="499"/>
      <c r="J131" s="499"/>
      <c r="K131" s="499"/>
      <c r="L131" s="499"/>
    </row>
    <row r="132" spans="1:12">
      <c r="B132" s="505" t="s">
        <v>1935</v>
      </c>
      <c r="C132" s="536" t="s">
        <v>75</v>
      </c>
      <c r="D132" s="539">
        <v>60</v>
      </c>
      <c r="E132" s="533"/>
      <c r="F132" s="533"/>
      <c r="H132" s="499"/>
      <c r="I132" s="499"/>
      <c r="J132" s="499"/>
      <c r="K132" s="499"/>
      <c r="L132" s="499"/>
    </row>
    <row r="133" spans="1:12">
      <c r="B133" s="505" t="s">
        <v>1936</v>
      </c>
      <c r="C133" s="536" t="s">
        <v>75</v>
      </c>
      <c r="D133" s="539">
        <v>70</v>
      </c>
      <c r="E133" s="533"/>
      <c r="F133" s="533"/>
      <c r="H133" s="499"/>
      <c r="I133" s="499"/>
      <c r="J133" s="499"/>
      <c r="K133" s="499"/>
      <c r="L133" s="499"/>
    </row>
    <row r="134" spans="1:12">
      <c r="B134" s="505" t="s">
        <v>1991</v>
      </c>
      <c r="C134" s="536"/>
      <c r="D134" s="1694"/>
      <c r="E134" s="533"/>
      <c r="F134" s="533"/>
      <c r="H134" s="499"/>
      <c r="I134" s="499"/>
      <c r="J134" s="499"/>
      <c r="K134" s="499"/>
      <c r="L134" s="499"/>
    </row>
    <row r="135" spans="1:12">
      <c r="B135" s="505" t="s">
        <v>1935</v>
      </c>
      <c r="C135" s="536" t="s">
        <v>75</v>
      </c>
      <c r="D135" s="539">
        <v>20</v>
      </c>
      <c r="E135" s="533"/>
      <c r="F135" s="533"/>
      <c r="H135" s="499"/>
      <c r="I135" s="499"/>
      <c r="J135" s="499"/>
      <c r="K135" s="499"/>
      <c r="L135" s="499"/>
    </row>
    <row r="136" spans="1:12">
      <c r="B136" s="505" t="s">
        <v>1936</v>
      </c>
      <c r="C136" s="536" t="s">
        <v>75</v>
      </c>
      <c r="D136" s="539">
        <v>25</v>
      </c>
      <c r="E136" s="533"/>
      <c r="F136" s="533"/>
      <c r="H136" s="499"/>
      <c r="I136" s="499"/>
      <c r="J136" s="499"/>
      <c r="K136" s="499"/>
      <c r="L136" s="499"/>
    </row>
    <row r="137" spans="1:12">
      <c r="B137" s="505"/>
      <c r="C137" s="536"/>
      <c r="D137" s="1695"/>
      <c r="E137" s="533"/>
      <c r="F137" s="533"/>
      <c r="H137" s="499"/>
      <c r="I137" s="499"/>
      <c r="J137" s="499"/>
      <c r="K137" s="499"/>
      <c r="L137" s="499"/>
    </row>
    <row r="138" spans="1:12">
      <c r="A138" s="530" t="s">
        <v>1992</v>
      </c>
      <c r="B138" s="505" t="s">
        <v>1993</v>
      </c>
      <c r="C138" s="536"/>
      <c r="D138" s="1695"/>
      <c r="E138" s="533"/>
      <c r="F138" s="533"/>
      <c r="H138" s="499"/>
      <c r="I138" s="499"/>
      <c r="J138" s="499"/>
      <c r="K138" s="499"/>
      <c r="L138" s="499"/>
    </row>
    <row r="139" spans="1:12">
      <c r="B139" s="505" t="s">
        <v>1994</v>
      </c>
      <c r="C139" s="536"/>
      <c r="D139" s="1695"/>
      <c r="E139" s="533"/>
      <c r="F139" s="533"/>
      <c r="H139" s="499"/>
      <c r="I139" s="499"/>
      <c r="J139" s="499"/>
      <c r="K139" s="499"/>
      <c r="L139" s="499"/>
    </row>
    <row r="140" spans="1:12">
      <c r="B140" s="505" t="s">
        <v>1965</v>
      </c>
      <c r="C140" s="536"/>
      <c r="D140" s="1695"/>
      <c r="E140" s="533"/>
      <c r="F140" s="533"/>
      <c r="H140" s="499"/>
      <c r="J140" s="499"/>
      <c r="K140" s="499"/>
      <c r="L140" s="499"/>
    </row>
    <row r="141" spans="1:12">
      <c r="B141" s="505" t="s">
        <v>1935</v>
      </c>
      <c r="C141" s="536" t="s">
        <v>75</v>
      </c>
      <c r="D141" s="539">
        <v>15</v>
      </c>
      <c r="E141" s="533"/>
      <c r="F141" s="533"/>
      <c r="H141" s="499"/>
      <c r="I141" s="499"/>
      <c r="J141" s="499"/>
      <c r="K141" s="499"/>
      <c r="L141" s="499"/>
    </row>
    <row r="142" spans="1:12">
      <c r="B142" s="505" t="s">
        <v>1936</v>
      </c>
      <c r="C142" s="536" t="s">
        <v>75</v>
      </c>
      <c r="D142" s="539">
        <v>15</v>
      </c>
      <c r="E142" s="533"/>
      <c r="F142" s="533"/>
      <c r="H142" s="499"/>
      <c r="I142" s="499"/>
      <c r="J142" s="499"/>
      <c r="K142" s="499"/>
      <c r="L142" s="499"/>
    </row>
    <row r="143" spans="1:12">
      <c r="B143" s="505"/>
      <c r="C143" s="537"/>
      <c r="D143" s="1694"/>
      <c r="E143" s="533"/>
      <c r="F143" s="533"/>
      <c r="H143" s="499"/>
      <c r="I143" s="499"/>
      <c r="J143" s="499"/>
      <c r="K143" s="499"/>
      <c r="L143" s="499"/>
    </row>
    <row r="144" spans="1:12">
      <c r="A144" s="542"/>
      <c r="B144" s="543"/>
      <c r="C144" s="542"/>
      <c r="D144" s="1696"/>
      <c r="E144" s="544"/>
      <c r="F144" s="544"/>
      <c r="I144" s="499"/>
      <c r="J144" s="499"/>
      <c r="K144" s="499"/>
      <c r="L144" s="499"/>
    </row>
    <row r="145" spans="1:13">
      <c r="B145" s="545" t="s">
        <v>1995</v>
      </c>
      <c r="C145" s="532"/>
      <c r="D145" s="1694"/>
      <c r="E145" s="533"/>
      <c r="F145" s="533"/>
      <c r="I145" s="499"/>
      <c r="J145" s="499"/>
      <c r="K145" s="499"/>
      <c r="L145" s="499"/>
    </row>
    <row r="146" spans="1:13">
      <c r="B146" s="545"/>
      <c r="C146" s="532"/>
      <c r="D146" s="1694"/>
      <c r="E146" s="533"/>
      <c r="F146" s="533"/>
      <c r="I146" s="499"/>
      <c r="J146" s="499"/>
      <c r="K146" s="499"/>
      <c r="L146" s="499"/>
    </row>
    <row r="147" spans="1:13">
      <c r="B147" s="545"/>
      <c r="C147" s="532"/>
      <c r="D147" s="1694"/>
      <c r="E147" s="533"/>
      <c r="F147" s="533"/>
      <c r="I147" s="499"/>
      <c r="J147" s="499"/>
      <c r="K147" s="499"/>
      <c r="L147" s="499"/>
    </row>
    <row r="148" spans="1:13" ht="14.25">
      <c r="B148" s="531" t="s">
        <v>1996</v>
      </c>
      <c r="C148" s="532"/>
      <c r="D148" s="1694"/>
      <c r="E148" s="533"/>
      <c r="F148" s="534"/>
      <c r="H148" s="499"/>
      <c r="I148" s="499"/>
      <c r="J148" s="499"/>
      <c r="K148" s="499"/>
      <c r="L148" s="499"/>
      <c r="M148" s="499"/>
    </row>
    <row r="149" spans="1:13" ht="14.25">
      <c r="B149" s="531" t="s">
        <v>1997</v>
      </c>
      <c r="C149" s="532"/>
      <c r="D149" s="1694"/>
      <c r="E149" s="533"/>
      <c r="F149" s="534"/>
      <c r="H149" s="499"/>
      <c r="I149" s="499"/>
      <c r="J149" s="499"/>
      <c r="K149" s="499"/>
      <c r="L149" s="499"/>
      <c r="M149" s="499"/>
    </row>
    <row r="150" spans="1:13">
      <c r="B150" s="538"/>
      <c r="C150" s="532"/>
      <c r="D150" s="1694"/>
      <c r="E150" s="533"/>
      <c r="F150" s="533"/>
      <c r="H150" s="499"/>
      <c r="I150" s="499"/>
      <c r="J150" s="499"/>
      <c r="K150" s="499"/>
      <c r="L150" s="499"/>
      <c r="M150" s="499"/>
    </row>
    <row r="151" spans="1:13" ht="25.5">
      <c r="A151" s="530" t="s">
        <v>1485</v>
      </c>
      <c r="B151" s="415" t="s">
        <v>1998</v>
      </c>
      <c r="C151" s="532"/>
      <c r="D151" s="1694"/>
      <c r="E151" s="533"/>
      <c r="F151" s="533"/>
      <c r="H151" s="499"/>
      <c r="I151" s="499"/>
      <c r="J151" s="499"/>
      <c r="K151" s="499"/>
      <c r="L151" s="499"/>
      <c r="M151" s="499"/>
    </row>
    <row r="152" spans="1:13" ht="38.25">
      <c r="B152" s="415" t="s">
        <v>1999</v>
      </c>
      <c r="C152" s="532"/>
      <c r="D152" s="1694"/>
      <c r="E152" s="533"/>
      <c r="F152" s="533"/>
      <c r="H152" s="499"/>
      <c r="I152" s="499"/>
      <c r="J152" s="499"/>
      <c r="K152" s="499"/>
      <c r="L152" s="499"/>
      <c r="M152" s="499"/>
    </row>
    <row r="153" spans="1:13">
      <c r="B153" s="415" t="s">
        <v>1611</v>
      </c>
      <c r="C153" s="537" t="s">
        <v>1941</v>
      </c>
      <c r="D153" s="1694" t="s">
        <v>1941</v>
      </c>
      <c r="E153" s="533" t="s">
        <v>1941</v>
      </c>
      <c r="F153" s="533" t="s">
        <v>1941</v>
      </c>
      <c r="H153" s="499"/>
      <c r="I153" s="499"/>
      <c r="J153" s="499"/>
      <c r="K153" s="499"/>
      <c r="L153" s="499"/>
      <c r="M153" s="499"/>
    </row>
    <row r="154" spans="1:13">
      <c r="B154" s="415" t="s">
        <v>2000</v>
      </c>
      <c r="C154" s="532"/>
      <c r="D154" s="1694" t="s">
        <v>1941</v>
      </c>
      <c r="E154" s="533"/>
      <c r="F154" s="533"/>
      <c r="H154" s="499"/>
      <c r="I154" s="499"/>
      <c r="J154" s="499"/>
      <c r="K154" s="499"/>
      <c r="L154" s="499"/>
      <c r="M154" s="499"/>
    </row>
    <row r="155" spans="1:13" ht="25.5">
      <c r="B155" s="415" t="s">
        <v>2001</v>
      </c>
      <c r="C155" s="537" t="s">
        <v>1941</v>
      </c>
      <c r="D155" s="1694" t="s">
        <v>1941</v>
      </c>
      <c r="E155" s="533"/>
      <c r="F155" s="533"/>
      <c r="H155" s="499"/>
      <c r="I155" s="499"/>
      <c r="J155" s="499"/>
      <c r="K155" s="499"/>
      <c r="L155" s="499"/>
      <c r="M155" s="499"/>
    </row>
    <row r="156" spans="1:13" ht="51">
      <c r="B156" s="415" t="s">
        <v>2002</v>
      </c>
      <c r="C156" s="537"/>
      <c r="D156" s="1694"/>
      <c r="E156" s="533"/>
      <c r="F156" s="533"/>
      <c r="H156" s="499"/>
      <c r="I156" s="499"/>
      <c r="J156" s="499"/>
      <c r="K156" s="499"/>
      <c r="L156" s="499"/>
      <c r="M156" s="499"/>
    </row>
    <row r="157" spans="1:13" ht="25.5">
      <c r="B157" s="415" t="s">
        <v>2003</v>
      </c>
      <c r="C157" s="537"/>
      <c r="D157" s="1694"/>
      <c r="E157" s="533"/>
      <c r="F157" s="533"/>
      <c r="H157" s="499"/>
      <c r="I157" s="499"/>
      <c r="J157" s="499"/>
      <c r="K157" s="499"/>
      <c r="L157" s="499"/>
      <c r="M157" s="499"/>
    </row>
    <row r="158" spans="1:13" ht="25.5">
      <c r="B158" s="415" t="s">
        <v>2004</v>
      </c>
      <c r="C158" s="537" t="s">
        <v>534</v>
      </c>
      <c r="D158" s="1694">
        <v>1</v>
      </c>
      <c r="E158" s="533"/>
      <c r="F158" s="533"/>
      <c r="J158" s="499"/>
      <c r="K158" s="499"/>
      <c r="L158" s="499"/>
      <c r="M158" s="499"/>
    </row>
    <row r="159" spans="1:13">
      <c r="B159" s="415"/>
      <c r="C159" s="537"/>
      <c r="D159" s="1694"/>
      <c r="E159" s="533"/>
      <c r="F159" s="533"/>
      <c r="H159" s="499"/>
      <c r="J159" s="499"/>
      <c r="K159" s="499"/>
      <c r="L159" s="499"/>
      <c r="M159" s="499"/>
    </row>
    <row r="160" spans="1:13">
      <c r="B160" s="415"/>
      <c r="C160" s="537"/>
      <c r="D160" s="1694"/>
      <c r="E160" s="533"/>
      <c r="F160" s="533"/>
      <c r="H160" s="499"/>
      <c r="I160" s="499"/>
      <c r="J160" s="499"/>
      <c r="L160" s="499"/>
      <c r="M160" s="499"/>
    </row>
    <row r="161" spans="1:13" ht="25.5">
      <c r="B161" s="415" t="s">
        <v>2005</v>
      </c>
      <c r="C161" s="537" t="s">
        <v>72</v>
      </c>
      <c r="D161" s="1694">
        <v>1</v>
      </c>
      <c r="E161" s="533"/>
      <c r="F161" s="533"/>
      <c r="H161" s="499"/>
      <c r="I161" s="499"/>
      <c r="J161" s="499"/>
      <c r="L161" s="499"/>
      <c r="M161" s="499"/>
    </row>
    <row r="162" spans="1:13">
      <c r="B162" s="505"/>
      <c r="C162" s="537"/>
      <c r="D162" s="1695"/>
      <c r="E162" s="533"/>
      <c r="F162" s="533"/>
      <c r="H162" s="499"/>
      <c r="I162" s="499"/>
      <c r="J162" s="499"/>
      <c r="L162" s="499"/>
      <c r="M162" s="499"/>
    </row>
    <row r="163" spans="1:13">
      <c r="A163" s="530" t="s">
        <v>1486</v>
      </c>
      <c r="B163" s="547" t="s">
        <v>2006</v>
      </c>
      <c r="C163" s="532"/>
      <c r="D163" s="1693"/>
      <c r="E163" s="533"/>
      <c r="F163" s="533"/>
      <c r="H163" s="499"/>
      <c r="I163" s="499"/>
      <c r="J163" s="499"/>
      <c r="L163" s="499"/>
      <c r="M163" s="499"/>
    </row>
    <row r="164" spans="1:13">
      <c r="B164" s="547" t="s">
        <v>2007</v>
      </c>
      <c r="C164" s="532"/>
      <c r="D164" s="1693"/>
      <c r="E164" s="533"/>
      <c r="F164" s="533"/>
      <c r="H164" s="499"/>
      <c r="I164" s="499"/>
      <c r="J164" s="499"/>
      <c r="L164" s="499"/>
      <c r="M164" s="499"/>
    </row>
    <row r="165" spans="1:13" ht="38.25">
      <c r="B165" s="547" t="s">
        <v>2008</v>
      </c>
      <c r="C165" s="537" t="s">
        <v>1941</v>
      </c>
      <c r="D165" s="1693"/>
      <c r="E165" s="533"/>
      <c r="F165" s="533"/>
      <c r="H165" s="499"/>
      <c r="I165" s="499"/>
      <c r="J165" s="499"/>
      <c r="L165" s="499"/>
      <c r="M165" s="499"/>
    </row>
    <row r="166" spans="1:13">
      <c r="B166" s="547" t="s">
        <v>1611</v>
      </c>
      <c r="C166" s="532"/>
      <c r="D166" s="1695" t="s">
        <v>1941</v>
      </c>
      <c r="E166" s="533"/>
      <c r="F166" s="533"/>
      <c r="H166" s="499"/>
      <c r="I166" s="499"/>
      <c r="J166" s="499"/>
      <c r="L166" s="499"/>
      <c r="M166" s="499"/>
    </row>
    <row r="167" spans="1:13" ht="14.25">
      <c r="B167" s="547" t="s">
        <v>2000</v>
      </c>
      <c r="C167" s="537" t="s">
        <v>1941</v>
      </c>
      <c r="D167" s="1695" t="s">
        <v>1941</v>
      </c>
      <c r="E167" s="533"/>
      <c r="F167" s="533"/>
      <c r="H167" s="499"/>
      <c r="I167" s="499"/>
      <c r="J167" s="499"/>
      <c r="K167" s="499"/>
      <c r="L167" s="499"/>
      <c r="M167" s="548"/>
    </row>
    <row r="168" spans="1:13" ht="25.5">
      <c r="B168" s="547" t="s">
        <v>2009</v>
      </c>
      <c r="C168" s="537"/>
      <c r="D168" s="1695" t="s">
        <v>1941</v>
      </c>
      <c r="E168" s="533"/>
      <c r="F168" s="533"/>
      <c r="I168" s="499"/>
      <c r="J168" s="499"/>
      <c r="K168" s="499"/>
      <c r="L168" s="499"/>
      <c r="M168" s="499"/>
    </row>
    <row r="169" spans="1:13" ht="51">
      <c r="B169" s="547" t="s">
        <v>2010</v>
      </c>
      <c r="C169" s="537"/>
      <c r="D169" s="1695"/>
      <c r="E169" s="533"/>
      <c r="F169" s="533"/>
      <c r="I169" s="499"/>
      <c r="J169" s="499"/>
      <c r="K169" s="499"/>
      <c r="L169" s="499"/>
      <c r="M169" s="499"/>
    </row>
    <row r="170" spans="1:13" ht="25.5">
      <c r="B170" s="547" t="s">
        <v>2011</v>
      </c>
      <c r="C170" s="537" t="s">
        <v>72</v>
      </c>
      <c r="D170" s="1694">
        <v>9</v>
      </c>
      <c r="E170" s="533"/>
      <c r="F170" s="533"/>
      <c r="H170" s="499"/>
      <c r="J170" s="499"/>
      <c r="K170" s="499"/>
      <c r="L170" s="499"/>
      <c r="M170" s="499"/>
    </row>
    <row r="171" spans="1:13" ht="25.5">
      <c r="A171" s="1658" t="s">
        <v>1973</v>
      </c>
      <c r="B171" s="550" t="s">
        <v>2012</v>
      </c>
      <c r="C171" s="532"/>
      <c r="D171" s="1694"/>
      <c r="E171" s="533"/>
      <c r="F171" s="533"/>
      <c r="H171" s="499"/>
      <c r="I171" s="499"/>
      <c r="J171" s="499"/>
      <c r="K171" s="499"/>
      <c r="L171" s="499"/>
      <c r="M171" s="499"/>
    </row>
    <row r="172" spans="1:13" ht="25.5">
      <c r="B172" s="550" t="s">
        <v>2013</v>
      </c>
      <c r="C172" s="532"/>
      <c r="D172" s="1694"/>
      <c r="E172" s="533"/>
      <c r="F172" s="533"/>
      <c r="H172" s="499"/>
      <c r="I172" s="499"/>
      <c r="J172" s="499"/>
      <c r="K172" s="499"/>
      <c r="L172" s="499"/>
      <c r="M172" s="499"/>
    </row>
    <row r="173" spans="1:13" ht="228.75" customHeight="1">
      <c r="B173" s="550" t="s">
        <v>2014</v>
      </c>
      <c r="C173" s="532"/>
      <c r="D173" s="1694"/>
      <c r="E173" s="533"/>
      <c r="F173" s="533"/>
      <c r="H173" s="499"/>
      <c r="I173" s="499"/>
      <c r="J173" s="499"/>
      <c r="K173" s="499"/>
      <c r="L173" s="499"/>
      <c r="M173" s="499"/>
    </row>
    <row r="174" spans="1:13">
      <c r="B174" s="550" t="s">
        <v>1787</v>
      </c>
      <c r="C174" s="537" t="s">
        <v>72</v>
      </c>
      <c r="D174" s="1694">
        <v>11</v>
      </c>
      <c r="E174" s="533"/>
      <c r="F174" s="533"/>
      <c r="H174" s="499"/>
      <c r="I174" s="499"/>
      <c r="J174" s="499"/>
      <c r="K174" s="499"/>
      <c r="L174" s="499"/>
      <c r="M174" s="499"/>
    </row>
    <row r="175" spans="1:13">
      <c r="A175" s="530" t="s">
        <v>1976</v>
      </c>
      <c r="B175" s="505" t="s">
        <v>2015</v>
      </c>
      <c r="C175" s="537"/>
      <c r="D175" s="1694"/>
      <c r="E175" s="533"/>
      <c r="F175" s="533"/>
      <c r="H175" s="499"/>
      <c r="I175" s="499"/>
      <c r="J175" s="499"/>
      <c r="K175" s="499"/>
      <c r="L175" s="499"/>
      <c r="M175" s="499"/>
    </row>
    <row r="176" spans="1:13">
      <c r="B176" s="505" t="s">
        <v>2016</v>
      </c>
      <c r="C176" s="537"/>
      <c r="D176" s="1694"/>
      <c r="E176" s="533"/>
      <c r="F176" s="533"/>
      <c r="H176" s="499"/>
      <c r="J176" s="499"/>
      <c r="K176" s="499"/>
      <c r="L176" s="499"/>
      <c r="M176" s="499"/>
    </row>
    <row r="177" spans="1:256">
      <c r="B177" s="505" t="s">
        <v>2017</v>
      </c>
      <c r="C177" s="537" t="s">
        <v>72</v>
      </c>
      <c r="D177" s="1694">
        <v>12</v>
      </c>
      <c r="E177" s="533"/>
      <c r="F177" s="533"/>
      <c r="J177" s="499"/>
      <c r="K177" s="499"/>
      <c r="L177" s="499"/>
      <c r="M177" s="499"/>
    </row>
    <row r="178" spans="1:256">
      <c r="B178" s="505"/>
      <c r="D178" s="1694"/>
      <c r="E178" s="533"/>
      <c r="F178" s="533"/>
      <c r="J178" s="499"/>
      <c r="K178" s="499"/>
      <c r="L178" s="499"/>
      <c r="M178" s="499"/>
    </row>
    <row r="179" spans="1:256">
      <c r="A179" s="530" t="s">
        <v>1981</v>
      </c>
      <c r="B179" s="549" t="s">
        <v>2018</v>
      </c>
      <c r="C179" s="551"/>
      <c r="D179" s="1694"/>
      <c r="E179" s="552"/>
      <c r="F179" s="533"/>
      <c r="J179" s="499"/>
      <c r="K179" s="499"/>
      <c r="L179" s="499"/>
      <c r="M179" s="499"/>
    </row>
    <row r="180" spans="1:256">
      <c r="B180" s="505" t="s">
        <v>2019</v>
      </c>
      <c r="C180" s="551"/>
      <c r="D180" s="1694"/>
      <c r="E180" s="533"/>
      <c r="F180" s="533"/>
      <c r="J180" s="499"/>
      <c r="K180" s="499"/>
      <c r="L180" s="499"/>
      <c r="M180" s="499"/>
    </row>
    <row r="181" spans="1:256">
      <c r="B181" s="549" t="s">
        <v>2020</v>
      </c>
      <c r="C181" s="551"/>
      <c r="D181" s="1694"/>
      <c r="E181" s="533"/>
      <c r="F181" s="533"/>
      <c r="J181" s="499"/>
      <c r="K181" s="499"/>
      <c r="L181" s="499"/>
      <c r="M181" s="499"/>
    </row>
    <row r="182" spans="1:256">
      <c r="B182" s="505"/>
      <c r="C182" s="537" t="s">
        <v>81</v>
      </c>
      <c r="D182" s="1694">
        <v>12</v>
      </c>
      <c r="E182" s="533"/>
      <c r="F182" s="533"/>
      <c r="J182" s="499"/>
      <c r="K182" s="499"/>
      <c r="L182" s="499"/>
      <c r="M182" s="499"/>
    </row>
    <row r="183" spans="1:256">
      <c r="B183" s="549"/>
      <c r="C183" s="532"/>
      <c r="D183" s="1694"/>
      <c r="E183" s="533"/>
      <c r="F183" s="533"/>
      <c r="J183" s="499"/>
      <c r="K183" s="499"/>
      <c r="L183" s="499"/>
      <c r="M183" s="499"/>
    </row>
    <row r="184" spans="1:256">
      <c r="B184" s="553" t="s">
        <v>2021</v>
      </c>
      <c r="C184" s="542"/>
      <c r="D184" s="1697"/>
      <c r="E184" s="544"/>
      <c r="F184" s="544"/>
    </row>
    <row r="185" spans="1:256">
      <c r="B185" s="538"/>
      <c r="C185" s="537"/>
      <c r="D185" s="1694"/>
      <c r="E185" s="533"/>
      <c r="F185" s="533"/>
    </row>
    <row r="186" spans="1:256">
      <c r="B186" s="545"/>
      <c r="C186" s="532"/>
      <c r="D186" s="1694"/>
      <c r="E186" s="533"/>
      <c r="F186" s="533"/>
      <c r="I186" s="499"/>
      <c r="J186" s="499"/>
      <c r="K186" s="499"/>
      <c r="L186" s="499"/>
    </row>
    <row r="187" spans="1:256" ht="14.25">
      <c r="A187" s="530"/>
      <c r="B187" s="531" t="s">
        <v>2022</v>
      </c>
      <c r="C187" s="532"/>
      <c r="D187" s="1694"/>
      <c r="E187" s="533"/>
      <c r="F187" s="533"/>
      <c r="IQ187" s="530"/>
      <c r="IR187" s="530"/>
      <c r="IS187" s="530"/>
      <c r="IT187" s="530"/>
      <c r="IU187" s="530"/>
      <c r="IV187" s="530"/>
    </row>
    <row r="188" spans="1:256" ht="14.25">
      <c r="A188" s="530"/>
      <c r="B188" s="531"/>
      <c r="C188" s="532"/>
      <c r="D188" s="1694"/>
      <c r="E188" s="533"/>
      <c r="F188" s="533"/>
      <c r="IQ188" s="530"/>
      <c r="IR188" s="530"/>
      <c r="IS188" s="530"/>
      <c r="IT188" s="530"/>
      <c r="IU188" s="530"/>
      <c r="IV188" s="530"/>
    </row>
    <row r="189" spans="1:256">
      <c r="A189" s="530"/>
      <c r="B189" s="538"/>
      <c r="C189" s="532"/>
      <c r="D189" s="1694"/>
      <c r="E189" s="533"/>
      <c r="F189" s="533"/>
      <c r="IQ189" s="530"/>
      <c r="IR189" s="530"/>
      <c r="IS189" s="530"/>
      <c r="IT189" s="530"/>
      <c r="IU189" s="530"/>
      <c r="IV189" s="530"/>
    </row>
    <row r="190" spans="1:256" ht="25.5">
      <c r="A190" s="530" t="s">
        <v>1485</v>
      </c>
      <c r="B190" s="415" t="s">
        <v>2023</v>
      </c>
      <c r="C190" s="532"/>
      <c r="D190" s="1694"/>
      <c r="E190" s="533"/>
      <c r="F190" s="533"/>
      <c r="IQ190" s="530"/>
      <c r="IR190" s="530"/>
      <c r="IS190" s="530"/>
      <c r="IT190" s="530"/>
      <c r="IU190" s="530"/>
      <c r="IV190" s="530"/>
    </row>
    <row r="191" spans="1:256" ht="25.5">
      <c r="A191" s="530"/>
      <c r="B191" s="415" t="s">
        <v>2024</v>
      </c>
      <c r="C191" s="532"/>
      <c r="D191" s="1694"/>
      <c r="E191" s="533"/>
      <c r="F191" s="533"/>
      <c r="IQ191" s="530"/>
      <c r="IR191" s="530"/>
      <c r="IS191" s="530"/>
      <c r="IT191" s="530"/>
      <c r="IU191" s="530"/>
      <c r="IV191" s="530"/>
    </row>
    <row r="192" spans="1:256">
      <c r="A192" s="530"/>
      <c r="B192" s="415" t="s">
        <v>2025</v>
      </c>
      <c r="C192" s="532"/>
      <c r="D192" s="1694"/>
      <c r="E192" s="533"/>
      <c r="F192" s="533"/>
      <c r="IQ192" s="530"/>
      <c r="IR192" s="530"/>
      <c r="IS192" s="530"/>
      <c r="IT192" s="530"/>
      <c r="IU192" s="530"/>
      <c r="IV192" s="530"/>
    </row>
    <row r="193" spans="1:256">
      <c r="A193" s="530"/>
      <c r="B193" s="415" t="s">
        <v>2026</v>
      </c>
      <c r="C193" s="532"/>
      <c r="D193" s="1694"/>
      <c r="E193" s="533"/>
      <c r="F193" s="533"/>
      <c r="IQ193" s="530"/>
      <c r="IR193" s="530"/>
      <c r="IS193" s="530"/>
      <c r="IT193" s="530"/>
      <c r="IU193" s="530"/>
      <c r="IV193" s="530"/>
    </row>
    <row r="194" spans="1:256">
      <c r="A194" s="530"/>
      <c r="B194" s="415" t="s">
        <v>2027</v>
      </c>
      <c r="C194" s="532"/>
      <c r="D194" s="1694"/>
      <c r="E194" s="533"/>
      <c r="F194" s="533"/>
      <c r="IQ194" s="530"/>
      <c r="IR194" s="530"/>
      <c r="IS194" s="530"/>
      <c r="IT194" s="530"/>
      <c r="IU194" s="530"/>
      <c r="IV194" s="530"/>
    </row>
    <row r="195" spans="1:256">
      <c r="A195" s="530"/>
      <c r="B195" s="415" t="s">
        <v>2028</v>
      </c>
      <c r="C195" s="532"/>
      <c r="D195" s="1694"/>
      <c r="E195" s="533"/>
      <c r="F195" s="533"/>
      <c r="IQ195" s="530"/>
      <c r="IR195" s="530"/>
      <c r="IS195" s="530"/>
      <c r="IT195" s="530"/>
      <c r="IU195" s="530"/>
      <c r="IV195" s="530"/>
    </row>
    <row r="196" spans="1:256">
      <c r="A196" s="530"/>
      <c r="B196" s="1659" t="s">
        <v>3782</v>
      </c>
      <c r="C196" s="555" t="s">
        <v>77</v>
      </c>
      <c r="D196" s="1694">
        <v>1</v>
      </c>
      <c r="E196" s="533"/>
      <c r="F196" s="533"/>
      <c r="IQ196" s="530"/>
      <c r="IR196" s="530"/>
      <c r="IS196" s="530"/>
      <c r="IT196" s="530"/>
      <c r="IU196" s="530"/>
      <c r="IV196" s="530"/>
    </row>
    <row r="197" spans="1:256" ht="14.25">
      <c r="A197" s="530"/>
      <c r="B197" s="556"/>
      <c r="C197" s="532"/>
      <c r="D197" s="1694"/>
      <c r="E197" s="533"/>
      <c r="F197" s="533"/>
      <c r="IQ197" s="530"/>
      <c r="IR197" s="530"/>
      <c r="IS197" s="530"/>
      <c r="IT197" s="530"/>
      <c r="IU197" s="530"/>
      <c r="IV197" s="530"/>
    </row>
    <row r="198" spans="1:256" ht="69.75" customHeight="1">
      <c r="A198" s="415" t="s">
        <v>1486</v>
      </c>
      <c r="B198" s="415" t="s">
        <v>2029</v>
      </c>
      <c r="C198" s="551"/>
      <c r="D198" s="1694"/>
      <c r="E198" s="533"/>
      <c r="F198" s="533"/>
      <c r="IQ198" s="530"/>
      <c r="IR198" s="530"/>
      <c r="IS198" s="530"/>
      <c r="IT198" s="530"/>
      <c r="IU198" s="530"/>
      <c r="IV198" s="530"/>
    </row>
    <row r="199" spans="1:256" ht="72" customHeight="1">
      <c r="A199" s="530"/>
      <c r="B199" s="415" t="s">
        <v>2030</v>
      </c>
      <c r="C199" s="532"/>
      <c r="D199" s="1694"/>
      <c r="E199" s="533"/>
      <c r="F199" s="533"/>
      <c r="IQ199" s="530"/>
      <c r="IR199" s="530"/>
      <c r="IS199" s="530"/>
      <c r="IT199" s="530"/>
      <c r="IU199" s="530"/>
      <c r="IV199" s="530"/>
    </row>
    <row r="200" spans="1:256">
      <c r="A200" s="530"/>
      <c r="B200" s="415" t="s">
        <v>2031</v>
      </c>
      <c r="C200" s="537" t="s">
        <v>1941</v>
      </c>
      <c r="D200" s="1694" t="s">
        <v>1941</v>
      </c>
      <c r="E200" s="533"/>
      <c r="F200" s="533"/>
      <c r="IQ200" s="530"/>
      <c r="IR200" s="530"/>
      <c r="IS200" s="530"/>
      <c r="IT200" s="530"/>
      <c r="IU200" s="530"/>
      <c r="IV200" s="530"/>
    </row>
    <row r="201" spans="1:256">
      <c r="A201" s="530"/>
      <c r="B201" s="415"/>
      <c r="C201" s="537"/>
      <c r="D201" s="1694"/>
      <c r="E201" s="533"/>
      <c r="F201" s="533"/>
      <c r="IQ201" s="530"/>
      <c r="IR201" s="530"/>
      <c r="IS201" s="530"/>
      <c r="IT201" s="530"/>
      <c r="IU201" s="530"/>
      <c r="IV201" s="530"/>
    </row>
    <row r="202" spans="1:256">
      <c r="A202" s="530"/>
      <c r="B202" s="415" t="s">
        <v>2032</v>
      </c>
      <c r="C202" s="537"/>
      <c r="D202" s="1694"/>
      <c r="E202" s="533"/>
      <c r="F202" s="533"/>
      <c r="IQ202" s="530"/>
      <c r="IR202" s="530"/>
      <c r="IS202" s="530"/>
      <c r="IT202" s="530"/>
      <c r="IU202" s="530"/>
      <c r="IV202" s="530"/>
    </row>
    <row r="203" spans="1:256">
      <c r="A203" s="530"/>
      <c r="B203" s="1659" t="s">
        <v>3782</v>
      </c>
      <c r="C203" s="537" t="s">
        <v>81</v>
      </c>
      <c r="D203" s="1694">
        <v>65</v>
      </c>
      <c r="E203" s="533"/>
      <c r="F203" s="533"/>
      <c r="IQ203" s="530"/>
      <c r="IR203" s="530"/>
      <c r="IS203" s="530"/>
      <c r="IT203" s="530"/>
      <c r="IU203" s="530"/>
      <c r="IV203" s="530"/>
    </row>
    <row r="204" spans="1:256">
      <c r="A204" s="530"/>
      <c r="B204" s="1659" t="s">
        <v>3783</v>
      </c>
      <c r="C204" s="537" t="s">
        <v>81</v>
      </c>
      <c r="D204" s="1694">
        <v>35</v>
      </c>
      <c r="E204" s="533"/>
      <c r="F204" s="533"/>
      <c r="IQ204" s="530"/>
      <c r="IR204" s="530"/>
      <c r="IS204" s="530"/>
      <c r="IT204" s="530"/>
      <c r="IU204" s="530"/>
      <c r="IV204" s="530"/>
    </row>
    <row r="205" spans="1:256">
      <c r="A205" s="530"/>
      <c r="B205" s="1659" t="s">
        <v>3784</v>
      </c>
      <c r="C205" s="537" t="s">
        <v>81</v>
      </c>
      <c r="D205" s="1694">
        <v>75</v>
      </c>
      <c r="E205" s="533"/>
      <c r="F205" s="533"/>
      <c r="IQ205" s="530"/>
      <c r="IR205" s="530"/>
      <c r="IS205" s="530"/>
      <c r="IT205" s="530"/>
      <c r="IU205" s="530"/>
      <c r="IV205" s="530"/>
    </row>
    <row r="206" spans="1:256">
      <c r="A206" s="530"/>
      <c r="B206" s="1659" t="s">
        <v>3785</v>
      </c>
      <c r="C206" s="537" t="s">
        <v>81</v>
      </c>
      <c r="D206" s="1694">
        <v>42</v>
      </c>
      <c r="E206" s="533"/>
      <c r="F206" s="533"/>
      <c r="IQ206" s="530"/>
      <c r="IR206" s="530"/>
      <c r="IS206" s="530"/>
      <c r="IT206" s="530"/>
      <c r="IU206" s="530"/>
      <c r="IV206" s="530"/>
    </row>
    <row r="207" spans="1:256">
      <c r="A207" s="530"/>
      <c r="B207" s="1659" t="s">
        <v>3786</v>
      </c>
      <c r="C207" s="537" t="s">
        <v>81</v>
      </c>
      <c r="D207" s="1694">
        <v>34</v>
      </c>
      <c r="E207" s="533"/>
      <c r="F207" s="533"/>
      <c r="IQ207" s="530"/>
      <c r="IR207" s="530"/>
      <c r="IS207" s="530"/>
      <c r="IT207" s="530"/>
      <c r="IU207" s="530"/>
      <c r="IV207" s="530"/>
    </row>
    <row r="208" spans="1:256">
      <c r="A208" s="530"/>
      <c r="B208" s="1659" t="s">
        <v>3787</v>
      </c>
      <c r="C208" s="537" t="s">
        <v>81</v>
      </c>
      <c r="D208" s="1694">
        <v>112</v>
      </c>
      <c r="E208" s="533"/>
      <c r="F208" s="533"/>
      <c r="IQ208" s="530"/>
      <c r="IR208" s="530"/>
      <c r="IS208" s="530"/>
      <c r="IT208" s="530"/>
      <c r="IU208" s="530"/>
      <c r="IV208" s="530"/>
    </row>
    <row r="209" spans="1:256">
      <c r="A209" s="530"/>
      <c r="B209" s="554"/>
      <c r="C209" s="537"/>
      <c r="D209" s="1694"/>
      <c r="E209" s="533"/>
      <c r="F209" s="533"/>
      <c r="IQ209" s="530"/>
      <c r="IR209" s="530"/>
      <c r="IS209" s="530"/>
      <c r="IT209" s="530"/>
      <c r="IU209" s="530"/>
      <c r="IV209" s="530"/>
    </row>
    <row r="210" spans="1:256" ht="38.25">
      <c r="A210" s="415" t="s">
        <v>1973</v>
      </c>
      <c r="B210" s="415" t="s">
        <v>2034</v>
      </c>
      <c r="C210" s="532"/>
      <c r="D210" s="1694"/>
      <c r="E210" s="533"/>
      <c r="F210" s="533"/>
      <c r="IQ210" s="530"/>
      <c r="IR210" s="530"/>
      <c r="IS210" s="530"/>
      <c r="IT210" s="530"/>
      <c r="IU210" s="530"/>
      <c r="IV210" s="530"/>
    </row>
    <row r="211" spans="1:256">
      <c r="A211" s="530"/>
      <c r="B211" s="415" t="s">
        <v>2035</v>
      </c>
      <c r="C211" s="532"/>
      <c r="D211" s="1694"/>
      <c r="E211" s="533"/>
      <c r="F211" s="533"/>
      <c r="IQ211" s="530"/>
      <c r="IR211" s="530"/>
      <c r="IS211" s="530"/>
      <c r="IT211" s="530"/>
      <c r="IU211" s="530"/>
      <c r="IV211" s="530"/>
    </row>
    <row r="212" spans="1:256">
      <c r="A212" s="530"/>
      <c r="B212" s="415" t="s">
        <v>2036</v>
      </c>
      <c r="C212" s="532"/>
      <c r="D212" s="1694"/>
      <c r="E212" s="533"/>
      <c r="F212" s="533"/>
      <c r="IQ212" s="530"/>
      <c r="IR212" s="530"/>
      <c r="IS212" s="530"/>
      <c r="IT212" s="530"/>
      <c r="IU212" s="530"/>
      <c r="IV212" s="530"/>
    </row>
    <row r="213" spans="1:256">
      <c r="A213" s="530"/>
      <c r="B213" s="415" t="s">
        <v>2037</v>
      </c>
      <c r="C213" s="532"/>
      <c r="D213" s="1694"/>
      <c r="E213" s="533"/>
      <c r="F213" s="533"/>
      <c r="IQ213" s="530"/>
      <c r="IR213" s="530"/>
      <c r="IS213" s="530"/>
      <c r="IT213" s="530"/>
      <c r="IU213" s="530"/>
      <c r="IV213" s="530"/>
    </row>
    <row r="214" spans="1:256">
      <c r="A214" s="530"/>
      <c r="B214" s="554" t="s">
        <v>2033</v>
      </c>
      <c r="C214" s="555" t="s">
        <v>77</v>
      </c>
      <c r="D214" s="1694">
        <v>1</v>
      </c>
      <c r="E214" s="533"/>
      <c r="F214" s="533"/>
      <c r="IQ214" s="530"/>
      <c r="IR214" s="530"/>
      <c r="IS214" s="530"/>
      <c r="IT214" s="530"/>
      <c r="IU214" s="530"/>
      <c r="IV214" s="530"/>
    </row>
    <row r="215" spans="1:256" ht="38.25">
      <c r="A215" s="415" t="s">
        <v>1976</v>
      </c>
      <c r="B215" s="415" t="s">
        <v>2038</v>
      </c>
      <c r="D215" s="1694"/>
      <c r="E215" s="533"/>
      <c r="F215" s="533"/>
      <c r="IQ215" s="530"/>
      <c r="IR215" s="530"/>
      <c r="IS215" s="530"/>
      <c r="IT215" s="530"/>
      <c r="IU215" s="530"/>
      <c r="IV215" s="530"/>
    </row>
    <row r="216" spans="1:256">
      <c r="A216" s="530"/>
      <c r="B216" s="415" t="s">
        <v>2039</v>
      </c>
      <c r="C216" s="555" t="s">
        <v>77</v>
      </c>
      <c r="D216" s="1694">
        <v>2</v>
      </c>
      <c r="E216" s="533"/>
      <c r="F216" s="533"/>
      <c r="IQ216" s="530"/>
      <c r="IR216" s="530"/>
      <c r="IS216" s="530"/>
      <c r="IT216" s="530"/>
      <c r="IU216" s="530"/>
      <c r="IV216" s="530"/>
    </row>
    <row r="217" spans="1:256">
      <c r="A217" s="530"/>
      <c r="B217" s="415"/>
      <c r="C217" s="537"/>
      <c r="D217" s="1694"/>
      <c r="E217" s="533"/>
      <c r="F217" s="533"/>
      <c r="IQ217" s="530"/>
      <c r="IR217" s="530"/>
      <c r="IS217" s="530"/>
      <c r="IT217" s="530"/>
      <c r="IU217" s="530"/>
      <c r="IV217" s="530"/>
    </row>
    <row r="218" spans="1:256" ht="38.25">
      <c r="A218" s="415" t="s">
        <v>1981</v>
      </c>
      <c r="B218" s="415" t="s">
        <v>2040</v>
      </c>
      <c r="C218" s="555" t="s">
        <v>2041</v>
      </c>
      <c r="D218" s="1698">
        <v>350</v>
      </c>
      <c r="E218" s="533"/>
      <c r="F218" s="533"/>
      <c r="IQ218" s="530"/>
      <c r="IR218" s="530"/>
      <c r="IS218" s="530"/>
      <c r="IT218" s="530"/>
      <c r="IU218" s="530"/>
      <c r="IV218" s="530"/>
    </row>
    <row r="219" spans="1:256">
      <c r="A219" s="415"/>
      <c r="B219" s="415"/>
      <c r="C219" s="555"/>
      <c r="D219" s="1694"/>
      <c r="E219" s="533"/>
      <c r="F219" s="533"/>
      <c r="IQ219" s="530"/>
      <c r="IR219" s="530"/>
      <c r="IS219" s="530"/>
      <c r="IT219" s="530"/>
      <c r="IU219" s="530"/>
      <c r="IV219" s="530"/>
    </row>
    <row r="220" spans="1:256" ht="63.75">
      <c r="A220" s="415" t="s">
        <v>1984</v>
      </c>
      <c r="B220" s="415" t="s">
        <v>2042</v>
      </c>
      <c r="C220" s="555"/>
      <c r="D220" s="1694"/>
      <c r="E220" s="533"/>
      <c r="F220" s="533"/>
      <c r="IQ220" s="530"/>
      <c r="IR220" s="530"/>
      <c r="IS220" s="530"/>
      <c r="IT220" s="530"/>
      <c r="IU220" s="530"/>
      <c r="IV220" s="530"/>
    </row>
    <row r="221" spans="1:256">
      <c r="A221" s="415"/>
      <c r="B221" s="415" t="s">
        <v>2043</v>
      </c>
      <c r="C221" s="555" t="s">
        <v>2041</v>
      </c>
      <c r="D221" s="1694">
        <v>350</v>
      </c>
      <c r="E221" s="533"/>
      <c r="F221" s="533"/>
      <c r="IQ221" s="530"/>
      <c r="IR221" s="530"/>
      <c r="IS221" s="530"/>
      <c r="IT221" s="530"/>
      <c r="IU221" s="530"/>
      <c r="IV221" s="530"/>
    </row>
    <row r="222" spans="1:256">
      <c r="A222" s="415"/>
      <c r="B222" s="415"/>
      <c r="C222" s="555"/>
      <c r="D222" s="1694"/>
      <c r="E222" s="533"/>
      <c r="F222" s="533"/>
      <c r="IQ222" s="530"/>
      <c r="IR222" s="530"/>
      <c r="IS222" s="530"/>
      <c r="IT222" s="530"/>
      <c r="IU222" s="530"/>
      <c r="IV222" s="530"/>
    </row>
    <row r="223" spans="1:256" ht="38.25">
      <c r="A223" s="415" t="s">
        <v>1992</v>
      </c>
      <c r="B223" s="415" t="s">
        <v>2044</v>
      </c>
      <c r="C223" s="537"/>
      <c r="D223" s="1694"/>
      <c r="E223" s="533"/>
      <c r="F223" s="533"/>
      <c r="IQ223" s="530"/>
      <c r="IR223" s="530"/>
      <c r="IS223" s="530"/>
      <c r="IT223" s="530"/>
      <c r="IU223" s="530"/>
      <c r="IV223" s="530"/>
    </row>
    <row r="224" spans="1:256">
      <c r="A224" s="415"/>
      <c r="B224" s="415" t="s">
        <v>2045</v>
      </c>
      <c r="C224" s="555"/>
      <c r="D224" s="1694"/>
      <c r="E224" s="533"/>
      <c r="F224" s="533"/>
      <c r="IQ224" s="530"/>
      <c r="IR224" s="530"/>
      <c r="IS224" s="530"/>
      <c r="IT224" s="530"/>
      <c r="IU224" s="530"/>
      <c r="IV224" s="530"/>
    </row>
    <row r="225" spans="1:256">
      <c r="A225" s="415"/>
      <c r="B225" s="415" t="s">
        <v>2046</v>
      </c>
      <c r="C225" s="555" t="s">
        <v>2041</v>
      </c>
      <c r="D225" s="1694">
        <v>350</v>
      </c>
      <c r="E225" s="533"/>
      <c r="F225" s="533"/>
      <c r="IQ225" s="530"/>
      <c r="IR225" s="530"/>
      <c r="IS225" s="530"/>
      <c r="IT225" s="530"/>
      <c r="IU225" s="530"/>
      <c r="IV225" s="530"/>
    </row>
    <row r="226" spans="1:256">
      <c r="A226" s="530"/>
      <c r="B226" s="557"/>
      <c r="C226" s="542"/>
      <c r="D226" s="1696"/>
      <c r="E226" s="544"/>
      <c r="F226" s="544"/>
      <c r="IQ226" s="530"/>
      <c r="IR226" s="530"/>
      <c r="IS226" s="530"/>
      <c r="IT226" s="530"/>
      <c r="IU226" s="530"/>
      <c r="IV226" s="530"/>
    </row>
    <row r="227" spans="1:256">
      <c r="A227" s="530"/>
      <c r="B227" s="545" t="s">
        <v>2047</v>
      </c>
      <c r="C227" s="532"/>
      <c r="D227" s="1694"/>
      <c r="E227" s="533"/>
      <c r="F227" s="533"/>
      <c r="IQ227" s="530"/>
      <c r="IR227" s="530"/>
      <c r="IS227" s="530"/>
      <c r="IT227" s="530"/>
      <c r="IU227" s="530"/>
      <c r="IV227" s="530"/>
    </row>
    <row r="228" spans="1:256">
      <c r="A228" s="530"/>
      <c r="B228" s="505"/>
      <c r="C228" s="532"/>
      <c r="D228" s="1694"/>
      <c r="E228" s="533"/>
      <c r="F228" s="533"/>
      <c r="IQ228" s="530"/>
      <c r="IR228" s="530"/>
      <c r="IS228" s="530"/>
      <c r="IT228" s="530"/>
      <c r="IU228" s="530"/>
      <c r="IV228" s="530"/>
    </row>
    <row r="229" spans="1:256">
      <c r="A229" s="530"/>
      <c r="B229" s="549"/>
      <c r="C229" s="532"/>
      <c r="D229" s="1694"/>
      <c r="E229" s="558"/>
      <c r="F229" s="558"/>
      <c r="IQ229" s="530"/>
      <c r="IR229" s="530"/>
      <c r="IS229" s="530"/>
      <c r="IT229" s="530"/>
      <c r="IU229" s="530"/>
      <c r="IV229" s="530"/>
    </row>
    <row r="230" spans="1:256" ht="14.25">
      <c r="A230" s="530"/>
      <c r="B230" s="531" t="s">
        <v>2048</v>
      </c>
      <c r="C230" s="532"/>
      <c r="D230" s="1694"/>
      <c r="E230" s="559"/>
      <c r="F230" s="559"/>
      <c r="IQ230" s="530"/>
      <c r="IR230" s="530"/>
      <c r="IS230" s="530"/>
      <c r="IT230" s="530"/>
      <c r="IU230" s="530"/>
      <c r="IV230" s="530"/>
    </row>
    <row r="231" spans="1:256" ht="14.25">
      <c r="A231" s="530"/>
      <c r="B231" s="560"/>
      <c r="C231" s="532"/>
      <c r="D231" s="1694"/>
      <c r="E231" s="559"/>
      <c r="F231" s="559"/>
      <c r="IQ231" s="530"/>
      <c r="IR231" s="530"/>
      <c r="IS231" s="530"/>
      <c r="IT231" s="530"/>
      <c r="IU231" s="530"/>
      <c r="IV231" s="530"/>
    </row>
    <row r="232" spans="1:256">
      <c r="A232" s="530" t="s">
        <v>1485</v>
      </c>
      <c r="B232" s="549" t="s">
        <v>2049</v>
      </c>
      <c r="C232" s="532"/>
      <c r="D232" s="1694"/>
      <c r="E232" s="559"/>
      <c r="F232" s="559"/>
      <c r="IQ232" s="530"/>
      <c r="IR232" s="530"/>
      <c r="IS232" s="530"/>
      <c r="IT232" s="530"/>
      <c r="IU232" s="530"/>
      <c r="IV232" s="530"/>
    </row>
    <row r="233" spans="1:256">
      <c r="A233" s="530"/>
      <c r="B233" s="549" t="s">
        <v>2050</v>
      </c>
      <c r="C233" s="530"/>
      <c r="D233" s="1694"/>
      <c r="E233" s="559"/>
      <c r="F233" s="559"/>
      <c r="IQ233" s="530"/>
      <c r="IR233" s="530"/>
      <c r="IS233" s="530"/>
      <c r="IT233" s="530"/>
      <c r="IU233" s="530"/>
      <c r="IV233" s="530"/>
    </row>
    <row r="234" spans="1:256">
      <c r="A234" s="530"/>
      <c r="B234" s="549" t="s">
        <v>2051</v>
      </c>
      <c r="C234" s="532"/>
      <c r="D234" s="1694"/>
      <c r="E234" s="559"/>
      <c r="F234" s="559"/>
      <c r="IQ234" s="530"/>
      <c r="IR234" s="530"/>
      <c r="IS234" s="530"/>
      <c r="IT234" s="530"/>
      <c r="IU234" s="530"/>
      <c r="IV234" s="530"/>
    </row>
    <row r="235" spans="1:256">
      <c r="A235" s="530"/>
      <c r="B235" s="549" t="s">
        <v>2052</v>
      </c>
      <c r="C235" s="532"/>
      <c r="D235" s="1694"/>
      <c r="E235" s="559"/>
      <c r="F235" s="559"/>
      <c r="IQ235" s="530"/>
      <c r="IR235" s="530"/>
      <c r="IS235" s="530"/>
      <c r="IT235" s="530"/>
      <c r="IU235" s="530"/>
      <c r="IV235" s="530"/>
    </row>
    <row r="236" spans="1:256">
      <c r="A236" s="530"/>
      <c r="B236" s="549" t="s">
        <v>2053</v>
      </c>
      <c r="C236" s="532"/>
      <c r="D236" s="1694"/>
      <c r="E236" s="559"/>
      <c r="F236" s="559"/>
      <c r="IQ236" s="530"/>
      <c r="IR236" s="530"/>
      <c r="IS236" s="530"/>
      <c r="IT236" s="530"/>
      <c r="IU236" s="530"/>
      <c r="IV236" s="530"/>
    </row>
    <row r="237" spans="1:256">
      <c r="A237" s="530"/>
      <c r="B237" s="549"/>
      <c r="C237" s="532"/>
      <c r="D237" s="1694"/>
      <c r="E237" s="559"/>
      <c r="F237" s="559"/>
      <c r="IQ237" s="530"/>
      <c r="IR237" s="530"/>
      <c r="IS237" s="530"/>
      <c r="IT237" s="530"/>
      <c r="IU237" s="530"/>
      <c r="IV237" s="530"/>
    </row>
    <row r="238" spans="1:256">
      <c r="A238" s="530"/>
      <c r="B238" s="549" t="s">
        <v>2054</v>
      </c>
      <c r="C238" s="532"/>
      <c r="D238" s="1694"/>
      <c r="E238" s="559"/>
      <c r="F238" s="559"/>
      <c r="IQ238" s="530"/>
      <c r="IR238" s="530"/>
      <c r="IS238" s="530"/>
      <c r="IT238" s="530"/>
      <c r="IU238" s="530"/>
      <c r="IV238" s="530"/>
    </row>
    <row r="239" spans="1:256">
      <c r="A239" s="530"/>
      <c r="B239" s="1660" t="s">
        <v>3788</v>
      </c>
      <c r="C239" s="555" t="s">
        <v>81</v>
      </c>
      <c r="D239" s="1694">
        <v>120</v>
      </c>
      <c r="E239" s="559"/>
      <c r="F239" s="533"/>
      <c r="IQ239" s="530"/>
      <c r="IR239" s="530"/>
      <c r="IS239" s="530"/>
      <c r="IT239" s="530"/>
      <c r="IU239" s="530"/>
      <c r="IV239" s="530"/>
    </row>
    <row r="240" spans="1:256">
      <c r="A240" s="530"/>
      <c r="B240" s="1660" t="s">
        <v>3789</v>
      </c>
      <c r="C240" s="555" t="s">
        <v>81</v>
      </c>
      <c r="D240" s="1694">
        <v>200</v>
      </c>
      <c r="E240" s="559"/>
      <c r="F240" s="533"/>
      <c r="IQ240" s="530"/>
      <c r="IR240" s="530"/>
      <c r="IS240" s="530"/>
      <c r="IT240" s="530"/>
      <c r="IU240" s="530"/>
      <c r="IV240" s="530"/>
    </row>
    <row r="241" spans="1:256">
      <c r="A241" s="530"/>
      <c r="B241" s="1660" t="s">
        <v>3790</v>
      </c>
      <c r="C241" s="555" t="s">
        <v>81</v>
      </c>
      <c r="D241" s="1694">
        <v>25</v>
      </c>
      <c r="E241" s="559"/>
      <c r="F241" s="533"/>
      <c r="IQ241" s="530"/>
      <c r="IR241" s="530"/>
      <c r="IS241" s="530"/>
      <c r="IT241" s="530"/>
      <c r="IU241" s="530"/>
      <c r="IV241" s="530"/>
    </row>
    <row r="242" spans="1:256">
      <c r="A242" s="530"/>
      <c r="B242" s="549"/>
      <c r="C242" s="555"/>
      <c r="D242" s="1694"/>
      <c r="E242" s="559"/>
      <c r="F242" s="533"/>
      <c r="IQ242" s="530"/>
      <c r="IR242" s="530"/>
      <c r="IS242" s="530"/>
      <c r="IT242" s="530"/>
      <c r="IU242" s="530"/>
      <c r="IV242" s="530"/>
    </row>
    <row r="243" spans="1:256">
      <c r="A243" s="530"/>
      <c r="B243" s="549" t="s">
        <v>2055</v>
      </c>
      <c r="C243" s="555"/>
      <c r="D243" s="1694"/>
      <c r="E243" s="559"/>
      <c r="F243" s="559"/>
      <c r="IQ243" s="530"/>
      <c r="IR243" s="530"/>
      <c r="IS243" s="530"/>
      <c r="IT243" s="530"/>
      <c r="IU243" s="530"/>
      <c r="IV243" s="530"/>
    </row>
    <row r="244" spans="1:256">
      <c r="A244" s="530"/>
      <c r="B244" s="1660" t="s">
        <v>3788</v>
      </c>
      <c r="C244" s="555" t="s">
        <v>72</v>
      </c>
      <c r="D244" s="1694">
        <v>15</v>
      </c>
      <c r="E244" s="559"/>
      <c r="F244" s="533"/>
      <c r="IQ244" s="530"/>
      <c r="IR244" s="530"/>
      <c r="IS244" s="530"/>
      <c r="IT244" s="530"/>
      <c r="IU244" s="530"/>
      <c r="IV244" s="530"/>
    </row>
    <row r="245" spans="1:256">
      <c r="A245" s="530"/>
      <c r="B245" s="1660" t="s">
        <v>3789</v>
      </c>
      <c r="C245" s="555" t="s">
        <v>72</v>
      </c>
      <c r="D245" s="1694">
        <v>12</v>
      </c>
      <c r="E245" s="559"/>
      <c r="F245" s="533"/>
      <c r="IQ245" s="530"/>
      <c r="IR245" s="530"/>
      <c r="IS245" s="530"/>
      <c r="IT245" s="530"/>
      <c r="IU245" s="530"/>
      <c r="IV245" s="530"/>
    </row>
    <row r="246" spans="1:256">
      <c r="A246" s="530"/>
      <c r="B246" s="549"/>
      <c r="C246" s="561"/>
      <c r="D246" s="1694"/>
      <c r="E246" s="559"/>
      <c r="F246" s="559"/>
      <c r="IQ246" s="530"/>
      <c r="IR246" s="530"/>
      <c r="IS246" s="530"/>
      <c r="IT246" s="530"/>
      <c r="IU246" s="530"/>
      <c r="IV246" s="530"/>
    </row>
    <row r="247" spans="1:256">
      <c r="A247" s="530"/>
      <c r="B247" s="549" t="s">
        <v>2056</v>
      </c>
      <c r="C247" s="555"/>
      <c r="D247" s="1694"/>
      <c r="E247" s="559"/>
      <c r="F247" s="559"/>
      <c r="IQ247" s="530"/>
      <c r="IR247" s="530"/>
      <c r="IS247" s="530"/>
      <c r="IT247" s="530"/>
      <c r="IU247" s="530"/>
      <c r="IV247" s="530"/>
    </row>
    <row r="248" spans="1:256">
      <c r="A248" s="530"/>
      <c r="B248" s="1660" t="s">
        <v>3788</v>
      </c>
      <c r="C248" s="555" t="s">
        <v>72</v>
      </c>
      <c r="D248" s="1694">
        <v>10</v>
      </c>
      <c r="E248" s="559"/>
      <c r="F248" s="533"/>
      <c r="IQ248" s="530"/>
      <c r="IR248" s="530"/>
      <c r="IS248" s="530"/>
      <c r="IT248" s="530"/>
      <c r="IU248" s="530"/>
      <c r="IV248" s="530"/>
    </row>
    <row r="249" spans="1:256">
      <c r="A249" s="530"/>
      <c r="B249" s="1660" t="s">
        <v>3789</v>
      </c>
      <c r="C249" s="555" t="s">
        <v>72</v>
      </c>
      <c r="D249" s="1694">
        <v>15</v>
      </c>
      <c r="E249" s="559"/>
      <c r="F249" s="533"/>
      <c r="IQ249" s="530"/>
      <c r="IR249" s="530"/>
      <c r="IS249" s="530"/>
      <c r="IT249" s="530"/>
      <c r="IU249" s="530"/>
      <c r="IV249" s="530"/>
    </row>
    <row r="250" spans="1:256">
      <c r="A250" s="530"/>
      <c r="B250" s="1660" t="s">
        <v>3790</v>
      </c>
      <c r="C250" s="555" t="s">
        <v>72</v>
      </c>
      <c r="D250" s="1694">
        <v>3</v>
      </c>
      <c r="E250" s="559"/>
      <c r="F250" s="533"/>
      <c r="IQ250" s="530"/>
      <c r="IR250" s="530"/>
      <c r="IS250" s="530"/>
      <c r="IT250" s="530"/>
      <c r="IU250" s="530"/>
      <c r="IV250" s="530"/>
    </row>
    <row r="251" spans="1:256">
      <c r="A251" s="530"/>
      <c r="B251" s="549"/>
      <c r="C251" s="555"/>
      <c r="D251" s="1694"/>
      <c r="E251" s="559"/>
      <c r="F251" s="533"/>
      <c r="IQ251" s="530"/>
      <c r="IR251" s="530"/>
      <c r="IS251" s="530"/>
      <c r="IT251" s="530"/>
      <c r="IU251" s="530"/>
      <c r="IV251" s="530"/>
    </row>
    <row r="252" spans="1:256">
      <c r="A252" s="530" t="s">
        <v>1486</v>
      </c>
      <c r="B252" s="549" t="s">
        <v>2057</v>
      </c>
      <c r="C252" s="555"/>
      <c r="D252" s="1694"/>
      <c r="E252" s="559"/>
      <c r="F252" s="533"/>
      <c r="IQ252" s="530"/>
      <c r="IR252" s="530"/>
      <c r="IS252" s="530"/>
      <c r="IT252" s="530"/>
      <c r="IU252" s="530"/>
      <c r="IV252" s="530"/>
    </row>
    <row r="253" spans="1:256">
      <c r="A253" s="530"/>
      <c r="B253" s="549" t="s">
        <v>2058</v>
      </c>
      <c r="C253" s="555"/>
      <c r="D253" s="1694"/>
      <c r="E253" s="559"/>
      <c r="F253" s="533"/>
      <c r="IQ253" s="530"/>
      <c r="IR253" s="530"/>
      <c r="IS253" s="530"/>
      <c r="IT253" s="530"/>
      <c r="IU253" s="530"/>
      <c r="IV253" s="530"/>
    </row>
    <row r="254" spans="1:256">
      <c r="A254" s="530"/>
      <c r="B254" s="549" t="s">
        <v>2059</v>
      </c>
      <c r="C254" s="555" t="s">
        <v>81</v>
      </c>
      <c r="D254" s="1694">
        <v>150</v>
      </c>
      <c r="E254" s="559"/>
      <c r="F254" s="533"/>
      <c r="IQ254" s="530"/>
      <c r="IR254" s="530"/>
      <c r="IS254" s="530"/>
      <c r="IT254" s="530"/>
      <c r="IU254" s="530"/>
      <c r="IV254" s="530"/>
    </row>
    <row r="255" spans="1:256">
      <c r="A255" s="530"/>
      <c r="B255" s="549"/>
      <c r="C255" s="532"/>
      <c r="D255" s="1694"/>
      <c r="E255" s="559"/>
      <c r="F255" s="533"/>
      <c r="IQ255" s="530"/>
      <c r="IR255" s="530"/>
      <c r="IS255" s="530"/>
      <c r="IT255" s="530"/>
      <c r="IU255" s="530"/>
      <c r="IV255" s="530"/>
    </row>
    <row r="256" spans="1:256">
      <c r="A256" s="530" t="s">
        <v>1973</v>
      </c>
      <c r="B256" s="549" t="s">
        <v>2060</v>
      </c>
      <c r="C256" s="532"/>
      <c r="D256" s="1694"/>
      <c r="E256" s="559"/>
      <c r="F256" s="559"/>
      <c r="IQ256" s="530"/>
      <c r="IR256" s="530"/>
      <c r="IS256" s="530"/>
      <c r="IT256" s="530"/>
      <c r="IU256" s="530"/>
      <c r="IV256" s="530"/>
    </row>
    <row r="257" spans="1:256">
      <c r="A257" s="530"/>
      <c r="B257" s="549" t="s">
        <v>2061</v>
      </c>
      <c r="C257" s="532"/>
      <c r="D257" s="1694"/>
      <c r="E257" s="559"/>
      <c r="F257" s="559"/>
      <c r="IQ257" s="530"/>
      <c r="IR257" s="530"/>
      <c r="IS257" s="530"/>
      <c r="IT257" s="530"/>
      <c r="IU257" s="530"/>
      <c r="IV257" s="530"/>
    </row>
    <row r="258" spans="1:256">
      <c r="A258" s="530"/>
      <c r="B258" s="549" t="s">
        <v>2062</v>
      </c>
      <c r="C258" s="532"/>
      <c r="D258" s="1694"/>
      <c r="E258" s="559"/>
      <c r="F258" s="559"/>
      <c r="IQ258" s="530"/>
      <c r="IR258" s="530"/>
      <c r="IS258" s="530"/>
      <c r="IT258" s="530"/>
      <c r="IU258" s="530"/>
      <c r="IV258" s="530"/>
    </row>
    <row r="259" spans="1:256">
      <c r="A259" s="530"/>
      <c r="B259" s="549" t="s">
        <v>2063</v>
      </c>
      <c r="C259" s="532"/>
      <c r="D259" s="1694"/>
      <c r="E259" s="559"/>
      <c r="F259" s="559"/>
      <c r="IQ259" s="530"/>
      <c r="IR259" s="530"/>
      <c r="IS259" s="530"/>
      <c r="IT259" s="530"/>
      <c r="IU259" s="530"/>
      <c r="IV259" s="530"/>
    </row>
    <row r="260" spans="1:256">
      <c r="A260" s="530"/>
      <c r="B260" s="549" t="s">
        <v>2064</v>
      </c>
      <c r="C260" s="532"/>
      <c r="D260" s="1694"/>
      <c r="E260" s="559"/>
      <c r="F260" s="559"/>
      <c r="IQ260" s="530"/>
      <c r="IR260" s="530"/>
      <c r="IS260" s="530"/>
      <c r="IT260" s="530"/>
      <c r="IU260" s="530"/>
      <c r="IV260" s="530"/>
    </row>
    <row r="261" spans="1:256">
      <c r="A261" s="530"/>
      <c r="B261" s="549" t="s">
        <v>2065</v>
      </c>
      <c r="C261" s="555" t="s">
        <v>81</v>
      </c>
      <c r="D261" s="1694">
        <v>350</v>
      </c>
      <c r="E261" s="559"/>
      <c r="F261" s="533"/>
      <c r="IQ261" s="530"/>
      <c r="IR261" s="530"/>
      <c r="IS261" s="530"/>
      <c r="IT261" s="530"/>
      <c r="IU261" s="530"/>
      <c r="IV261" s="530"/>
    </row>
    <row r="262" spans="1:256">
      <c r="A262" s="530"/>
      <c r="B262" s="549"/>
      <c r="C262" s="530"/>
      <c r="D262" s="1694"/>
      <c r="E262" s="559"/>
      <c r="F262" s="559"/>
      <c r="IQ262" s="530"/>
      <c r="IR262" s="530"/>
      <c r="IS262" s="530"/>
      <c r="IT262" s="530"/>
      <c r="IU262" s="530"/>
      <c r="IV262" s="530"/>
    </row>
    <row r="263" spans="1:256">
      <c r="A263" s="530"/>
      <c r="B263" s="553" t="s">
        <v>2066</v>
      </c>
      <c r="C263" s="542"/>
      <c r="D263" s="1696"/>
      <c r="E263" s="563"/>
      <c r="F263" s="563"/>
      <c r="IQ263" s="530"/>
      <c r="IR263" s="530"/>
      <c r="IS263" s="530"/>
      <c r="IT263" s="530"/>
      <c r="IU263" s="530"/>
      <c r="IV263" s="530"/>
    </row>
    <row r="264" spans="1:256">
      <c r="B264" s="549"/>
      <c r="E264" s="559"/>
      <c r="F264" s="559"/>
      <c r="G264" s="564"/>
      <c r="H264" s="499"/>
      <c r="I264" s="499"/>
      <c r="J264" s="499"/>
      <c r="K264" s="499"/>
      <c r="L264" s="499"/>
      <c r="M264" s="499"/>
    </row>
    <row r="265" spans="1:256">
      <c r="B265" s="549"/>
      <c r="C265" s="532"/>
      <c r="D265" s="1699"/>
      <c r="E265" s="559"/>
      <c r="F265" s="565"/>
    </row>
    <row r="266" spans="1:256">
      <c r="B266" s="549"/>
      <c r="C266" s="532"/>
      <c r="D266" s="1699"/>
      <c r="E266" s="559"/>
      <c r="F266" s="565"/>
    </row>
    <row r="267" spans="1:256">
      <c r="B267" s="538"/>
      <c r="C267" s="532"/>
      <c r="D267" s="1699"/>
      <c r="E267" s="559"/>
      <c r="F267" s="565"/>
    </row>
    <row r="268" spans="1:256">
      <c r="B268" s="566" t="s">
        <v>2067</v>
      </c>
      <c r="C268" s="532"/>
      <c r="D268" s="1699"/>
      <c r="E268" s="559"/>
      <c r="F268" s="565"/>
    </row>
    <row r="269" spans="1:256">
      <c r="B269" s="505"/>
      <c r="C269" s="532"/>
      <c r="D269" s="1699"/>
      <c r="E269" s="559"/>
      <c r="F269" s="565"/>
    </row>
    <row r="270" spans="1:256">
      <c r="B270" s="505"/>
      <c r="C270" s="532"/>
      <c r="D270" s="1699"/>
      <c r="E270" s="559"/>
      <c r="F270" s="565"/>
    </row>
    <row r="271" spans="1:256">
      <c r="B271" s="505" t="s">
        <v>2068</v>
      </c>
      <c r="C271" s="551"/>
      <c r="D271" s="1699"/>
      <c r="E271" s="559"/>
      <c r="F271" s="565"/>
    </row>
    <row r="272" spans="1:256">
      <c r="B272" s="505"/>
      <c r="C272" s="551"/>
      <c r="D272" s="1699"/>
      <c r="E272" s="559"/>
      <c r="F272" s="565"/>
    </row>
    <row r="273" spans="1:12">
      <c r="B273" s="505" t="s">
        <v>1967</v>
      </c>
      <c r="C273" s="551"/>
      <c r="D273" s="1699"/>
      <c r="E273" s="559"/>
      <c r="F273" s="565"/>
    </row>
    <row r="274" spans="1:12">
      <c r="B274" s="505"/>
      <c r="C274" s="551"/>
      <c r="D274" s="1699"/>
      <c r="E274" s="559"/>
      <c r="F274" s="565"/>
    </row>
    <row r="275" spans="1:12">
      <c r="B275" s="505" t="s">
        <v>2069</v>
      </c>
      <c r="C275" s="551"/>
      <c r="D275" s="1699"/>
      <c r="E275" s="559"/>
      <c r="F275" s="565"/>
    </row>
    <row r="276" spans="1:12">
      <c r="B276" s="505"/>
      <c r="C276" s="551"/>
      <c r="D276" s="1699"/>
      <c r="E276" s="559"/>
      <c r="F276" s="565"/>
    </row>
    <row r="277" spans="1:12">
      <c r="B277" s="505" t="s">
        <v>2070</v>
      </c>
      <c r="C277" s="551"/>
      <c r="D277" s="1699"/>
      <c r="E277" s="559"/>
      <c r="F277" s="565"/>
    </row>
    <row r="278" spans="1:12">
      <c r="B278" s="505"/>
      <c r="C278" s="551"/>
      <c r="D278" s="1699"/>
      <c r="E278" s="559"/>
      <c r="F278" s="565"/>
    </row>
    <row r="279" spans="1:12">
      <c r="B279" s="567" t="s">
        <v>2071</v>
      </c>
      <c r="C279" s="568"/>
      <c r="D279" s="1696"/>
      <c r="E279" s="563"/>
      <c r="F279" s="563"/>
    </row>
    <row r="280" spans="1:12">
      <c r="B280" s="549"/>
      <c r="C280" s="532"/>
      <c r="D280" s="1699"/>
      <c r="E280" s="559"/>
      <c r="F280" s="565"/>
    </row>
    <row r="281" spans="1:12">
      <c r="B281" s="551" t="s">
        <v>2072</v>
      </c>
      <c r="D281" s="1699"/>
      <c r="E281" s="559"/>
      <c r="F281" s="565"/>
    </row>
    <row r="282" spans="1:12">
      <c r="B282" s="549"/>
      <c r="C282" s="532"/>
      <c r="D282" s="1699"/>
      <c r="E282" s="559"/>
      <c r="F282" s="565"/>
    </row>
    <row r="283" spans="1:12">
      <c r="B283" s="562"/>
      <c r="C283" s="532"/>
      <c r="D283" s="1699"/>
      <c r="E283" s="559"/>
      <c r="F283" s="565"/>
    </row>
    <row r="284" spans="1:12">
      <c r="A284" s="532"/>
      <c r="B284" s="549" t="s">
        <v>1941</v>
      </c>
      <c r="C284" s="532"/>
      <c r="D284" s="1699"/>
      <c r="E284" s="559"/>
      <c r="F284" s="559"/>
    </row>
    <row r="285" spans="1:12">
      <c r="B285" s="549" t="s">
        <v>1941</v>
      </c>
      <c r="C285" s="532"/>
      <c r="D285" s="1698"/>
      <c r="E285" s="533"/>
      <c r="F285" s="533"/>
      <c r="I285" s="499"/>
      <c r="J285" s="499"/>
      <c r="K285" s="499"/>
      <c r="L285" s="499"/>
    </row>
  </sheetData>
  <pageMargins left="0.7" right="0.7" top="0.75" bottom="0.75" header="0.3" footer="0.3"/>
  <pageSetup paperSize="9" orientation="portrait" r:id="rId1"/>
  <rowBreaks count="1" manualBreakCount="1">
    <brk id="24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86"/>
  <sheetViews>
    <sheetView showZeros="0" view="pageBreakPreview" zoomScale="60" workbookViewId="0">
      <selection activeCell="D197" sqref="D197"/>
    </sheetView>
  </sheetViews>
  <sheetFormatPr defaultColWidth="9" defaultRowHeight="12.75"/>
  <cols>
    <col min="1" max="1" width="5" customWidth="1"/>
    <col min="2" max="2" width="35.85546875" customWidth="1"/>
    <col min="3" max="3" width="7.5703125" customWidth="1"/>
    <col min="4" max="4" width="7.5703125" style="1688" customWidth="1"/>
    <col min="5" max="6" width="15.28515625" customWidth="1"/>
  </cols>
  <sheetData>
    <row r="1" spans="1:31">
      <c r="A1" s="500" t="s">
        <v>2073</v>
      </c>
      <c r="B1" s="575"/>
      <c r="C1" s="502"/>
      <c r="D1" s="503"/>
      <c r="E1" s="504"/>
      <c r="F1" s="576"/>
      <c r="G1" s="505"/>
      <c r="H1" s="505"/>
      <c r="I1" s="505"/>
      <c r="J1" s="505"/>
      <c r="K1" s="505"/>
      <c r="L1" s="505"/>
      <c r="M1" s="505"/>
      <c r="N1" s="505"/>
      <c r="O1" s="505"/>
      <c r="P1" s="505"/>
      <c r="Q1" s="505"/>
      <c r="R1" s="505"/>
      <c r="S1" s="505"/>
      <c r="T1" s="505"/>
      <c r="U1" s="505"/>
      <c r="V1" s="505"/>
      <c r="W1" s="505"/>
      <c r="X1" s="505"/>
      <c r="Y1" s="505"/>
      <c r="Z1" s="505"/>
      <c r="AA1" s="505"/>
      <c r="AB1" s="505"/>
      <c r="AC1" s="505"/>
      <c r="AD1" s="505"/>
      <c r="AE1" s="505"/>
    </row>
    <row r="2" spans="1:31">
      <c r="A2" s="506" t="s">
        <v>39</v>
      </c>
      <c r="B2" s="577"/>
      <c r="C2" s="508"/>
      <c r="D2" s="509"/>
      <c r="E2" s="510"/>
      <c r="F2" s="578"/>
      <c r="G2" s="512"/>
      <c r="H2" s="505"/>
      <c r="I2" s="505"/>
      <c r="J2" s="505"/>
      <c r="K2" s="505"/>
      <c r="L2" s="505"/>
      <c r="M2" s="505"/>
      <c r="N2" s="505"/>
      <c r="O2" s="505"/>
      <c r="P2" s="505"/>
      <c r="Q2" s="505"/>
      <c r="R2" s="505"/>
      <c r="S2" s="505"/>
      <c r="T2" s="505"/>
      <c r="U2" s="505"/>
      <c r="V2" s="505"/>
      <c r="W2" s="505"/>
      <c r="X2" s="505"/>
      <c r="Y2" s="505"/>
      <c r="Z2" s="505"/>
      <c r="AA2" s="505"/>
      <c r="AB2" s="505"/>
      <c r="AC2" s="505"/>
      <c r="AD2" s="505"/>
      <c r="AE2" s="505"/>
    </row>
    <row r="3" spans="1:31">
      <c r="A3" s="513"/>
      <c r="B3" s="577"/>
      <c r="C3" s="508"/>
      <c r="D3" s="509"/>
      <c r="E3" s="510"/>
      <c r="F3" s="578"/>
      <c r="G3" s="512"/>
      <c r="H3" s="505"/>
      <c r="I3" s="505"/>
      <c r="J3" s="505"/>
      <c r="K3" s="505"/>
      <c r="L3" s="505"/>
      <c r="M3" s="505"/>
      <c r="N3" s="505"/>
      <c r="O3" s="505"/>
      <c r="P3" s="505"/>
      <c r="Q3" s="505"/>
      <c r="R3" s="505"/>
      <c r="S3" s="505"/>
      <c r="T3" s="505"/>
      <c r="U3" s="505"/>
      <c r="V3" s="505"/>
      <c r="W3" s="505"/>
      <c r="X3" s="505"/>
      <c r="Y3" s="505"/>
      <c r="Z3" s="505"/>
      <c r="AA3" s="505"/>
      <c r="AB3" s="505"/>
      <c r="AC3" s="505"/>
      <c r="AD3" s="505"/>
      <c r="AE3" s="505"/>
    </row>
    <row r="4" spans="1:31" ht="25.5">
      <c r="A4" s="579" t="s">
        <v>40</v>
      </c>
      <c r="B4" s="580" t="s">
        <v>41</v>
      </c>
      <c r="C4" s="581" t="s">
        <v>42</v>
      </c>
      <c r="D4" s="582" t="s">
        <v>43</v>
      </c>
      <c r="E4" s="583" t="s">
        <v>44</v>
      </c>
      <c r="F4" s="584" t="s">
        <v>45</v>
      </c>
      <c r="H4" s="505"/>
      <c r="I4" s="505"/>
      <c r="J4" s="505"/>
      <c r="K4" s="505"/>
      <c r="L4" s="505"/>
      <c r="M4" s="505"/>
      <c r="N4" s="505"/>
      <c r="O4" s="505"/>
      <c r="P4" s="505"/>
      <c r="Q4" s="505"/>
      <c r="R4" s="505"/>
      <c r="S4" s="505"/>
      <c r="T4" s="505"/>
      <c r="U4" s="505"/>
      <c r="V4" s="505"/>
      <c r="W4" s="505"/>
      <c r="X4" s="505"/>
      <c r="Y4" s="505"/>
      <c r="Z4" s="505"/>
      <c r="AA4" s="505"/>
      <c r="AB4" s="505"/>
      <c r="AC4" s="505"/>
      <c r="AD4" s="505"/>
      <c r="AE4" s="505"/>
    </row>
    <row r="5" spans="1:31">
      <c r="A5" s="513"/>
      <c r="B5" s="577"/>
      <c r="C5" s="508"/>
      <c r="D5" s="509"/>
      <c r="E5" s="510"/>
      <c r="F5" s="585"/>
      <c r="G5" s="586"/>
      <c r="H5" s="505"/>
      <c r="I5" s="505"/>
      <c r="J5" s="505"/>
      <c r="K5" s="505"/>
      <c r="L5" s="505"/>
      <c r="M5" s="505"/>
      <c r="N5" s="505"/>
      <c r="O5" s="505"/>
      <c r="P5" s="505"/>
      <c r="Q5" s="505"/>
      <c r="R5" s="505"/>
      <c r="S5" s="505"/>
      <c r="T5" s="505"/>
      <c r="U5" s="505"/>
      <c r="V5" s="505"/>
      <c r="W5" s="505"/>
      <c r="X5" s="505"/>
      <c r="Y5" s="505"/>
      <c r="Z5" s="505"/>
      <c r="AA5" s="505"/>
      <c r="AB5" s="505"/>
      <c r="AC5" s="505"/>
      <c r="AD5" s="505"/>
      <c r="AE5" s="505"/>
    </row>
    <row r="7" spans="1:31" ht="14.25">
      <c r="A7" s="587" t="s">
        <v>2074</v>
      </c>
      <c r="B7" s="588" t="s">
        <v>2075</v>
      </c>
      <c r="C7" s="589"/>
      <c r="D7" s="1700"/>
      <c r="E7" s="590"/>
      <c r="F7" s="591"/>
    </row>
    <row r="9" spans="1:31" ht="25.5">
      <c r="A9" s="569" t="s">
        <v>1932</v>
      </c>
      <c r="B9" s="570" t="s">
        <v>2076</v>
      </c>
    </row>
    <row r="10" spans="1:31" ht="25.5">
      <c r="B10" s="570" t="s">
        <v>2077</v>
      </c>
    </row>
    <row r="11" spans="1:31">
      <c r="B11" s="592" t="s">
        <v>2078</v>
      </c>
      <c r="C11" s="593" t="s">
        <v>81</v>
      </c>
      <c r="D11" s="1694">
        <v>200</v>
      </c>
    </row>
    <row r="12" spans="1:31">
      <c r="B12" s="592" t="s">
        <v>2079</v>
      </c>
      <c r="C12" s="593" t="s">
        <v>81</v>
      </c>
      <c r="D12" s="1694">
        <v>160</v>
      </c>
    </row>
    <row r="13" spans="1:31">
      <c r="D13" s="1694"/>
    </row>
    <row r="14" spans="1:31" ht="25.5">
      <c r="A14" s="569" t="s">
        <v>1937</v>
      </c>
      <c r="B14" s="570" t="s">
        <v>2080</v>
      </c>
      <c r="C14" s="594"/>
      <c r="D14" s="1694"/>
    </row>
    <row r="15" spans="1:31">
      <c r="B15" s="570" t="s">
        <v>2081</v>
      </c>
      <c r="C15" s="571" t="s">
        <v>77</v>
      </c>
      <c r="D15" s="1694">
        <v>1</v>
      </c>
    </row>
    <row r="16" spans="1:31">
      <c r="B16" s="592"/>
      <c r="C16" s="594"/>
      <c r="D16" s="1694"/>
    </row>
    <row r="17" spans="1:8" ht="25.5">
      <c r="A17" s="569" t="s">
        <v>1948</v>
      </c>
      <c r="B17" s="570" t="s">
        <v>2082</v>
      </c>
      <c r="C17" s="571" t="s">
        <v>77</v>
      </c>
      <c r="D17" s="1694">
        <v>1</v>
      </c>
    </row>
    <row r="18" spans="1:8">
      <c r="D18" s="1694"/>
    </row>
    <row r="19" spans="1:8" ht="25.5">
      <c r="A19" s="569" t="s">
        <v>1952</v>
      </c>
      <c r="B19" s="570" t="s">
        <v>2083</v>
      </c>
      <c r="D19" s="1694"/>
    </row>
    <row r="20" spans="1:8">
      <c r="B20" s="570" t="s">
        <v>2084</v>
      </c>
      <c r="D20" s="1694"/>
    </row>
    <row r="21" spans="1:8">
      <c r="A21" s="569"/>
      <c r="B21" s="570" t="s">
        <v>2085</v>
      </c>
      <c r="C21" s="571"/>
      <c r="D21" s="1694"/>
      <c r="E21" s="572"/>
      <c r="F21" s="573"/>
      <c r="G21" s="574"/>
      <c r="H21" s="574"/>
    </row>
    <row r="22" spans="1:8">
      <c r="A22" s="569"/>
      <c r="B22" s="570" t="s">
        <v>2086</v>
      </c>
      <c r="C22" s="571" t="s">
        <v>75</v>
      </c>
      <c r="D22" s="1694">
        <v>30</v>
      </c>
      <c r="E22" s="572"/>
      <c r="F22" s="573"/>
      <c r="G22" s="574"/>
      <c r="H22" s="574"/>
    </row>
    <row r="23" spans="1:8">
      <c r="A23" s="569"/>
      <c r="B23" s="570"/>
      <c r="C23" s="571"/>
      <c r="D23" s="1694"/>
      <c r="E23" s="572"/>
      <c r="F23" s="573"/>
      <c r="G23" s="574"/>
      <c r="H23" s="574"/>
    </row>
    <row r="24" spans="1:8" ht="51">
      <c r="A24" s="569" t="s">
        <v>1957</v>
      </c>
      <c r="B24" s="595" t="s">
        <v>2087</v>
      </c>
      <c r="C24" s="571"/>
      <c r="D24" s="1694"/>
      <c r="E24" s="572"/>
      <c r="F24" s="573"/>
      <c r="G24" s="574"/>
      <c r="H24" s="574"/>
    </row>
    <row r="25" spans="1:8">
      <c r="A25" s="569"/>
      <c r="B25" s="595" t="s">
        <v>2088</v>
      </c>
      <c r="C25" s="571" t="s">
        <v>72</v>
      </c>
      <c r="D25" s="1694">
        <v>1</v>
      </c>
      <c r="E25" s="572"/>
      <c r="F25" s="573"/>
      <c r="G25" s="574"/>
      <c r="H25" s="574"/>
    </row>
    <row r="26" spans="1:8">
      <c r="A26" s="569"/>
      <c r="B26" s="595" t="s">
        <v>2089</v>
      </c>
      <c r="C26" s="571" t="s">
        <v>72</v>
      </c>
      <c r="D26" s="1694">
        <v>9</v>
      </c>
      <c r="E26" s="572"/>
      <c r="F26" s="573"/>
      <c r="G26" s="574"/>
      <c r="H26" s="574"/>
    </row>
    <row r="27" spans="1:8">
      <c r="A27" s="569"/>
      <c r="B27" s="595" t="s">
        <v>2090</v>
      </c>
      <c r="C27" s="571" t="s">
        <v>72</v>
      </c>
      <c r="D27" s="1694">
        <v>9</v>
      </c>
      <c r="E27" s="572"/>
      <c r="F27" s="573"/>
      <c r="G27" s="574"/>
      <c r="H27" s="574"/>
    </row>
    <row r="28" spans="1:8">
      <c r="A28" s="569"/>
      <c r="B28" s="595" t="s">
        <v>2091</v>
      </c>
      <c r="C28" s="571" t="s">
        <v>72</v>
      </c>
      <c r="D28" s="1694">
        <v>11</v>
      </c>
      <c r="E28" s="572"/>
      <c r="F28" s="573"/>
      <c r="G28" s="574"/>
      <c r="H28" s="574"/>
    </row>
    <row r="29" spans="1:8">
      <c r="A29" s="569"/>
      <c r="B29" s="595" t="s">
        <v>2092</v>
      </c>
      <c r="C29" s="571" t="s">
        <v>72</v>
      </c>
      <c r="D29" s="1694">
        <v>4</v>
      </c>
      <c r="E29" s="572"/>
      <c r="F29" s="573"/>
      <c r="G29" s="574"/>
      <c r="H29" s="574"/>
    </row>
    <row r="30" spans="1:8">
      <c r="A30" s="569"/>
      <c r="B30" s="595" t="s">
        <v>2093</v>
      </c>
      <c r="C30" s="571" t="s">
        <v>72</v>
      </c>
      <c r="D30" s="1694">
        <v>4</v>
      </c>
      <c r="E30" s="572"/>
      <c r="F30" s="573"/>
      <c r="G30" s="574"/>
      <c r="H30" s="574"/>
    </row>
    <row r="31" spans="1:8">
      <c r="A31" s="569"/>
      <c r="B31" s="595"/>
      <c r="C31" s="571"/>
      <c r="D31" s="1694"/>
      <c r="E31" s="572"/>
      <c r="F31" s="573"/>
      <c r="G31" s="574"/>
      <c r="H31" s="574"/>
    </row>
    <row r="32" spans="1:8" ht="25.5">
      <c r="A32" s="569" t="s">
        <v>1963</v>
      </c>
      <c r="B32" s="595" t="s">
        <v>2094</v>
      </c>
      <c r="C32" s="571"/>
      <c r="D32" s="1694"/>
      <c r="E32" s="572"/>
      <c r="F32" s="573"/>
      <c r="G32" s="574"/>
      <c r="H32" s="574"/>
    </row>
    <row r="33" spans="1:8">
      <c r="A33" s="569"/>
      <c r="B33" s="595" t="s">
        <v>2095</v>
      </c>
      <c r="C33" s="596" t="s">
        <v>79</v>
      </c>
      <c r="D33" s="1694">
        <v>50</v>
      </c>
      <c r="E33" s="572"/>
      <c r="F33" s="573"/>
      <c r="G33" s="574"/>
      <c r="H33" s="574"/>
    </row>
    <row r="34" spans="1:8">
      <c r="A34" s="569"/>
      <c r="B34" s="595"/>
      <c r="C34" s="571"/>
      <c r="D34" s="1694"/>
      <c r="E34" s="572"/>
      <c r="F34" s="573"/>
      <c r="G34" s="574"/>
      <c r="H34" s="574"/>
    </row>
    <row r="35" spans="1:8">
      <c r="A35" s="569" t="s">
        <v>2096</v>
      </c>
      <c r="B35" s="570" t="s">
        <v>2097</v>
      </c>
      <c r="C35" s="597"/>
      <c r="D35" s="1694"/>
      <c r="E35" s="598"/>
      <c r="F35" s="597"/>
      <c r="G35" s="594"/>
      <c r="H35" s="599"/>
    </row>
    <row r="36" spans="1:8">
      <c r="A36" s="600"/>
      <c r="B36" s="570" t="s">
        <v>2098</v>
      </c>
      <c r="C36" s="571" t="s">
        <v>77</v>
      </c>
      <c r="D36" s="1694">
        <v>4</v>
      </c>
      <c r="E36" s="598"/>
      <c r="F36" s="597"/>
      <c r="G36" s="594"/>
      <c r="H36" s="599"/>
    </row>
    <row r="37" spans="1:8">
      <c r="B37" s="595"/>
      <c r="D37" s="1701"/>
    </row>
    <row r="38" spans="1:8">
      <c r="A38" s="601"/>
      <c r="B38" s="602"/>
      <c r="C38" s="603"/>
      <c r="D38" s="1702"/>
      <c r="E38" s="604"/>
      <c r="F38" s="605"/>
    </row>
    <row r="39" spans="1:8">
      <c r="A39" s="606" t="s">
        <v>2099</v>
      </c>
      <c r="B39" s="595"/>
    </row>
    <row r="40" spans="1:8">
      <c r="B40" s="595"/>
    </row>
    <row r="41" spans="1:8">
      <c r="B41" s="595"/>
    </row>
    <row r="42" spans="1:8" ht="14.25">
      <c r="A42" s="587" t="s">
        <v>1485</v>
      </c>
      <c r="B42" s="588" t="s">
        <v>2100</v>
      </c>
      <c r="C42" s="589"/>
      <c r="D42" s="1700"/>
      <c r="E42" s="590"/>
      <c r="F42" s="591"/>
    </row>
    <row r="43" spans="1:8" ht="14.25">
      <c r="A43" s="608"/>
      <c r="B43" s="588"/>
      <c r="C43" s="589"/>
      <c r="D43" s="1700"/>
      <c r="E43" s="590"/>
      <c r="F43" s="591"/>
    </row>
    <row r="44" spans="1:8" ht="51">
      <c r="A44" s="569" t="s">
        <v>2101</v>
      </c>
      <c r="B44" s="570" t="s">
        <v>2102</v>
      </c>
      <c r="E44" s="609"/>
      <c r="F44" s="610">
        <f>ROUND(D44*E44,2)</f>
        <v>0</v>
      </c>
    </row>
    <row r="45" spans="1:8">
      <c r="B45" s="570" t="s">
        <v>2103</v>
      </c>
      <c r="C45" s="571" t="s">
        <v>72</v>
      </c>
      <c r="D45" s="1694">
        <v>15</v>
      </c>
      <c r="E45" s="609"/>
      <c r="F45" s="610">
        <f>D45*E45</f>
        <v>0</v>
      </c>
    </row>
    <row r="46" spans="1:8">
      <c r="B46" s="570" t="s">
        <v>2104</v>
      </c>
      <c r="C46" s="571" t="s">
        <v>72</v>
      </c>
      <c r="D46" s="1694">
        <v>5</v>
      </c>
      <c r="E46" s="609"/>
      <c r="F46" s="610">
        <f>D46*E46</f>
        <v>0</v>
      </c>
    </row>
    <row r="47" spans="1:8">
      <c r="B47" s="570" t="s">
        <v>2105</v>
      </c>
      <c r="C47" s="571" t="s">
        <v>72</v>
      </c>
      <c r="D47" s="1694">
        <v>10</v>
      </c>
      <c r="E47" s="609"/>
      <c r="F47" s="610"/>
    </row>
    <row r="48" spans="1:8">
      <c r="B48" s="570" t="s">
        <v>2106</v>
      </c>
      <c r="C48" s="571" t="s">
        <v>81</v>
      </c>
      <c r="D48" s="1694">
        <v>60</v>
      </c>
      <c r="E48" s="609"/>
      <c r="F48" s="610">
        <f>D48*E48</f>
        <v>0</v>
      </c>
    </row>
    <row r="49" spans="1:6">
      <c r="B49" s="570" t="s">
        <v>2107</v>
      </c>
      <c r="C49" s="571" t="s">
        <v>77</v>
      </c>
      <c r="D49" s="1694">
        <v>1</v>
      </c>
      <c r="E49" s="609"/>
      <c r="F49" s="610"/>
    </row>
    <row r="50" spans="1:6">
      <c r="B50" s="570" t="s">
        <v>2108</v>
      </c>
      <c r="C50" s="571" t="s">
        <v>77</v>
      </c>
      <c r="D50" s="1694">
        <v>1</v>
      </c>
      <c r="E50" s="609"/>
      <c r="F50" s="610"/>
    </row>
    <row r="51" spans="1:6">
      <c r="E51" s="609"/>
      <c r="F51" s="610"/>
    </row>
    <row r="52" spans="1:6" ht="178.5">
      <c r="A52" s="611" t="s">
        <v>2109</v>
      </c>
      <c r="B52" s="570" t="s">
        <v>2110</v>
      </c>
      <c r="E52" s="609"/>
      <c r="F52" s="610">
        <f>ROUND(D52*E52,2)</f>
        <v>0</v>
      </c>
    </row>
    <row r="53" spans="1:6" ht="76.5">
      <c r="A53" s="611"/>
      <c r="B53" s="570" t="s">
        <v>2111</v>
      </c>
      <c r="E53" s="609"/>
      <c r="F53" s="610">
        <f>ROUND(D53*E53,2)</f>
        <v>0</v>
      </c>
    </row>
    <row r="54" spans="1:6">
      <c r="B54" s="570" t="s">
        <v>2112</v>
      </c>
      <c r="E54" s="609"/>
      <c r="F54" s="610">
        <f>ROUND(D54*E54,2)</f>
        <v>0</v>
      </c>
    </row>
    <row r="55" spans="1:6">
      <c r="B55" s="570" t="s">
        <v>2113</v>
      </c>
      <c r="C55" s="571" t="s">
        <v>81</v>
      </c>
      <c r="D55" s="1694">
        <v>90</v>
      </c>
      <c r="E55" s="609"/>
      <c r="F55" s="610">
        <f>D55*E55</f>
        <v>0</v>
      </c>
    </row>
    <row r="56" spans="1:6">
      <c r="B56" s="570" t="s">
        <v>2114</v>
      </c>
      <c r="C56" s="571" t="s">
        <v>81</v>
      </c>
      <c r="D56" s="1694">
        <v>45</v>
      </c>
      <c r="E56" s="609"/>
      <c r="F56" s="610">
        <f>D56*E56</f>
        <v>0</v>
      </c>
    </row>
    <row r="57" spans="1:6">
      <c r="B57" s="570" t="s">
        <v>2115</v>
      </c>
      <c r="C57" s="571" t="s">
        <v>81</v>
      </c>
      <c r="D57" s="1694">
        <v>120</v>
      </c>
      <c r="E57" s="609"/>
      <c r="F57" s="610">
        <f>D57*E57</f>
        <v>0</v>
      </c>
    </row>
    <row r="58" spans="1:6">
      <c r="B58" s="570" t="s">
        <v>2116</v>
      </c>
      <c r="C58" s="571" t="s">
        <v>81</v>
      </c>
      <c r="D58" s="1694">
        <v>15</v>
      </c>
      <c r="E58" s="609"/>
      <c r="F58" s="610"/>
    </row>
    <row r="59" spans="1:6">
      <c r="B59" s="570" t="s">
        <v>2117</v>
      </c>
      <c r="D59" s="1694"/>
      <c r="E59" s="609"/>
      <c r="F59" s="610"/>
    </row>
    <row r="60" spans="1:6">
      <c r="D60" s="1694"/>
      <c r="E60" s="609"/>
      <c r="F60" s="610"/>
    </row>
    <row r="61" spans="1:6">
      <c r="B61" s="570" t="s">
        <v>2118</v>
      </c>
      <c r="C61" s="571" t="s">
        <v>72</v>
      </c>
      <c r="D61" s="1694">
        <v>80</v>
      </c>
      <c r="E61" s="609"/>
      <c r="F61" s="610">
        <f>D61*E61</f>
        <v>0</v>
      </c>
    </row>
    <row r="62" spans="1:6">
      <c r="B62" s="570" t="s">
        <v>2114</v>
      </c>
      <c r="C62" s="571" t="s">
        <v>72</v>
      </c>
      <c r="D62" s="1694">
        <v>20</v>
      </c>
      <c r="E62" s="609"/>
      <c r="F62" s="610">
        <f>D62*E62</f>
        <v>0</v>
      </c>
    </row>
    <row r="63" spans="1:6">
      <c r="B63" s="570" t="s">
        <v>2115</v>
      </c>
      <c r="C63" s="571" t="s">
        <v>72</v>
      </c>
      <c r="D63" s="1694">
        <v>55</v>
      </c>
      <c r="E63" s="609"/>
      <c r="F63" s="610">
        <f>D63*E63</f>
        <v>0</v>
      </c>
    </row>
    <row r="64" spans="1:6">
      <c r="B64" s="570" t="s">
        <v>2119</v>
      </c>
      <c r="C64" s="571" t="s">
        <v>72</v>
      </c>
      <c r="D64" s="1694">
        <v>12</v>
      </c>
      <c r="E64" s="609"/>
      <c r="F64" s="610"/>
    </row>
    <row r="65" spans="1:6">
      <c r="E65" s="609"/>
      <c r="F65" s="610"/>
    </row>
    <row r="66" spans="1:6" ht="102">
      <c r="A66" s="611" t="s">
        <v>2120</v>
      </c>
      <c r="B66" s="612" t="s">
        <v>2121</v>
      </c>
      <c r="E66" s="609"/>
    </row>
    <row r="67" spans="1:6">
      <c r="A67" s="613"/>
      <c r="B67" s="570" t="s">
        <v>2122</v>
      </c>
      <c r="C67" s="571" t="s">
        <v>81</v>
      </c>
      <c r="D67" s="1694">
        <v>12</v>
      </c>
      <c r="E67" s="609"/>
      <c r="F67" s="610">
        <f>D67*E67</f>
        <v>0</v>
      </c>
    </row>
    <row r="68" spans="1:6">
      <c r="B68" s="570" t="s">
        <v>2117</v>
      </c>
      <c r="D68" s="1694"/>
      <c r="E68" s="609"/>
      <c r="F68" s="610"/>
    </row>
    <row r="69" spans="1:6">
      <c r="B69" s="570" t="s">
        <v>2123</v>
      </c>
      <c r="C69" s="571" t="s">
        <v>72</v>
      </c>
      <c r="D69" s="1694">
        <v>8</v>
      </c>
      <c r="E69" s="609"/>
      <c r="F69" s="610">
        <f>D69*E69</f>
        <v>0</v>
      </c>
    </row>
    <row r="70" spans="1:6">
      <c r="E70" s="609"/>
      <c r="F70" s="610"/>
    </row>
    <row r="71" spans="1:6" ht="229.5">
      <c r="A71" s="569" t="s">
        <v>2124</v>
      </c>
      <c r="B71" s="614" t="s">
        <v>2125</v>
      </c>
      <c r="E71" s="609"/>
      <c r="F71" s="610"/>
    </row>
    <row r="72" spans="1:6" ht="51">
      <c r="B72" s="570" t="s">
        <v>2126</v>
      </c>
      <c r="C72" s="574"/>
      <c r="D72" s="1703"/>
      <c r="E72" s="609"/>
      <c r="F72" s="610"/>
    </row>
    <row r="73" spans="1:6">
      <c r="B73" s="570" t="s">
        <v>2127</v>
      </c>
      <c r="C73" s="571" t="s">
        <v>77</v>
      </c>
      <c r="D73" s="1694">
        <v>1</v>
      </c>
      <c r="E73" s="609"/>
      <c r="F73" s="610"/>
    </row>
    <row r="74" spans="1:6">
      <c r="D74" s="1694"/>
      <c r="E74" s="609"/>
      <c r="F74" s="610"/>
    </row>
    <row r="75" spans="1:6" ht="38.25">
      <c r="A75" s="569" t="s">
        <v>2128</v>
      </c>
      <c r="B75" s="615" t="s">
        <v>2129</v>
      </c>
      <c r="D75" s="1694"/>
      <c r="E75" s="609"/>
      <c r="F75" s="610"/>
    </row>
    <row r="76" spans="1:6">
      <c r="B76" s="616"/>
      <c r="C76" s="571" t="s">
        <v>77</v>
      </c>
      <c r="D76" s="1694">
        <v>2</v>
      </c>
      <c r="E76" s="609"/>
      <c r="F76" s="610"/>
    </row>
    <row r="77" spans="1:6">
      <c r="B77" s="617" t="s">
        <v>236</v>
      </c>
      <c r="D77" s="1694"/>
      <c r="E77" s="609"/>
      <c r="F77" s="610"/>
    </row>
    <row r="78" spans="1:6" ht="51">
      <c r="B78" s="615" t="s">
        <v>2130</v>
      </c>
      <c r="D78" s="1694"/>
      <c r="E78" s="609"/>
      <c r="F78" s="610"/>
    </row>
    <row r="79" spans="1:6">
      <c r="D79" s="1694"/>
      <c r="E79" s="609"/>
      <c r="F79" s="610"/>
    </row>
    <row r="80" spans="1:6" ht="25.5">
      <c r="A80" s="569" t="s">
        <v>2131</v>
      </c>
      <c r="B80" s="570" t="s">
        <v>2132</v>
      </c>
      <c r="C80" s="571" t="s">
        <v>77</v>
      </c>
      <c r="D80" s="1694">
        <v>2</v>
      </c>
      <c r="E80" s="609"/>
      <c r="F80" s="610"/>
    </row>
    <row r="81" spans="1:6">
      <c r="D81" s="1694"/>
      <c r="E81" s="609"/>
      <c r="F81" s="610"/>
    </row>
    <row r="82" spans="1:6" ht="26.25">
      <c r="A82" s="569" t="s">
        <v>2133</v>
      </c>
      <c r="B82" s="595" t="s">
        <v>2134</v>
      </c>
      <c r="C82" s="618"/>
      <c r="D82" s="1694"/>
      <c r="E82" s="598"/>
      <c r="F82" s="597"/>
    </row>
    <row r="83" spans="1:6" ht="25.5">
      <c r="B83" s="619" t="s">
        <v>2135</v>
      </c>
      <c r="C83" s="597"/>
      <c r="D83" s="1694"/>
      <c r="E83" s="598"/>
      <c r="F83" s="597"/>
    </row>
    <row r="84" spans="1:6">
      <c r="B84" s="620" t="s">
        <v>1941</v>
      </c>
      <c r="C84" s="571" t="s">
        <v>77</v>
      </c>
      <c r="D84" s="1694">
        <v>1</v>
      </c>
      <c r="E84" s="598"/>
      <c r="F84" s="597"/>
    </row>
    <row r="85" spans="1:6" ht="15">
      <c r="B85" s="617" t="s">
        <v>236</v>
      </c>
      <c r="C85" s="618"/>
      <c r="D85" s="1694"/>
      <c r="E85" s="598"/>
      <c r="F85" s="597"/>
    </row>
    <row r="86" spans="1:6">
      <c r="B86" s="570" t="s">
        <v>2136</v>
      </c>
      <c r="C86" s="597"/>
      <c r="D86" s="1694"/>
      <c r="E86" s="621"/>
      <c r="F86" s="597"/>
    </row>
    <row r="87" spans="1:6" ht="38.25">
      <c r="B87" s="619" t="s">
        <v>2137</v>
      </c>
      <c r="C87" s="597"/>
      <c r="D87" s="1694"/>
      <c r="E87" s="621"/>
      <c r="F87" s="597"/>
    </row>
    <row r="88" spans="1:6">
      <c r="B88" s="619" t="s">
        <v>2138</v>
      </c>
      <c r="D88" s="1694"/>
      <c r="E88" s="609"/>
      <c r="F88" s="610"/>
    </row>
    <row r="89" spans="1:6">
      <c r="B89" s="570" t="s">
        <v>2139</v>
      </c>
      <c r="D89" s="1694"/>
      <c r="E89" s="609"/>
      <c r="F89" s="610"/>
    </row>
    <row r="90" spans="1:6">
      <c r="B90" s="570" t="s">
        <v>2140</v>
      </c>
      <c r="D90" s="1694"/>
      <c r="E90" s="609"/>
      <c r="F90" s="610"/>
    </row>
    <row r="91" spans="1:6">
      <c r="B91" s="570" t="s">
        <v>2141</v>
      </c>
      <c r="D91" s="1694"/>
      <c r="E91" s="609"/>
      <c r="F91" s="610"/>
    </row>
    <row r="92" spans="1:6">
      <c r="D92" s="1694"/>
      <c r="E92" s="609"/>
      <c r="F92" s="610"/>
    </row>
    <row r="93" spans="1:6" ht="204">
      <c r="A93" s="569" t="s">
        <v>2142</v>
      </c>
      <c r="B93" s="614" t="s">
        <v>2143</v>
      </c>
      <c r="C93" s="571" t="s">
        <v>77</v>
      </c>
      <c r="D93" s="1704">
        <v>2</v>
      </c>
      <c r="E93" s="609"/>
      <c r="F93" s="610"/>
    </row>
    <row r="94" spans="1:6">
      <c r="D94" s="1694"/>
      <c r="E94" s="609"/>
      <c r="F94" s="610"/>
    </row>
    <row r="95" spans="1:6" ht="191.25">
      <c r="A95" s="569" t="s">
        <v>2144</v>
      </c>
      <c r="B95" s="622" t="s">
        <v>2145</v>
      </c>
      <c r="D95" s="1694"/>
      <c r="E95" s="609"/>
      <c r="F95" s="610"/>
    </row>
    <row r="96" spans="1:6">
      <c r="B96" s="570" t="s">
        <v>2146</v>
      </c>
      <c r="C96" s="571" t="s">
        <v>81</v>
      </c>
      <c r="D96" s="1694">
        <v>20</v>
      </c>
      <c r="E96" s="609"/>
      <c r="F96" s="610"/>
    </row>
    <row r="97" spans="1:6">
      <c r="D97" s="1694"/>
      <c r="E97" s="609"/>
      <c r="F97" s="610"/>
    </row>
    <row r="98" spans="1:6" ht="63.75">
      <c r="A98" s="569" t="s">
        <v>2147</v>
      </c>
      <c r="B98" s="614" t="s">
        <v>2148</v>
      </c>
      <c r="C98" s="571" t="s">
        <v>77</v>
      </c>
      <c r="D98" s="1704">
        <v>1</v>
      </c>
      <c r="E98" s="609"/>
      <c r="F98" s="610"/>
    </row>
    <row r="99" spans="1:6">
      <c r="D99" s="1704"/>
      <c r="E99" s="609"/>
      <c r="F99" s="610"/>
    </row>
    <row r="100" spans="1:6" ht="51">
      <c r="A100" s="569" t="s">
        <v>2149</v>
      </c>
      <c r="B100" s="614" t="s">
        <v>2150</v>
      </c>
      <c r="C100" s="571" t="s">
        <v>77</v>
      </c>
      <c r="D100" s="1704">
        <v>1</v>
      </c>
      <c r="E100" s="609"/>
      <c r="F100" s="610"/>
    </row>
    <row r="101" spans="1:6">
      <c r="D101" s="1694"/>
      <c r="E101" s="609"/>
      <c r="F101" s="610"/>
    </row>
    <row r="102" spans="1:6" ht="63.75">
      <c r="A102" s="569" t="s">
        <v>2151</v>
      </c>
      <c r="B102" s="614" t="s">
        <v>2152</v>
      </c>
      <c r="D102" s="1694"/>
      <c r="E102" s="609"/>
      <c r="F102" s="610"/>
    </row>
    <row r="103" spans="1:6" ht="25.5">
      <c r="B103" s="614" t="s">
        <v>2153</v>
      </c>
      <c r="D103" s="1694"/>
      <c r="E103" s="609"/>
      <c r="F103" s="610"/>
    </row>
    <row r="104" spans="1:6">
      <c r="B104" s="617" t="s">
        <v>236</v>
      </c>
      <c r="D104" s="1694"/>
      <c r="E104" s="609"/>
      <c r="F104" s="610"/>
    </row>
    <row r="105" spans="1:6" ht="153">
      <c r="B105" s="614" t="s">
        <v>2154</v>
      </c>
      <c r="D105" s="1694"/>
      <c r="E105" s="609"/>
      <c r="F105" s="610"/>
    </row>
    <row r="106" spans="1:6">
      <c r="B106" s="614"/>
      <c r="D106" s="1694"/>
      <c r="E106" s="609"/>
      <c r="F106" s="610"/>
    </row>
    <row r="107" spans="1:6">
      <c r="B107" s="570" t="s">
        <v>2155</v>
      </c>
      <c r="D107" s="1694"/>
      <c r="E107" s="609"/>
      <c r="F107" s="610"/>
    </row>
    <row r="108" spans="1:6">
      <c r="B108" s="570" t="s">
        <v>2156</v>
      </c>
      <c r="C108" s="571" t="s">
        <v>81</v>
      </c>
      <c r="D108" s="1694">
        <v>8</v>
      </c>
      <c r="E108" s="609"/>
      <c r="F108" s="610"/>
    </row>
    <row r="109" spans="1:6">
      <c r="D109" s="1694"/>
      <c r="E109" s="609"/>
      <c r="F109" s="610"/>
    </row>
    <row r="110" spans="1:6" ht="38.25">
      <c r="A110" s="569" t="s">
        <v>2157</v>
      </c>
      <c r="B110" s="614" t="s">
        <v>2158</v>
      </c>
      <c r="D110" s="1694"/>
      <c r="E110" s="609"/>
      <c r="F110" s="610"/>
    </row>
    <row r="111" spans="1:6">
      <c r="B111" s="570" t="s">
        <v>2159</v>
      </c>
      <c r="C111" s="571" t="s">
        <v>81</v>
      </c>
      <c r="D111" s="1694">
        <v>55</v>
      </c>
      <c r="E111" s="609"/>
      <c r="F111" s="610"/>
    </row>
    <row r="112" spans="1:6">
      <c r="D112" s="1694"/>
      <c r="E112" s="609"/>
      <c r="F112" s="610"/>
    </row>
    <row r="113" spans="1:6" ht="51">
      <c r="A113" s="569" t="s">
        <v>2160</v>
      </c>
      <c r="B113" s="614" t="s">
        <v>2161</v>
      </c>
      <c r="C113" s="623"/>
      <c r="D113" s="1694"/>
      <c r="E113" s="609"/>
      <c r="F113" s="610"/>
    </row>
    <row r="114" spans="1:6">
      <c r="B114" s="614" t="s">
        <v>2162</v>
      </c>
      <c r="C114" s="623"/>
      <c r="D114" s="1694"/>
      <c r="E114" s="609"/>
      <c r="F114" s="610"/>
    </row>
    <row r="115" spans="1:6" ht="51">
      <c r="B115" s="614" t="s">
        <v>2163</v>
      </c>
      <c r="C115" s="623"/>
      <c r="D115" s="1694"/>
      <c r="E115" s="609"/>
      <c r="F115" s="610"/>
    </row>
    <row r="116" spans="1:6" ht="38.25">
      <c r="B116" s="614" t="s">
        <v>2164</v>
      </c>
      <c r="C116" s="623"/>
      <c r="D116" s="1694"/>
      <c r="E116" s="609"/>
      <c r="F116" s="610"/>
    </row>
    <row r="117" spans="1:6" ht="38.25">
      <c r="B117" s="614" t="s">
        <v>2165</v>
      </c>
      <c r="C117" s="623"/>
      <c r="D117" s="1694"/>
      <c r="E117" s="609"/>
      <c r="F117" s="610"/>
    </row>
    <row r="118" spans="1:6" ht="38.25">
      <c r="B118" s="614" t="s">
        <v>2166</v>
      </c>
      <c r="C118" s="623"/>
      <c r="D118" s="1694"/>
      <c r="E118" s="609"/>
      <c r="F118" s="610"/>
    </row>
    <row r="119" spans="1:6">
      <c r="B119" s="624" t="s">
        <v>2167</v>
      </c>
      <c r="C119" s="571" t="s">
        <v>77</v>
      </c>
      <c r="D119" s="1694">
        <v>1</v>
      </c>
      <c r="E119" s="609"/>
      <c r="F119" s="610"/>
    </row>
    <row r="120" spans="1:6">
      <c r="B120" s="595"/>
      <c r="D120" s="1694"/>
      <c r="E120" s="609"/>
      <c r="F120" s="610"/>
    </row>
    <row r="121" spans="1:6">
      <c r="D121" s="1694"/>
      <c r="E121" s="609"/>
      <c r="F121" s="610">
        <f>ROUND(D121*E121,2)</f>
        <v>0</v>
      </c>
    </row>
    <row r="122" spans="1:6" ht="51">
      <c r="A122" s="611" t="s">
        <v>2168</v>
      </c>
      <c r="B122" s="614" t="s">
        <v>2169</v>
      </c>
      <c r="C122" s="574"/>
      <c r="D122" s="1694"/>
      <c r="E122" s="609"/>
      <c r="F122" s="610">
        <f>D123*E122</f>
        <v>0</v>
      </c>
    </row>
    <row r="123" spans="1:6">
      <c r="A123" s="611"/>
      <c r="B123" s="625"/>
      <c r="C123" s="571" t="s">
        <v>77</v>
      </c>
      <c r="D123" s="1694">
        <v>16</v>
      </c>
      <c r="E123" s="609"/>
      <c r="F123" s="610"/>
    </row>
    <row r="124" spans="1:6">
      <c r="A124" s="611"/>
      <c r="B124" s="617" t="s">
        <v>236</v>
      </c>
      <c r="D124" s="1694"/>
      <c r="E124" s="609"/>
      <c r="F124" s="610"/>
    </row>
    <row r="125" spans="1:6" ht="191.25">
      <c r="A125" s="611"/>
      <c r="B125" s="614" t="s">
        <v>2170</v>
      </c>
      <c r="D125" s="1694"/>
      <c r="E125" s="609"/>
      <c r="F125" s="610"/>
    </row>
    <row r="126" spans="1:6">
      <c r="A126" s="611"/>
      <c r="D126" s="1694"/>
      <c r="E126" s="609"/>
      <c r="F126" s="610"/>
    </row>
    <row r="127" spans="1:6" ht="76.5">
      <c r="A127" s="611" t="s">
        <v>2171</v>
      </c>
      <c r="B127" s="570" t="s">
        <v>2172</v>
      </c>
      <c r="D127" s="1694"/>
      <c r="E127" s="609"/>
      <c r="F127" s="610"/>
    </row>
    <row r="128" spans="1:6">
      <c r="A128" s="611"/>
      <c r="B128" s="570" t="s">
        <v>2173</v>
      </c>
      <c r="C128" s="571" t="s">
        <v>72</v>
      </c>
      <c r="D128" s="1694">
        <v>1</v>
      </c>
      <c r="E128" s="609"/>
      <c r="F128" s="610">
        <f>D128*E128</f>
        <v>0</v>
      </c>
    </row>
    <row r="129" spans="1:21">
      <c r="A129" s="611"/>
      <c r="D129" s="1694"/>
      <c r="E129" s="609"/>
      <c r="F129" s="610"/>
    </row>
    <row r="130" spans="1:21" ht="63.75">
      <c r="A130" s="569" t="s">
        <v>2174</v>
      </c>
      <c r="B130" s="619" t="s">
        <v>2175</v>
      </c>
      <c r="C130" s="571"/>
      <c r="D130" s="1694"/>
      <c r="E130" s="609"/>
      <c r="F130" s="610"/>
      <c r="G130" s="574"/>
      <c r="H130" s="574"/>
      <c r="I130" s="574"/>
      <c r="J130" s="574"/>
      <c r="K130" s="574"/>
      <c r="L130" s="574"/>
      <c r="M130" s="574"/>
      <c r="N130" s="574"/>
      <c r="O130" s="574"/>
      <c r="P130" s="574"/>
      <c r="Q130" s="574"/>
      <c r="R130" s="574"/>
      <c r="S130" s="574"/>
      <c r="T130" s="574"/>
      <c r="U130" s="574"/>
    </row>
    <row r="131" spans="1:21">
      <c r="B131" s="619" t="s">
        <v>2176</v>
      </c>
      <c r="D131" s="1694"/>
      <c r="E131" s="609"/>
      <c r="F131" s="610"/>
    </row>
    <row r="132" spans="1:21">
      <c r="B132" s="620"/>
      <c r="C132" s="571" t="s">
        <v>77</v>
      </c>
      <c r="D132" s="1694">
        <v>2</v>
      </c>
      <c r="E132" s="609"/>
      <c r="F132" s="610"/>
    </row>
    <row r="133" spans="1:21">
      <c r="B133" s="617" t="s">
        <v>236</v>
      </c>
      <c r="D133" s="1694"/>
      <c r="E133" s="609"/>
      <c r="F133" s="610"/>
    </row>
    <row r="134" spans="1:21" ht="114.75">
      <c r="B134" s="619" t="s">
        <v>2177</v>
      </c>
      <c r="D134" s="1694"/>
      <c r="E134" s="609"/>
      <c r="F134" s="610"/>
    </row>
    <row r="135" spans="1:21">
      <c r="D135" s="1694"/>
      <c r="E135" s="609"/>
      <c r="F135" s="610"/>
    </row>
    <row r="136" spans="1:21" ht="38.25">
      <c r="A136" s="611" t="s">
        <v>2178</v>
      </c>
      <c r="B136" s="570" t="s">
        <v>2179</v>
      </c>
      <c r="C136" s="571" t="s">
        <v>81</v>
      </c>
      <c r="D136" s="1694">
        <v>270</v>
      </c>
      <c r="E136" s="609"/>
      <c r="F136" s="610"/>
    </row>
    <row r="137" spans="1:21">
      <c r="A137" s="626"/>
      <c r="B137" s="627"/>
      <c r="C137" s="628"/>
      <c r="D137" s="1705"/>
      <c r="E137" s="629"/>
      <c r="F137" s="630"/>
    </row>
    <row r="138" spans="1:21">
      <c r="D138" s="1694"/>
      <c r="E138" s="609"/>
      <c r="F138" s="610"/>
    </row>
    <row r="139" spans="1:21">
      <c r="A139" s="631" t="s">
        <v>2180</v>
      </c>
      <c r="B139" s="588"/>
      <c r="C139" s="632"/>
      <c r="D139" s="1694"/>
      <c r="E139" s="609"/>
      <c r="F139" s="633">
        <f>SUM(F45:F136)</f>
        <v>0</v>
      </c>
    </row>
    <row r="140" spans="1:21">
      <c r="A140" s="569"/>
      <c r="B140" s="588"/>
      <c r="C140" s="632"/>
      <c r="D140" s="1694"/>
      <c r="E140" s="609"/>
      <c r="F140" s="610"/>
    </row>
    <row r="141" spans="1:21">
      <c r="A141" s="569"/>
      <c r="B141" s="588"/>
      <c r="C141" s="632"/>
      <c r="D141" s="1694"/>
      <c r="E141" s="609"/>
      <c r="F141" s="610"/>
    </row>
    <row r="142" spans="1:21" ht="14.25">
      <c r="A142" s="587" t="s">
        <v>1486</v>
      </c>
      <c r="B142" s="588" t="s">
        <v>2181</v>
      </c>
      <c r="C142" s="589"/>
      <c r="D142" s="1694"/>
      <c r="E142" s="590"/>
      <c r="F142" s="591"/>
    </row>
    <row r="143" spans="1:21" ht="14.25">
      <c r="A143" s="587"/>
      <c r="B143" s="588"/>
      <c r="C143" s="589"/>
      <c r="D143" s="1694"/>
      <c r="E143" s="590"/>
      <c r="F143" s="591"/>
    </row>
    <row r="144" spans="1:21" ht="114.75">
      <c r="A144" s="611" t="s">
        <v>2182</v>
      </c>
      <c r="B144" s="570" t="s">
        <v>2183</v>
      </c>
      <c r="D144" s="1694"/>
      <c r="E144" s="609"/>
      <c r="F144" s="610"/>
    </row>
    <row r="145" spans="1:6">
      <c r="B145" s="570" t="s">
        <v>2184</v>
      </c>
      <c r="C145" s="571" t="s">
        <v>81</v>
      </c>
      <c r="D145" s="1694">
        <v>25</v>
      </c>
      <c r="E145" s="609"/>
      <c r="F145" s="610">
        <f>D145*E145</f>
        <v>0</v>
      </c>
    </row>
    <row r="146" spans="1:6">
      <c r="D146" s="1694"/>
      <c r="E146" s="609"/>
      <c r="F146" s="610">
        <f>ROUND(D146*E146,2)</f>
        <v>0</v>
      </c>
    </row>
    <row r="147" spans="1:6" ht="51">
      <c r="A147" s="569" t="s">
        <v>2185</v>
      </c>
      <c r="B147" s="570" t="s">
        <v>2186</v>
      </c>
      <c r="D147" s="1694"/>
      <c r="E147" s="609"/>
      <c r="F147" s="610">
        <f>ROUND(D147*E147,2)</f>
        <v>0</v>
      </c>
    </row>
    <row r="148" spans="1:6" ht="38.25">
      <c r="B148" s="570" t="s">
        <v>2187</v>
      </c>
      <c r="D148" s="1694"/>
      <c r="E148" s="609"/>
      <c r="F148" s="610">
        <f>ROUND(D148*E148,2)</f>
        <v>0</v>
      </c>
    </row>
    <row r="149" spans="1:6">
      <c r="B149" s="570" t="s">
        <v>2188</v>
      </c>
      <c r="C149" s="571" t="s">
        <v>77</v>
      </c>
      <c r="D149" s="1694">
        <v>1</v>
      </c>
      <c r="E149" s="609"/>
      <c r="F149" s="610">
        <f>D149*E149</f>
        <v>0</v>
      </c>
    </row>
    <row r="150" spans="1:6">
      <c r="D150" s="1694"/>
      <c r="E150" s="609"/>
      <c r="F150" s="610"/>
    </row>
    <row r="151" spans="1:6" ht="63.75">
      <c r="A151" s="569" t="s">
        <v>2189</v>
      </c>
      <c r="B151" s="570" t="s">
        <v>2190</v>
      </c>
      <c r="D151" s="1694"/>
      <c r="E151" s="609"/>
      <c r="F151" s="610">
        <f>ROUND(D151*E151,2)</f>
        <v>0</v>
      </c>
    </row>
    <row r="152" spans="1:6" ht="25.5">
      <c r="B152" s="570" t="s">
        <v>2191</v>
      </c>
      <c r="D152" s="1694"/>
      <c r="E152" s="609"/>
      <c r="F152" s="610">
        <f>ROUND(D152*E152,2)</f>
        <v>0</v>
      </c>
    </row>
    <row r="153" spans="1:6">
      <c r="B153" s="570" t="s">
        <v>2192</v>
      </c>
      <c r="C153" s="571" t="s">
        <v>77</v>
      </c>
      <c r="D153" s="1694">
        <v>1</v>
      </c>
      <c r="E153" s="609"/>
      <c r="F153" s="610">
        <f>D153*E153</f>
        <v>0</v>
      </c>
    </row>
    <row r="154" spans="1:6">
      <c r="D154" s="1694"/>
      <c r="E154" s="609"/>
      <c r="F154" s="610"/>
    </row>
    <row r="155" spans="1:6" ht="114.75">
      <c r="A155" s="569" t="s">
        <v>2193</v>
      </c>
      <c r="B155" s="570" t="s">
        <v>2194</v>
      </c>
      <c r="D155" s="1694"/>
      <c r="E155" s="609"/>
      <c r="F155" s="610">
        <f>ROUND(D155*E155,2)</f>
        <v>0</v>
      </c>
    </row>
    <row r="156" spans="1:6" ht="63.75">
      <c r="A156" s="611"/>
      <c r="B156" s="570" t="s">
        <v>2195</v>
      </c>
      <c r="D156" s="1694"/>
      <c r="E156" s="609"/>
      <c r="F156" s="610">
        <f>ROUND(D156*E156,2)</f>
        <v>0</v>
      </c>
    </row>
    <row r="157" spans="1:6">
      <c r="B157" s="570" t="s">
        <v>2196</v>
      </c>
      <c r="C157" s="571" t="s">
        <v>81</v>
      </c>
      <c r="D157" s="1694">
        <v>130</v>
      </c>
      <c r="E157" s="609"/>
      <c r="F157" s="610">
        <f>D157*E157</f>
        <v>0</v>
      </c>
    </row>
    <row r="158" spans="1:6">
      <c r="B158" s="570" t="s">
        <v>2197</v>
      </c>
      <c r="C158" s="571" t="s">
        <v>81</v>
      </c>
      <c r="D158" s="1694">
        <v>85</v>
      </c>
      <c r="E158" s="609"/>
      <c r="F158" s="610">
        <f>D158*E158</f>
        <v>0</v>
      </c>
    </row>
    <row r="159" spans="1:6">
      <c r="B159" s="570" t="s">
        <v>2198</v>
      </c>
      <c r="C159" s="571" t="s">
        <v>81</v>
      </c>
      <c r="D159" s="1694">
        <v>20</v>
      </c>
      <c r="E159" s="609"/>
      <c r="F159" s="610">
        <f>D159*E159</f>
        <v>0</v>
      </c>
    </row>
    <row r="160" spans="1:6">
      <c r="B160" s="570" t="s">
        <v>2199</v>
      </c>
      <c r="C160" s="571" t="s">
        <v>81</v>
      </c>
      <c r="D160" s="1694">
        <v>15</v>
      </c>
      <c r="E160" s="609"/>
      <c r="F160" s="610">
        <f>D160*E160</f>
        <v>0</v>
      </c>
    </row>
    <row r="161" spans="1:6">
      <c r="D161" s="1694"/>
      <c r="E161" s="609"/>
      <c r="F161" s="610"/>
    </row>
    <row r="162" spans="1:6" ht="76.5">
      <c r="A162" s="569" t="s">
        <v>2200</v>
      </c>
      <c r="B162" s="570" t="s">
        <v>2201</v>
      </c>
      <c r="D162" s="1694"/>
      <c r="E162" s="609"/>
      <c r="F162" s="610">
        <f>ROUND(D162*E162,2)</f>
        <v>0</v>
      </c>
    </row>
    <row r="163" spans="1:6">
      <c r="B163" s="570" t="s">
        <v>2202</v>
      </c>
      <c r="C163" s="571" t="s">
        <v>72</v>
      </c>
      <c r="D163" s="1694">
        <v>15</v>
      </c>
      <c r="E163" s="609"/>
      <c r="F163" s="610">
        <f>D163*E163</f>
        <v>0</v>
      </c>
    </row>
    <row r="164" spans="1:6">
      <c r="B164" s="570" t="s">
        <v>2203</v>
      </c>
      <c r="C164" s="571" t="s">
        <v>72</v>
      </c>
      <c r="D164" s="1694">
        <v>15</v>
      </c>
      <c r="E164" s="609"/>
      <c r="F164" s="610">
        <f>D164*E164</f>
        <v>0</v>
      </c>
    </row>
    <row r="165" spans="1:6">
      <c r="B165" s="570" t="s">
        <v>2204</v>
      </c>
      <c r="C165" s="571" t="s">
        <v>72</v>
      </c>
      <c r="D165" s="1694">
        <v>5</v>
      </c>
      <c r="E165" s="609"/>
      <c r="F165" s="610">
        <f>D165*E165</f>
        <v>0</v>
      </c>
    </row>
    <row r="166" spans="1:6">
      <c r="D166" s="1694"/>
      <c r="E166" s="609"/>
      <c r="F166" s="610">
        <f>ROUND(D166*E166,2)</f>
        <v>0</v>
      </c>
    </row>
    <row r="167" spans="1:6" ht="63.75">
      <c r="A167" s="569" t="s">
        <v>2205</v>
      </c>
      <c r="B167" s="570" t="s">
        <v>2206</v>
      </c>
      <c r="D167" s="1694"/>
      <c r="E167" s="609"/>
      <c r="F167" s="610">
        <f>ROUND(D167*E167,2)</f>
        <v>0</v>
      </c>
    </row>
    <row r="168" spans="1:6">
      <c r="A168" s="611"/>
      <c r="B168" s="570" t="s">
        <v>2207</v>
      </c>
      <c r="C168" s="571" t="s">
        <v>72</v>
      </c>
      <c r="D168" s="1694">
        <v>4</v>
      </c>
      <c r="E168" s="609"/>
      <c r="F168" s="610">
        <f>D168*E168</f>
        <v>0</v>
      </c>
    </row>
    <row r="169" spans="1:6">
      <c r="B169" s="570" t="s">
        <v>2208</v>
      </c>
      <c r="C169" s="571" t="s">
        <v>72</v>
      </c>
      <c r="D169" s="1694">
        <v>7</v>
      </c>
      <c r="E169" s="609"/>
      <c r="F169" s="610">
        <f>D169*E169</f>
        <v>0</v>
      </c>
    </row>
    <row r="170" spans="1:6">
      <c r="D170" s="1694"/>
      <c r="E170" s="609"/>
      <c r="F170" s="610"/>
    </row>
    <row r="171" spans="1:6" ht="51">
      <c r="A171" s="569" t="s">
        <v>2209</v>
      </c>
      <c r="B171" s="570" t="s">
        <v>2210</v>
      </c>
      <c r="D171" s="1694"/>
      <c r="E171" s="609"/>
      <c r="F171" s="610">
        <f>ROUND(D171*E171,2)</f>
        <v>0</v>
      </c>
    </row>
    <row r="172" spans="1:6">
      <c r="A172" s="611"/>
      <c r="B172" s="570" t="s">
        <v>2211</v>
      </c>
      <c r="C172" s="571" t="s">
        <v>77</v>
      </c>
      <c r="D172" s="1694">
        <v>1</v>
      </c>
      <c r="E172" s="609"/>
      <c r="F172" s="610">
        <f>D172*E172</f>
        <v>0</v>
      </c>
    </row>
    <row r="173" spans="1:6">
      <c r="A173" s="611"/>
      <c r="B173" s="570" t="s">
        <v>2212</v>
      </c>
      <c r="C173" s="571" t="s">
        <v>77</v>
      </c>
      <c r="D173" s="1694">
        <v>5</v>
      </c>
      <c r="E173" s="609"/>
      <c r="F173" s="610"/>
    </row>
    <row r="174" spans="1:6">
      <c r="A174" s="611"/>
      <c r="B174" s="570" t="s">
        <v>2213</v>
      </c>
      <c r="C174" s="571" t="s">
        <v>77</v>
      </c>
      <c r="D174" s="1694">
        <v>1</v>
      </c>
      <c r="E174" s="609"/>
      <c r="F174" s="610"/>
    </row>
    <row r="175" spans="1:6">
      <c r="A175" s="611"/>
      <c r="D175" s="1694"/>
      <c r="E175" s="609"/>
      <c r="F175" s="610"/>
    </row>
    <row r="176" spans="1:6" ht="38.25">
      <c r="A176" s="611" t="s">
        <v>2214</v>
      </c>
      <c r="B176" s="595" t="s">
        <v>2215</v>
      </c>
      <c r="C176" s="634"/>
      <c r="D176" s="1694"/>
      <c r="E176" s="609"/>
      <c r="F176" s="610"/>
    </row>
    <row r="177" spans="1:6">
      <c r="A177" s="611"/>
      <c r="B177" s="595" t="s">
        <v>2216</v>
      </c>
      <c r="C177" s="635" t="s">
        <v>72</v>
      </c>
      <c r="D177" s="1694">
        <v>30</v>
      </c>
      <c r="E177" s="609"/>
      <c r="F177" s="610"/>
    </row>
    <row r="178" spans="1:6">
      <c r="A178" s="611"/>
      <c r="D178" s="1694"/>
      <c r="E178" s="609"/>
      <c r="F178" s="610"/>
    </row>
    <row r="179" spans="1:6" ht="51">
      <c r="A179" s="611" t="s">
        <v>2217</v>
      </c>
      <c r="B179" s="570" t="s">
        <v>2218</v>
      </c>
      <c r="D179" s="1694"/>
      <c r="E179" s="609"/>
      <c r="F179" s="610"/>
    </row>
    <row r="180" spans="1:6">
      <c r="A180" s="611"/>
      <c r="C180" s="571" t="s">
        <v>77</v>
      </c>
      <c r="D180" s="1694">
        <v>7</v>
      </c>
      <c r="E180" s="609"/>
      <c r="F180" s="610"/>
    </row>
    <row r="181" spans="1:6">
      <c r="A181" s="611"/>
      <c r="D181" s="1694"/>
      <c r="E181" s="609"/>
      <c r="F181" s="610"/>
    </row>
    <row r="182" spans="1:6" ht="140.25">
      <c r="A182" s="569" t="s">
        <v>2219</v>
      </c>
      <c r="B182" s="570" t="s">
        <v>2220</v>
      </c>
      <c r="C182" s="571" t="s">
        <v>81</v>
      </c>
      <c r="D182" s="1704">
        <v>250</v>
      </c>
      <c r="E182" s="609"/>
      <c r="F182" s="610">
        <f>D182*E182</f>
        <v>0</v>
      </c>
    </row>
    <row r="183" spans="1:6">
      <c r="D183" s="1694"/>
      <c r="E183" s="609"/>
      <c r="F183" s="610"/>
    </row>
    <row r="184" spans="1:6" ht="25.5">
      <c r="A184" s="569" t="s">
        <v>2221</v>
      </c>
      <c r="B184" s="570" t="s">
        <v>2222</v>
      </c>
      <c r="C184" s="571" t="s">
        <v>81</v>
      </c>
      <c r="D184" s="1704">
        <v>250</v>
      </c>
      <c r="E184" s="609"/>
      <c r="F184" s="610">
        <f>D184*E184</f>
        <v>0</v>
      </c>
    </row>
    <row r="185" spans="1:6">
      <c r="A185" s="626"/>
      <c r="B185" s="627"/>
      <c r="C185" s="628"/>
      <c r="D185" s="1705"/>
      <c r="E185" s="629"/>
      <c r="F185" s="630"/>
    </row>
    <row r="186" spans="1:6">
      <c r="D186" s="1694"/>
      <c r="E186" s="609"/>
      <c r="F186" s="610"/>
    </row>
    <row r="187" spans="1:6">
      <c r="A187" s="636" t="s">
        <v>2223</v>
      </c>
      <c r="B187" s="636"/>
      <c r="C187" s="632"/>
      <c r="D187" s="1694"/>
      <c r="E187" s="609"/>
      <c r="F187" s="633">
        <f>SUM(F144:F184)</f>
        <v>0</v>
      </c>
    </row>
    <row r="188" spans="1:6">
      <c r="A188" s="569"/>
      <c r="B188" s="588"/>
      <c r="C188" s="632"/>
      <c r="D188" s="1694"/>
      <c r="E188" s="609"/>
      <c r="F188" s="610"/>
    </row>
    <row r="189" spans="1:6">
      <c r="D189" s="1694"/>
      <c r="E189" s="609"/>
      <c r="F189" s="610"/>
    </row>
    <row r="190" spans="1:6" ht="14.25">
      <c r="A190" s="587" t="s">
        <v>1973</v>
      </c>
      <c r="B190" s="588" t="s">
        <v>2224</v>
      </c>
      <c r="C190" s="589"/>
      <c r="D190" s="1694"/>
      <c r="E190" s="590"/>
      <c r="F190" s="591"/>
    </row>
    <row r="191" spans="1:6">
      <c r="A191" s="608"/>
      <c r="B191" s="588"/>
      <c r="C191" s="632"/>
      <c r="D191" s="1694"/>
      <c r="E191" s="609"/>
      <c r="F191" s="610"/>
    </row>
    <row r="192" spans="1:6" ht="114.75">
      <c r="A192" s="611" t="s">
        <v>2225</v>
      </c>
      <c r="B192" s="570" t="s">
        <v>2226</v>
      </c>
      <c r="D192" s="1694"/>
      <c r="E192" s="609"/>
      <c r="F192" s="610"/>
    </row>
    <row r="193" spans="1:6">
      <c r="B193" s="570" t="s">
        <v>2227</v>
      </c>
      <c r="C193" s="571" t="s">
        <v>81</v>
      </c>
      <c r="D193" s="1694">
        <v>40</v>
      </c>
      <c r="E193" s="609"/>
      <c r="F193" s="610">
        <f>D193*E193</f>
        <v>0</v>
      </c>
    </row>
    <row r="194" spans="1:6">
      <c r="B194" s="570" t="s">
        <v>2228</v>
      </c>
      <c r="C194" s="571" t="s">
        <v>81</v>
      </c>
      <c r="D194" s="1694">
        <v>35</v>
      </c>
      <c r="E194" s="609"/>
      <c r="F194" s="610"/>
    </row>
    <row r="195" spans="1:6">
      <c r="B195" s="570" t="s">
        <v>2229</v>
      </c>
      <c r="C195" s="571" t="s">
        <v>81</v>
      </c>
      <c r="D195" s="1694">
        <v>40</v>
      </c>
      <c r="E195" s="609"/>
      <c r="F195" s="610"/>
    </row>
    <row r="196" spans="1:6">
      <c r="D196" s="1694"/>
      <c r="E196" s="609"/>
      <c r="F196" s="610"/>
    </row>
    <row r="197" spans="1:6" ht="51">
      <c r="A197" s="611" t="s">
        <v>2230</v>
      </c>
      <c r="B197" s="570" t="s">
        <v>2231</v>
      </c>
      <c r="C197" s="571" t="s">
        <v>77</v>
      </c>
      <c r="D197" s="1704">
        <v>15</v>
      </c>
      <c r="E197" s="609"/>
      <c r="F197" s="610"/>
    </row>
    <row r="198" spans="1:6">
      <c r="C198" s="574"/>
      <c r="D198" s="1694"/>
      <c r="E198" s="609"/>
      <c r="F198" s="610">
        <f>D197*E198</f>
        <v>0</v>
      </c>
    </row>
    <row r="199" spans="1:6" ht="140.25">
      <c r="A199" s="611" t="s">
        <v>2232</v>
      </c>
      <c r="B199" s="570" t="s">
        <v>2233</v>
      </c>
      <c r="C199" s="571" t="s">
        <v>81</v>
      </c>
      <c r="D199" s="1704">
        <v>115</v>
      </c>
      <c r="E199" s="609"/>
      <c r="F199" s="610">
        <f>D199*E199</f>
        <v>0</v>
      </c>
    </row>
    <row r="200" spans="1:6">
      <c r="A200" s="626"/>
      <c r="B200" s="627"/>
      <c r="C200" s="629"/>
      <c r="D200" s="1706"/>
      <c r="E200" s="629"/>
      <c r="F200" s="630">
        <f>ROUND(D200*E200,2)</f>
        <v>0</v>
      </c>
    </row>
    <row r="201" spans="1:6">
      <c r="D201" s="1704"/>
      <c r="E201" s="609"/>
      <c r="F201" s="610">
        <f>ROUND(D201*E201,2)</f>
        <v>0</v>
      </c>
    </row>
    <row r="202" spans="1:6">
      <c r="A202" s="636" t="s">
        <v>2234</v>
      </c>
      <c r="B202" s="636"/>
      <c r="C202" s="632"/>
      <c r="D202" s="1694"/>
      <c r="E202" s="609"/>
      <c r="F202" s="633">
        <f>SUM(F192:F199)</f>
        <v>0</v>
      </c>
    </row>
    <row r="203" spans="1:6">
      <c r="A203" s="636"/>
      <c r="B203" s="588"/>
      <c r="C203" s="632"/>
      <c r="D203" s="1694"/>
      <c r="E203" s="609"/>
      <c r="F203" s="633"/>
    </row>
    <row r="204" spans="1:6">
      <c r="A204" s="569"/>
      <c r="B204" s="588"/>
      <c r="C204" s="632"/>
      <c r="D204" s="1694"/>
      <c r="E204" s="609"/>
      <c r="F204" s="610"/>
    </row>
    <row r="205" spans="1:6" ht="14.25">
      <c r="A205" s="587" t="s">
        <v>1976</v>
      </c>
      <c r="B205" s="588" t="s">
        <v>2235</v>
      </c>
      <c r="C205" s="589"/>
      <c r="D205" s="1694"/>
      <c r="E205" s="590"/>
      <c r="F205" s="591"/>
    </row>
    <row r="206" spans="1:6">
      <c r="D206" s="1694"/>
      <c r="E206" s="609"/>
      <c r="F206" s="610">
        <f>ROUND(D206*E206,2)</f>
        <v>0</v>
      </c>
    </row>
    <row r="207" spans="1:6" ht="89.25">
      <c r="A207" s="611" t="s">
        <v>2236</v>
      </c>
      <c r="B207" s="612" t="s">
        <v>2237</v>
      </c>
      <c r="D207" s="1694"/>
      <c r="E207" s="609"/>
      <c r="F207" s="610">
        <f>D207*E207</f>
        <v>0</v>
      </c>
    </row>
    <row r="208" spans="1:6">
      <c r="A208" s="611"/>
      <c r="B208" s="570" t="s">
        <v>2238</v>
      </c>
      <c r="D208" s="1694"/>
      <c r="E208" s="609"/>
      <c r="F208" s="610"/>
    </row>
    <row r="209" spans="1:7" ht="25.5">
      <c r="A209" s="611"/>
      <c r="B209" s="570" t="s">
        <v>2239</v>
      </c>
      <c r="D209" s="1694"/>
      <c r="E209" s="609"/>
      <c r="F209" s="610"/>
    </row>
    <row r="210" spans="1:7">
      <c r="A210" s="611"/>
      <c r="B210" s="625"/>
      <c r="C210" s="571" t="s">
        <v>72</v>
      </c>
      <c r="D210" s="1694">
        <v>16</v>
      </c>
      <c r="E210" s="609"/>
      <c r="F210" s="610"/>
    </row>
    <row r="211" spans="1:7">
      <c r="A211" s="413"/>
      <c r="B211" s="617" t="s">
        <v>236</v>
      </c>
      <c r="C211" s="637"/>
      <c r="D211" s="638"/>
      <c r="E211" s="639"/>
      <c r="F211" s="504"/>
      <c r="G211" s="640"/>
    </row>
    <row r="212" spans="1:7">
      <c r="A212" s="611"/>
      <c r="B212" s="641" t="s">
        <v>2240</v>
      </c>
      <c r="D212" s="1694"/>
      <c r="E212" s="609"/>
      <c r="F212" s="610"/>
    </row>
    <row r="213" spans="1:7">
      <c r="A213" s="611"/>
      <c r="D213" s="1694"/>
      <c r="E213" s="609"/>
      <c r="F213" s="610"/>
    </row>
    <row r="214" spans="1:7">
      <c r="A214" s="611"/>
      <c r="B214" s="570" t="s">
        <v>2241</v>
      </c>
      <c r="D214" s="1694"/>
      <c r="E214" s="609"/>
      <c r="F214" s="610"/>
    </row>
    <row r="215" spans="1:7">
      <c r="A215" s="611"/>
      <c r="B215" s="570" t="s">
        <v>2242</v>
      </c>
      <c r="D215" s="1694"/>
      <c r="E215" s="609"/>
      <c r="F215" s="610"/>
    </row>
    <row r="216" spans="1:7" ht="25.5">
      <c r="A216" s="611"/>
      <c r="B216" s="570" t="s">
        <v>2243</v>
      </c>
      <c r="D216" s="1694"/>
      <c r="E216" s="609"/>
      <c r="F216" s="610"/>
    </row>
    <row r="217" spans="1:7">
      <c r="A217" s="611"/>
      <c r="B217" s="625"/>
      <c r="C217" s="571" t="s">
        <v>72</v>
      </c>
      <c r="D217" s="1694">
        <v>1</v>
      </c>
      <c r="E217" s="609"/>
      <c r="F217" s="610"/>
    </row>
    <row r="218" spans="1:7">
      <c r="A218" s="413"/>
      <c r="B218" s="617" t="s">
        <v>236</v>
      </c>
      <c r="C218" s="637"/>
      <c r="D218" s="638"/>
      <c r="E218" s="639"/>
      <c r="F218" s="504"/>
      <c r="G218" s="640"/>
    </row>
    <row r="219" spans="1:7">
      <c r="A219" s="611"/>
      <c r="B219" s="641" t="s">
        <v>2240</v>
      </c>
      <c r="D219" s="1694"/>
      <c r="E219" s="609"/>
      <c r="F219" s="610"/>
    </row>
    <row r="220" spans="1:7">
      <c r="A220" s="611"/>
      <c r="D220" s="1694"/>
      <c r="E220" s="609"/>
      <c r="F220" s="610"/>
    </row>
    <row r="221" spans="1:7" ht="242.25">
      <c r="A221" s="611" t="s">
        <v>2244</v>
      </c>
      <c r="B221" s="614" t="s">
        <v>2245</v>
      </c>
      <c r="D221" s="1694"/>
      <c r="E221" s="609"/>
      <c r="F221" s="610">
        <f>ROUND(D221*E221,2)</f>
        <v>0</v>
      </c>
    </row>
    <row r="222" spans="1:7" ht="38.25">
      <c r="A222" s="611"/>
      <c r="B222" s="570" t="s">
        <v>2246</v>
      </c>
      <c r="D222" s="1694"/>
      <c r="E222" s="609"/>
      <c r="F222" s="610"/>
    </row>
    <row r="223" spans="1:7">
      <c r="A223" s="611"/>
      <c r="B223" s="602"/>
      <c r="D223" s="1694"/>
      <c r="E223" s="609"/>
      <c r="F223" s="610"/>
    </row>
    <row r="224" spans="1:7">
      <c r="A224" s="611"/>
      <c r="B224" s="602"/>
      <c r="C224" s="571" t="s">
        <v>72</v>
      </c>
      <c r="D224" s="1694">
        <v>16</v>
      </c>
      <c r="E224" s="609"/>
      <c r="F224" s="610"/>
    </row>
    <row r="225" spans="1:30">
      <c r="A225" s="413"/>
      <c r="B225" s="617" t="s">
        <v>236</v>
      </c>
      <c r="C225" s="637"/>
      <c r="D225" s="638"/>
      <c r="E225" s="639"/>
      <c r="F225" s="504"/>
      <c r="G225" s="640"/>
    </row>
    <row r="226" spans="1:30">
      <c r="A226" s="574"/>
      <c r="B226" s="617" t="s">
        <v>2247</v>
      </c>
      <c r="D226" s="1694"/>
      <c r="E226" s="609"/>
      <c r="F226" s="610"/>
    </row>
    <row r="227" spans="1:30">
      <c r="A227" s="611"/>
      <c r="D227" s="1694"/>
      <c r="E227" s="609"/>
      <c r="F227" s="610"/>
    </row>
    <row r="228" spans="1:30" ht="76.5">
      <c r="A228" s="415" t="s">
        <v>2248</v>
      </c>
      <c r="B228" s="642" t="s">
        <v>2249</v>
      </c>
      <c r="C228" s="643"/>
      <c r="D228" s="1694"/>
      <c r="E228" s="644"/>
      <c r="F228" s="645"/>
      <c r="G228" s="646"/>
      <c r="H228" s="646"/>
      <c r="I228" s="646"/>
      <c r="J228" s="646"/>
      <c r="K228" s="646"/>
      <c r="L228" s="646"/>
      <c r="M228" s="646"/>
      <c r="N228" s="646"/>
      <c r="O228" s="646"/>
      <c r="P228" s="646"/>
      <c r="Q228" s="646"/>
      <c r="R228" s="646"/>
      <c r="S228" s="646"/>
      <c r="T228" s="646"/>
      <c r="U228" s="646"/>
      <c r="V228" s="646"/>
      <c r="W228" s="646"/>
      <c r="X228" s="646"/>
      <c r="Y228" s="646"/>
      <c r="Z228" s="646"/>
      <c r="AA228" s="646"/>
      <c r="AB228" s="646"/>
      <c r="AC228" s="646"/>
      <c r="AD228" s="646"/>
    </row>
    <row r="229" spans="1:30" ht="63.75">
      <c r="A229" s="415"/>
      <c r="B229" s="642" t="s">
        <v>2250</v>
      </c>
      <c r="C229" s="643"/>
      <c r="D229" s="1694"/>
      <c r="E229" s="644"/>
      <c r="F229" s="645"/>
      <c r="G229" s="646"/>
      <c r="H229" s="646"/>
      <c r="I229" s="646"/>
      <c r="J229" s="646"/>
      <c r="K229" s="646"/>
      <c r="L229" s="646"/>
      <c r="M229" s="646"/>
      <c r="N229" s="646"/>
      <c r="O229" s="646"/>
      <c r="P229" s="646"/>
      <c r="Q229" s="646"/>
      <c r="R229" s="646"/>
      <c r="S229" s="646"/>
      <c r="T229" s="646"/>
      <c r="U229" s="646"/>
      <c r="V229" s="646"/>
      <c r="W229" s="646"/>
      <c r="X229" s="646"/>
      <c r="Y229" s="646"/>
      <c r="Z229" s="646"/>
      <c r="AA229" s="646"/>
      <c r="AB229" s="646"/>
      <c r="AC229" s="646"/>
      <c r="AD229" s="646"/>
    </row>
    <row r="230" spans="1:30">
      <c r="A230" s="415"/>
      <c r="B230" s="647"/>
      <c r="C230" s="643"/>
      <c r="D230" s="1694"/>
      <c r="E230" s="644"/>
      <c r="F230" s="645"/>
      <c r="G230" s="646"/>
      <c r="H230" s="646"/>
      <c r="I230" s="646"/>
      <c r="J230" s="646"/>
      <c r="K230" s="646"/>
      <c r="L230" s="646"/>
      <c r="M230" s="646"/>
      <c r="N230" s="646"/>
      <c r="O230" s="646"/>
      <c r="P230" s="646"/>
      <c r="Q230" s="646"/>
      <c r="R230" s="646"/>
      <c r="S230" s="646"/>
      <c r="T230" s="646"/>
      <c r="U230" s="646"/>
      <c r="V230" s="646"/>
      <c r="W230" s="646"/>
      <c r="X230" s="646"/>
      <c r="Y230" s="646"/>
      <c r="Z230" s="646"/>
      <c r="AA230" s="646"/>
      <c r="AB230" s="646"/>
      <c r="AC230" s="646"/>
      <c r="AD230" s="646"/>
    </row>
    <row r="231" spans="1:30">
      <c r="A231" s="415"/>
      <c r="B231" s="647"/>
      <c r="C231" s="643"/>
      <c r="D231" s="1694"/>
      <c r="E231" s="644"/>
      <c r="F231" s="645"/>
      <c r="G231" s="646"/>
      <c r="H231" s="646"/>
      <c r="I231" s="646"/>
      <c r="J231" s="646"/>
      <c r="K231" s="646"/>
      <c r="L231" s="646"/>
      <c r="M231" s="646"/>
      <c r="N231" s="646"/>
      <c r="O231" s="646"/>
      <c r="P231" s="646"/>
      <c r="Q231" s="646"/>
      <c r="R231" s="646"/>
      <c r="S231" s="646"/>
      <c r="T231" s="646"/>
      <c r="U231" s="646"/>
      <c r="V231" s="646"/>
      <c r="W231" s="646"/>
      <c r="X231" s="646"/>
      <c r="Y231" s="646"/>
      <c r="Z231" s="646"/>
      <c r="AA231" s="646"/>
      <c r="AB231" s="646"/>
      <c r="AC231" s="646"/>
      <c r="AD231" s="646"/>
    </row>
    <row r="232" spans="1:30">
      <c r="A232" s="413"/>
      <c r="B232" s="617" t="s">
        <v>236</v>
      </c>
      <c r="C232" s="637"/>
      <c r="D232" s="638"/>
      <c r="E232" s="639"/>
      <c r="F232" s="504"/>
      <c r="G232" s="640"/>
    </row>
    <row r="233" spans="1:30">
      <c r="A233" s="574"/>
      <c r="B233" s="617" t="s">
        <v>2247</v>
      </c>
      <c r="D233" s="1694"/>
      <c r="E233" s="609"/>
      <c r="F233" s="610"/>
    </row>
    <row r="234" spans="1:30">
      <c r="A234" s="574"/>
      <c r="B234" s="617"/>
      <c r="D234" s="1694"/>
      <c r="E234" s="609"/>
      <c r="F234" s="610"/>
    </row>
    <row r="235" spans="1:30" ht="51">
      <c r="A235" s="415"/>
      <c r="B235" s="642" t="s">
        <v>2251</v>
      </c>
      <c r="C235" s="643"/>
      <c r="D235" s="1694"/>
      <c r="E235" s="644"/>
      <c r="F235" s="645"/>
      <c r="G235" s="646"/>
      <c r="H235" s="646"/>
      <c r="I235" s="646"/>
      <c r="J235" s="646"/>
      <c r="K235" s="646"/>
      <c r="L235" s="646"/>
      <c r="M235" s="646"/>
      <c r="N235" s="646"/>
      <c r="O235" s="646"/>
      <c r="P235" s="646"/>
      <c r="Q235" s="646"/>
      <c r="R235" s="646"/>
      <c r="S235" s="646"/>
      <c r="T235" s="646"/>
      <c r="U235" s="646"/>
      <c r="V235" s="646"/>
      <c r="W235" s="646"/>
      <c r="X235" s="646"/>
      <c r="Y235" s="646"/>
      <c r="Z235" s="646"/>
      <c r="AA235" s="646"/>
      <c r="AB235" s="646"/>
      <c r="AC235" s="646"/>
      <c r="AD235" s="646"/>
    </row>
    <row r="236" spans="1:30" ht="25.5">
      <c r="A236" s="415"/>
      <c r="B236" s="642" t="s">
        <v>2252</v>
      </c>
      <c r="C236" s="643"/>
      <c r="D236" s="1694"/>
      <c r="E236" s="644"/>
      <c r="F236" s="645"/>
      <c r="G236" s="646"/>
      <c r="H236" s="646"/>
      <c r="I236" s="646"/>
      <c r="J236" s="646"/>
      <c r="K236" s="646"/>
      <c r="L236" s="646"/>
      <c r="M236" s="646"/>
      <c r="N236" s="646"/>
      <c r="O236" s="646"/>
      <c r="P236" s="646"/>
      <c r="Q236" s="646"/>
      <c r="R236" s="646"/>
      <c r="S236" s="646"/>
      <c r="T236" s="646"/>
      <c r="U236" s="646"/>
      <c r="V236" s="646"/>
      <c r="W236" s="646"/>
      <c r="X236" s="646"/>
      <c r="Y236" s="646"/>
      <c r="Z236" s="646"/>
      <c r="AA236" s="646"/>
      <c r="AB236" s="646"/>
      <c r="AC236" s="646"/>
      <c r="AD236" s="646"/>
    </row>
    <row r="237" spans="1:30" ht="38.25">
      <c r="A237" s="415"/>
      <c r="B237" s="642" t="s">
        <v>2253</v>
      </c>
      <c r="C237" s="648" t="s">
        <v>72</v>
      </c>
      <c r="D237" s="1704">
        <v>1</v>
      </c>
      <c r="E237" s="644"/>
      <c r="F237" s="649"/>
      <c r="G237" s="646"/>
      <c r="H237" s="646"/>
      <c r="I237" s="646"/>
      <c r="J237" s="646"/>
      <c r="K237" s="646"/>
      <c r="L237" s="646"/>
      <c r="M237" s="646"/>
      <c r="N237" s="646"/>
      <c r="O237" s="646"/>
      <c r="P237" s="646"/>
      <c r="Q237" s="646"/>
      <c r="R237" s="646"/>
      <c r="S237" s="646"/>
      <c r="T237" s="646"/>
      <c r="U237" s="646"/>
      <c r="V237" s="646"/>
      <c r="W237" s="646"/>
      <c r="X237" s="646"/>
      <c r="Y237" s="646"/>
      <c r="Z237" s="646"/>
      <c r="AA237" s="646"/>
      <c r="AB237" s="646"/>
      <c r="AC237" s="646"/>
      <c r="AD237" s="646"/>
    </row>
    <row r="238" spans="1:30">
      <c r="A238" s="415"/>
      <c r="B238" s="642"/>
      <c r="C238" s="648"/>
      <c r="D238" s="1694"/>
      <c r="E238" s="644"/>
      <c r="F238" s="649"/>
      <c r="G238" s="646"/>
      <c r="H238" s="646"/>
      <c r="I238" s="646"/>
      <c r="J238" s="646"/>
      <c r="K238" s="646"/>
      <c r="L238" s="646"/>
      <c r="M238" s="646"/>
      <c r="N238" s="646"/>
      <c r="O238" s="646"/>
      <c r="P238" s="646"/>
      <c r="Q238" s="646"/>
      <c r="R238" s="646"/>
      <c r="S238" s="646"/>
      <c r="T238" s="646"/>
      <c r="U238" s="646"/>
      <c r="V238" s="646"/>
      <c r="W238" s="646"/>
      <c r="X238" s="646"/>
      <c r="Y238" s="646"/>
      <c r="Z238" s="646"/>
      <c r="AA238" s="646"/>
      <c r="AB238" s="646"/>
      <c r="AC238" s="646"/>
      <c r="AD238" s="646"/>
    </row>
    <row r="239" spans="1:30">
      <c r="A239" s="611"/>
      <c r="D239" s="1694"/>
      <c r="E239" s="609"/>
      <c r="F239" s="610"/>
    </row>
    <row r="240" spans="1:30" ht="76.5">
      <c r="A240" s="611" t="s">
        <v>2254</v>
      </c>
      <c r="B240" s="612" t="s">
        <v>2255</v>
      </c>
      <c r="D240" s="1694"/>
      <c r="E240" s="609"/>
      <c r="F240" s="610">
        <f>D240*E240</f>
        <v>0</v>
      </c>
    </row>
    <row r="241" spans="1:7">
      <c r="A241" s="611"/>
      <c r="B241" s="570" t="s">
        <v>2256</v>
      </c>
      <c r="D241" s="1694"/>
      <c r="E241" s="609"/>
      <c r="F241" s="610"/>
    </row>
    <row r="242" spans="1:7" ht="25.5">
      <c r="A242" s="611"/>
      <c r="B242" s="570" t="s">
        <v>2257</v>
      </c>
      <c r="D242" s="1694"/>
      <c r="E242" s="609"/>
      <c r="F242" s="610"/>
    </row>
    <row r="243" spans="1:7">
      <c r="A243" s="611"/>
      <c r="B243" s="625"/>
      <c r="C243" s="571" t="s">
        <v>72</v>
      </c>
      <c r="D243" s="1694">
        <v>7</v>
      </c>
      <c r="E243" s="609"/>
      <c r="F243" s="610"/>
    </row>
    <row r="244" spans="1:7">
      <c r="A244" s="413"/>
      <c r="B244" s="617" t="s">
        <v>236</v>
      </c>
      <c r="C244" s="637"/>
      <c r="D244" s="638"/>
      <c r="E244" s="639"/>
      <c r="F244" s="504"/>
      <c r="G244" s="640"/>
    </row>
    <row r="245" spans="1:7">
      <c r="A245" s="611"/>
      <c r="B245" s="419" t="s">
        <v>2258</v>
      </c>
      <c r="D245" s="1694"/>
      <c r="E245" s="609"/>
      <c r="F245" s="610"/>
    </row>
    <row r="246" spans="1:7">
      <c r="A246" s="611"/>
      <c r="B246" s="419"/>
      <c r="D246" s="1694"/>
      <c r="E246" s="609"/>
      <c r="F246" s="610"/>
    </row>
    <row r="247" spans="1:7">
      <c r="A247" s="611"/>
      <c r="B247" s="570" t="s">
        <v>2259</v>
      </c>
      <c r="D247" s="1694"/>
      <c r="E247" s="609"/>
      <c r="F247" s="610"/>
    </row>
    <row r="248" spans="1:7" ht="25.5">
      <c r="A248" s="611"/>
      <c r="B248" s="570" t="s">
        <v>2260</v>
      </c>
      <c r="D248" s="1694"/>
      <c r="E248" s="609"/>
      <c r="F248" s="610"/>
    </row>
    <row r="249" spans="1:7">
      <c r="A249" s="611"/>
      <c r="B249" s="625"/>
      <c r="C249" s="571" t="s">
        <v>72</v>
      </c>
      <c r="D249" s="1694">
        <v>21</v>
      </c>
      <c r="E249" s="609"/>
      <c r="F249" s="610"/>
    </row>
    <row r="250" spans="1:7">
      <c r="A250" s="413"/>
      <c r="B250" s="617" t="s">
        <v>236</v>
      </c>
      <c r="C250" s="637"/>
      <c r="D250" s="638"/>
      <c r="E250" s="639"/>
      <c r="F250" s="504"/>
      <c r="G250" s="640"/>
    </row>
    <row r="251" spans="1:7">
      <c r="A251" s="611"/>
      <c r="B251" s="419" t="s">
        <v>2258</v>
      </c>
      <c r="D251" s="1694"/>
      <c r="E251" s="609"/>
      <c r="F251" s="610"/>
    </row>
    <row r="252" spans="1:7">
      <c r="A252" s="611"/>
      <c r="B252" s="419"/>
      <c r="D252" s="1694"/>
      <c r="E252" s="609"/>
      <c r="F252" s="610"/>
    </row>
    <row r="253" spans="1:7" ht="25.5">
      <c r="A253" s="611"/>
      <c r="B253" s="570" t="s">
        <v>2261</v>
      </c>
      <c r="D253" s="1694"/>
      <c r="E253" s="609"/>
      <c r="F253" s="610"/>
    </row>
    <row r="254" spans="1:7" ht="25.5">
      <c r="A254" s="611"/>
      <c r="B254" s="570" t="s">
        <v>2262</v>
      </c>
      <c r="D254" s="1694"/>
      <c r="E254" s="609"/>
      <c r="F254" s="610"/>
    </row>
    <row r="255" spans="1:7">
      <c r="A255" s="611"/>
      <c r="B255" s="625"/>
      <c r="C255" s="571" t="s">
        <v>72</v>
      </c>
      <c r="D255" s="1694">
        <v>1</v>
      </c>
      <c r="E255" s="609"/>
      <c r="F255" s="610"/>
    </row>
    <row r="256" spans="1:7">
      <c r="A256" s="413"/>
      <c r="B256" s="617" t="s">
        <v>236</v>
      </c>
      <c r="C256" s="637"/>
      <c r="D256" s="638"/>
      <c r="E256" s="639"/>
      <c r="F256" s="504"/>
      <c r="G256" s="640"/>
    </row>
    <row r="257" spans="1:7">
      <c r="A257" s="611"/>
      <c r="B257" s="419" t="s">
        <v>2258</v>
      </c>
      <c r="D257" s="1694"/>
      <c r="E257" s="609"/>
      <c r="F257" s="610"/>
    </row>
    <row r="258" spans="1:7">
      <c r="A258" s="611"/>
      <c r="D258" s="1694"/>
      <c r="E258" s="609"/>
      <c r="F258" s="610"/>
    </row>
    <row r="259" spans="1:7" ht="76.5">
      <c r="A259" s="611" t="s">
        <v>2263</v>
      </c>
      <c r="B259" s="622" t="s">
        <v>2264</v>
      </c>
      <c r="D259" s="1694"/>
      <c r="E259" s="609"/>
      <c r="F259" s="610">
        <f>ROUND(D259*E259,2)</f>
        <v>0</v>
      </c>
    </row>
    <row r="260" spans="1:7" ht="25.5">
      <c r="B260" s="570" t="s">
        <v>2265</v>
      </c>
      <c r="D260" s="1694"/>
      <c r="E260" s="609"/>
      <c r="F260" s="610"/>
    </row>
    <row r="261" spans="1:7">
      <c r="B261" s="625"/>
      <c r="C261" s="571" t="s">
        <v>72</v>
      </c>
      <c r="D261" s="1694">
        <v>6</v>
      </c>
      <c r="E261" s="609"/>
      <c r="F261" s="610"/>
    </row>
    <row r="262" spans="1:7">
      <c r="A262" s="413"/>
      <c r="B262" s="617" t="s">
        <v>236</v>
      </c>
      <c r="C262" s="637"/>
      <c r="D262" s="638"/>
      <c r="E262" s="639"/>
      <c r="F262" s="504"/>
      <c r="G262" s="640"/>
    </row>
    <row r="263" spans="1:7">
      <c r="B263" s="617" t="s">
        <v>2266</v>
      </c>
      <c r="D263" s="1694"/>
      <c r="E263" s="609"/>
      <c r="F263" s="610"/>
    </row>
    <row r="264" spans="1:7">
      <c r="D264" s="1694"/>
      <c r="E264" s="609"/>
      <c r="F264" s="610"/>
    </row>
    <row r="265" spans="1:7" ht="153">
      <c r="A265" s="569" t="s">
        <v>2267</v>
      </c>
      <c r="B265" s="614" t="s">
        <v>2268</v>
      </c>
      <c r="D265" s="1694"/>
      <c r="E265" s="609"/>
      <c r="F265" s="610"/>
    </row>
    <row r="266" spans="1:7">
      <c r="B266" s="602"/>
      <c r="D266" s="1694"/>
      <c r="E266" s="609"/>
      <c r="F266" s="610"/>
    </row>
    <row r="267" spans="1:7">
      <c r="B267" s="602"/>
      <c r="C267" s="571" t="s">
        <v>77</v>
      </c>
      <c r="D267" s="1694">
        <v>3</v>
      </c>
      <c r="E267" s="609"/>
      <c r="F267" s="610"/>
    </row>
    <row r="268" spans="1:7">
      <c r="B268" s="617" t="s">
        <v>236</v>
      </c>
      <c r="D268" s="1694"/>
      <c r="E268" s="609"/>
      <c r="F268" s="610"/>
    </row>
    <row r="269" spans="1:7">
      <c r="B269" s="617" t="s">
        <v>2269</v>
      </c>
      <c r="D269" s="1694"/>
      <c r="E269" s="609"/>
      <c r="F269" s="610"/>
    </row>
    <row r="270" spans="1:7">
      <c r="B270" s="617" t="s">
        <v>2270</v>
      </c>
      <c r="D270" s="1694"/>
      <c r="E270" s="609"/>
      <c r="F270" s="610"/>
    </row>
    <row r="271" spans="1:7">
      <c r="B271" s="617" t="s">
        <v>2271</v>
      </c>
      <c r="D271" s="1694"/>
      <c r="E271" s="609"/>
      <c r="F271" s="610"/>
    </row>
    <row r="272" spans="1:7">
      <c r="B272" s="617" t="s">
        <v>2272</v>
      </c>
      <c r="D272" s="1694"/>
      <c r="E272" s="609"/>
      <c r="F272" s="610"/>
    </row>
    <row r="273" spans="1:6">
      <c r="B273" s="617" t="s">
        <v>2273</v>
      </c>
      <c r="D273" s="1694"/>
      <c r="E273" s="609"/>
      <c r="F273" s="610"/>
    </row>
    <row r="274" spans="1:6">
      <c r="B274" s="617" t="s">
        <v>2274</v>
      </c>
      <c r="D274" s="1694"/>
      <c r="E274" s="609"/>
      <c r="F274" s="610"/>
    </row>
    <row r="275" spans="1:6" ht="25.5">
      <c r="B275" s="617" t="s">
        <v>2275</v>
      </c>
      <c r="D275" s="1694"/>
      <c r="E275" s="609"/>
      <c r="F275" s="610"/>
    </row>
    <row r="276" spans="1:6">
      <c r="B276" s="617" t="s">
        <v>2276</v>
      </c>
      <c r="D276" s="1694"/>
      <c r="E276" s="609"/>
      <c r="F276" s="610"/>
    </row>
    <row r="277" spans="1:6">
      <c r="B277" s="617" t="s">
        <v>2277</v>
      </c>
      <c r="D277" s="1694"/>
      <c r="E277" s="609"/>
      <c r="F277" s="610"/>
    </row>
    <row r="278" spans="1:6">
      <c r="B278" s="617" t="s">
        <v>2278</v>
      </c>
      <c r="D278" s="1694"/>
      <c r="E278" s="574"/>
      <c r="F278" s="610"/>
    </row>
    <row r="279" spans="1:6">
      <c r="B279" s="617" t="s">
        <v>2279</v>
      </c>
      <c r="D279" s="1694"/>
      <c r="E279" s="617"/>
      <c r="F279" s="610"/>
    </row>
    <row r="280" spans="1:6">
      <c r="D280" s="1694"/>
      <c r="E280" s="609"/>
      <c r="F280" s="610"/>
    </row>
    <row r="281" spans="1:6" ht="38.25">
      <c r="B281" s="570" t="s">
        <v>2280</v>
      </c>
      <c r="D281" s="1694"/>
      <c r="E281" s="609"/>
      <c r="F281" s="610"/>
    </row>
    <row r="282" spans="1:6">
      <c r="B282" s="602"/>
      <c r="D282" s="1694"/>
      <c r="E282" s="609"/>
      <c r="F282" s="610"/>
    </row>
    <row r="283" spans="1:6">
      <c r="B283" s="602"/>
      <c r="C283" s="571" t="s">
        <v>77</v>
      </c>
      <c r="D283" s="1694">
        <v>3</v>
      </c>
      <c r="E283" s="609"/>
      <c r="F283" s="610"/>
    </row>
    <row r="284" spans="1:6">
      <c r="B284" s="617" t="s">
        <v>236</v>
      </c>
      <c r="D284" s="1694"/>
      <c r="E284" s="609"/>
      <c r="F284" s="610"/>
    </row>
    <row r="285" spans="1:6">
      <c r="B285" s="641" t="s">
        <v>2281</v>
      </c>
      <c r="D285" s="1694"/>
      <c r="E285" s="609"/>
      <c r="F285" s="610"/>
    </row>
    <row r="286" spans="1:6">
      <c r="D286" s="1694"/>
      <c r="E286" s="609"/>
      <c r="F286" s="610"/>
    </row>
    <row r="287" spans="1:6" ht="102">
      <c r="A287" s="569" t="s">
        <v>2282</v>
      </c>
      <c r="B287" s="614" t="s">
        <v>2283</v>
      </c>
      <c r="E287" s="609"/>
      <c r="F287" s="610"/>
    </row>
    <row r="288" spans="1:6">
      <c r="B288" s="570" t="s">
        <v>2284</v>
      </c>
      <c r="C288" s="571" t="s">
        <v>72</v>
      </c>
      <c r="D288" s="1704">
        <v>4</v>
      </c>
      <c r="E288" s="609"/>
      <c r="F288" s="610"/>
    </row>
    <row r="289" spans="1:6">
      <c r="D289" s="1704"/>
      <c r="E289" s="609"/>
      <c r="F289" s="610"/>
    </row>
    <row r="290" spans="1:6" ht="38.25">
      <c r="B290" s="570" t="s">
        <v>2285</v>
      </c>
      <c r="D290" s="1694"/>
      <c r="E290" s="609"/>
      <c r="F290" s="610"/>
    </row>
    <row r="291" spans="1:6">
      <c r="B291" s="602"/>
      <c r="D291" s="1694"/>
      <c r="E291" s="609"/>
      <c r="F291" s="610"/>
    </row>
    <row r="292" spans="1:6">
      <c r="B292" s="602"/>
      <c r="C292" s="571" t="s">
        <v>72</v>
      </c>
      <c r="D292" s="1694">
        <v>4</v>
      </c>
      <c r="E292" s="609"/>
      <c r="F292" s="610"/>
    </row>
    <row r="293" spans="1:6">
      <c r="B293" s="617" t="s">
        <v>236</v>
      </c>
      <c r="D293" s="1694"/>
      <c r="E293" s="609"/>
      <c r="F293" s="610"/>
    </row>
    <row r="294" spans="1:6">
      <c r="B294" s="617" t="s">
        <v>2286</v>
      </c>
      <c r="D294" s="1694"/>
      <c r="E294" s="609"/>
      <c r="F294" s="610"/>
    </row>
    <row r="295" spans="1:6">
      <c r="B295" s="617" t="s">
        <v>2272</v>
      </c>
      <c r="D295" s="1694"/>
      <c r="E295" s="609"/>
      <c r="F295" s="610"/>
    </row>
    <row r="296" spans="1:6">
      <c r="B296" s="617" t="s">
        <v>2274</v>
      </c>
      <c r="D296" s="1694"/>
      <c r="E296" s="609"/>
      <c r="F296" s="610"/>
    </row>
    <row r="297" spans="1:6">
      <c r="B297" s="617" t="s">
        <v>2287</v>
      </c>
      <c r="D297" s="1694"/>
      <c r="E297" s="609"/>
      <c r="F297" s="610"/>
    </row>
    <row r="298" spans="1:6" ht="25.5">
      <c r="B298" s="617" t="s">
        <v>2288</v>
      </c>
      <c r="D298" s="1694"/>
      <c r="E298" s="609"/>
      <c r="F298" s="610"/>
    </row>
    <row r="299" spans="1:6">
      <c r="B299" s="617" t="s">
        <v>2289</v>
      </c>
      <c r="D299" s="1694"/>
      <c r="E299" s="609"/>
      <c r="F299" s="610"/>
    </row>
    <row r="300" spans="1:6">
      <c r="B300" s="617" t="s">
        <v>2290</v>
      </c>
      <c r="D300" s="1694"/>
      <c r="E300" s="609"/>
      <c r="F300" s="610"/>
    </row>
    <row r="301" spans="1:6">
      <c r="B301" s="617" t="s">
        <v>2291</v>
      </c>
      <c r="D301" s="1694"/>
      <c r="E301" s="609"/>
      <c r="F301" s="610"/>
    </row>
    <row r="302" spans="1:6">
      <c r="B302" s="617" t="s">
        <v>2273</v>
      </c>
      <c r="D302" s="1694"/>
      <c r="E302" s="609"/>
      <c r="F302" s="610"/>
    </row>
    <row r="303" spans="1:6">
      <c r="D303" s="1694"/>
      <c r="E303" s="609"/>
      <c r="F303" s="610"/>
    </row>
    <row r="304" spans="1:6" ht="127.5">
      <c r="A304" s="611" t="s">
        <v>2292</v>
      </c>
      <c r="B304" s="612" t="s">
        <v>2293</v>
      </c>
      <c r="D304" s="1694"/>
      <c r="E304" s="609"/>
      <c r="F304" s="610">
        <f>D305*E304</f>
        <v>0</v>
      </c>
    </row>
    <row r="305" spans="1:6">
      <c r="B305" s="602"/>
      <c r="D305" s="1694"/>
      <c r="E305" s="609"/>
      <c r="F305" s="610"/>
    </row>
    <row r="306" spans="1:6">
      <c r="B306" s="602"/>
      <c r="C306" s="571" t="s">
        <v>72</v>
      </c>
      <c r="D306" s="1694">
        <v>7</v>
      </c>
      <c r="E306" s="609"/>
      <c r="F306" s="610"/>
    </row>
    <row r="307" spans="1:6">
      <c r="B307" s="617" t="s">
        <v>236</v>
      </c>
      <c r="D307" s="1694"/>
      <c r="E307" s="609"/>
      <c r="F307" s="610"/>
    </row>
    <row r="308" spans="1:6" ht="25.5">
      <c r="B308" s="617" t="s">
        <v>2294</v>
      </c>
      <c r="D308" s="1694"/>
      <c r="E308" s="609"/>
      <c r="F308" s="610"/>
    </row>
    <row r="309" spans="1:6">
      <c r="B309" s="617" t="s">
        <v>2295</v>
      </c>
      <c r="D309" s="1694"/>
      <c r="E309" s="609"/>
      <c r="F309" s="610"/>
    </row>
    <row r="310" spans="1:6">
      <c r="B310" s="617" t="s">
        <v>2271</v>
      </c>
      <c r="D310" s="1694"/>
      <c r="E310" s="609"/>
      <c r="F310" s="610"/>
    </row>
    <row r="311" spans="1:6">
      <c r="B311" s="617" t="s">
        <v>2296</v>
      </c>
      <c r="D311" s="1694"/>
      <c r="E311" s="609"/>
      <c r="F311" s="610"/>
    </row>
    <row r="312" spans="1:6">
      <c r="B312" s="617" t="s">
        <v>2273</v>
      </c>
      <c r="D312" s="1694"/>
      <c r="E312" s="609"/>
      <c r="F312" s="610"/>
    </row>
    <row r="313" spans="1:6">
      <c r="B313" s="617" t="s">
        <v>2274</v>
      </c>
      <c r="D313" s="1694"/>
      <c r="E313" s="609"/>
      <c r="F313" s="610"/>
    </row>
    <row r="314" spans="1:6" ht="25.5">
      <c r="B314" s="617" t="s">
        <v>2275</v>
      </c>
      <c r="D314" s="1694"/>
      <c r="E314" s="609"/>
      <c r="F314" s="610"/>
    </row>
    <row r="315" spans="1:6">
      <c r="B315" s="617" t="s">
        <v>2297</v>
      </c>
      <c r="D315" s="1694"/>
      <c r="E315" s="574"/>
      <c r="F315" s="610"/>
    </row>
    <row r="316" spans="1:6">
      <c r="B316" s="617" t="s">
        <v>2298</v>
      </c>
      <c r="D316" s="1694"/>
      <c r="E316" s="617"/>
      <c r="F316" s="610"/>
    </row>
    <row r="317" spans="1:6">
      <c r="B317" s="617" t="s">
        <v>2291</v>
      </c>
      <c r="D317" s="1694"/>
      <c r="E317" s="609"/>
      <c r="F317" s="610"/>
    </row>
    <row r="318" spans="1:6">
      <c r="D318" s="1694"/>
      <c r="E318" s="609"/>
      <c r="F318" s="610"/>
    </row>
    <row r="319" spans="1:6" ht="127.5">
      <c r="A319" s="611" t="s">
        <v>2299</v>
      </c>
      <c r="B319" s="612" t="s">
        <v>2300</v>
      </c>
      <c r="D319" s="1694"/>
      <c r="E319" s="609"/>
      <c r="F319" s="610"/>
    </row>
    <row r="320" spans="1:6">
      <c r="B320" s="602"/>
      <c r="D320" s="1694"/>
      <c r="E320" s="609"/>
      <c r="F320" s="610"/>
    </row>
    <row r="321" spans="1:6">
      <c r="B321" s="602"/>
      <c r="C321" s="571" t="s">
        <v>72</v>
      </c>
      <c r="D321" s="1694">
        <v>21</v>
      </c>
      <c r="E321" s="609"/>
      <c r="F321" s="610"/>
    </row>
    <row r="322" spans="1:6">
      <c r="B322" s="617" t="s">
        <v>236</v>
      </c>
      <c r="D322" s="1694"/>
      <c r="E322" s="609"/>
      <c r="F322" s="610"/>
    </row>
    <row r="323" spans="1:6" ht="25.5">
      <c r="B323" s="617" t="s">
        <v>2294</v>
      </c>
      <c r="D323" s="1694"/>
      <c r="E323" s="609"/>
      <c r="F323" s="610"/>
    </row>
    <row r="324" spans="1:6">
      <c r="B324" s="617" t="s">
        <v>2295</v>
      </c>
      <c r="D324" s="1694"/>
      <c r="E324" s="609"/>
      <c r="F324" s="610"/>
    </row>
    <row r="325" spans="1:6">
      <c r="B325" s="617" t="s">
        <v>2271</v>
      </c>
      <c r="D325" s="1694"/>
      <c r="E325" s="609"/>
      <c r="F325" s="610"/>
    </row>
    <row r="326" spans="1:6">
      <c r="B326" s="617" t="s">
        <v>2296</v>
      </c>
      <c r="D326" s="1694"/>
      <c r="E326" s="609"/>
      <c r="F326" s="610"/>
    </row>
    <row r="327" spans="1:6">
      <c r="B327" s="617" t="s">
        <v>2273</v>
      </c>
      <c r="D327" s="1694"/>
      <c r="E327" s="609"/>
      <c r="F327" s="610"/>
    </row>
    <row r="328" spans="1:6">
      <c r="B328" s="617" t="s">
        <v>2274</v>
      </c>
      <c r="D328" s="1694"/>
      <c r="E328" s="609"/>
      <c r="F328" s="610"/>
    </row>
    <row r="329" spans="1:6" ht="25.5">
      <c r="B329" s="617" t="s">
        <v>2275</v>
      </c>
      <c r="D329" s="1694"/>
      <c r="E329" s="609"/>
      <c r="F329" s="610"/>
    </row>
    <row r="330" spans="1:6">
      <c r="B330" s="617" t="s">
        <v>2297</v>
      </c>
      <c r="D330" s="1694"/>
      <c r="E330" s="574"/>
      <c r="F330" s="610"/>
    </row>
    <row r="331" spans="1:6">
      <c r="B331" s="617" t="s">
        <v>2298</v>
      </c>
      <c r="D331" s="1694"/>
      <c r="E331" s="617"/>
      <c r="F331" s="610"/>
    </row>
    <row r="332" spans="1:6">
      <c r="B332" s="617" t="s">
        <v>2291</v>
      </c>
      <c r="D332" s="1694"/>
      <c r="E332" s="609"/>
      <c r="F332" s="610"/>
    </row>
    <row r="333" spans="1:6">
      <c r="D333" s="1694"/>
      <c r="E333" s="609"/>
      <c r="F333" s="610"/>
    </row>
    <row r="334" spans="1:6" ht="127.5">
      <c r="A334" s="611" t="s">
        <v>2301</v>
      </c>
      <c r="B334" s="612" t="s">
        <v>2302</v>
      </c>
      <c r="D334" s="1694"/>
      <c r="E334" s="609"/>
      <c r="F334" s="610"/>
    </row>
    <row r="335" spans="1:6">
      <c r="A335" s="611"/>
      <c r="B335" s="602"/>
      <c r="D335" s="1694"/>
      <c r="E335" s="609"/>
      <c r="F335" s="610"/>
    </row>
    <row r="336" spans="1:6">
      <c r="A336" s="611"/>
      <c r="B336" s="650"/>
      <c r="C336" s="571" t="s">
        <v>72</v>
      </c>
      <c r="D336" s="1694">
        <v>1</v>
      </c>
      <c r="E336" s="609"/>
      <c r="F336" s="610"/>
    </row>
    <row r="337" spans="1:6">
      <c r="B337" s="617" t="s">
        <v>236</v>
      </c>
      <c r="D337" s="1694"/>
      <c r="E337" s="609"/>
      <c r="F337" s="610"/>
    </row>
    <row r="338" spans="1:6" ht="25.5">
      <c r="B338" s="617" t="s">
        <v>2294</v>
      </c>
      <c r="D338" s="1694"/>
      <c r="E338" s="609"/>
      <c r="F338" s="610"/>
    </row>
    <row r="339" spans="1:6">
      <c r="B339" s="617" t="s">
        <v>2295</v>
      </c>
      <c r="D339" s="1694"/>
      <c r="E339" s="609"/>
      <c r="F339" s="610"/>
    </row>
    <row r="340" spans="1:6">
      <c r="B340" s="617" t="s">
        <v>2271</v>
      </c>
      <c r="D340" s="1694"/>
      <c r="E340" s="609"/>
      <c r="F340" s="610"/>
    </row>
    <row r="341" spans="1:6">
      <c r="B341" s="617" t="s">
        <v>2296</v>
      </c>
      <c r="D341" s="1694"/>
      <c r="E341" s="609"/>
      <c r="F341" s="610"/>
    </row>
    <row r="342" spans="1:6">
      <c r="B342" s="617" t="s">
        <v>2273</v>
      </c>
      <c r="D342" s="1694"/>
      <c r="E342" s="609"/>
      <c r="F342" s="610"/>
    </row>
    <row r="343" spans="1:6">
      <c r="B343" s="617" t="s">
        <v>2274</v>
      </c>
      <c r="D343" s="1694"/>
      <c r="E343" s="609"/>
      <c r="F343" s="610"/>
    </row>
    <row r="344" spans="1:6" ht="25.5">
      <c r="B344" s="617" t="s">
        <v>2275</v>
      </c>
      <c r="D344" s="1694"/>
      <c r="E344" s="609"/>
      <c r="F344" s="610"/>
    </row>
    <row r="345" spans="1:6">
      <c r="B345" s="617" t="s">
        <v>2297</v>
      </c>
      <c r="D345" s="1694"/>
      <c r="E345" s="574"/>
      <c r="F345" s="610"/>
    </row>
    <row r="346" spans="1:6">
      <c r="B346" s="617" t="s">
        <v>2298</v>
      </c>
      <c r="D346" s="1694"/>
      <c r="E346" s="617"/>
      <c r="F346" s="610"/>
    </row>
    <row r="347" spans="1:6">
      <c r="B347" s="617" t="s">
        <v>2291</v>
      </c>
      <c r="D347" s="1694"/>
      <c r="E347" s="609"/>
      <c r="F347" s="610"/>
    </row>
    <row r="348" spans="1:6">
      <c r="A348" s="611"/>
      <c r="D348" s="1694"/>
      <c r="E348" s="609"/>
      <c r="F348" s="610"/>
    </row>
    <row r="349" spans="1:6" ht="76.5">
      <c r="A349" s="569" t="s">
        <v>2303</v>
      </c>
      <c r="B349" s="619" t="s">
        <v>2304</v>
      </c>
      <c r="E349" s="609"/>
      <c r="F349" s="610"/>
    </row>
    <row r="350" spans="1:6">
      <c r="B350" s="570" t="s">
        <v>2305</v>
      </c>
      <c r="C350" s="651" t="s">
        <v>72</v>
      </c>
      <c r="D350" s="1694">
        <v>29</v>
      </c>
      <c r="E350" s="609"/>
      <c r="F350" s="610"/>
    </row>
    <row r="351" spans="1:6">
      <c r="B351" s="652" t="s">
        <v>2306</v>
      </c>
      <c r="C351" s="651" t="s">
        <v>72</v>
      </c>
      <c r="D351" s="1694">
        <v>33</v>
      </c>
      <c r="E351" s="609"/>
      <c r="F351" s="610"/>
    </row>
    <row r="352" spans="1:6">
      <c r="B352" s="652" t="s">
        <v>2307</v>
      </c>
      <c r="C352" s="651" t="s">
        <v>72</v>
      </c>
      <c r="D352" s="1694">
        <v>33</v>
      </c>
      <c r="E352" s="609"/>
      <c r="F352" s="610"/>
    </row>
    <row r="353" spans="1:256">
      <c r="B353" s="652" t="s">
        <v>2308</v>
      </c>
      <c r="C353" s="651" t="s">
        <v>72</v>
      </c>
      <c r="D353" s="1694">
        <v>16</v>
      </c>
      <c r="E353" s="609"/>
      <c r="F353" s="610"/>
    </row>
    <row r="354" spans="1:256">
      <c r="B354" s="652" t="s">
        <v>2309</v>
      </c>
      <c r="C354" s="651" t="s">
        <v>72</v>
      </c>
      <c r="D354" s="1694">
        <v>1</v>
      </c>
      <c r="E354" s="609"/>
      <c r="F354" s="610"/>
    </row>
    <row r="355" spans="1:256">
      <c r="B355" s="652" t="s">
        <v>2310</v>
      </c>
      <c r="C355" s="651" t="s">
        <v>72</v>
      </c>
      <c r="D355" s="1694">
        <v>3</v>
      </c>
      <c r="E355" s="609"/>
      <c r="F355" s="610"/>
    </row>
    <row r="356" spans="1:256">
      <c r="C356" s="651"/>
      <c r="D356" s="1707"/>
      <c r="E356" s="609"/>
      <c r="F356" s="610"/>
    </row>
    <row r="357" spans="1:256" ht="51">
      <c r="A357" s="569" t="s">
        <v>2311</v>
      </c>
      <c r="B357" s="653" t="s">
        <v>2312</v>
      </c>
      <c r="C357" s="654"/>
      <c r="D357" s="1708"/>
      <c r="E357" s="419"/>
      <c r="F357" s="655"/>
      <c r="EP357" s="656"/>
      <c r="EQ357" s="656"/>
      <c r="ER357" s="656"/>
      <c r="ES357" s="656"/>
      <c r="ET357" s="656"/>
      <c r="EU357" s="656"/>
      <c r="EV357" s="656"/>
      <c r="EW357" s="656"/>
      <c r="EX357" s="656"/>
      <c r="EY357" s="656"/>
      <c r="EZ357" s="656"/>
      <c r="FA357" s="656"/>
      <c r="FB357" s="656"/>
      <c r="FC357" s="656"/>
      <c r="FD357" s="656"/>
      <c r="FE357" s="656"/>
      <c r="FF357" s="656"/>
      <c r="FG357" s="656"/>
      <c r="FH357" s="656"/>
      <c r="FI357" s="656"/>
      <c r="FJ357" s="656"/>
      <c r="FK357" s="656"/>
      <c r="FL357" s="656"/>
      <c r="FM357" s="656"/>
      <c r="FN357" s="656"/>
      <c r="FO357" s="656"/>
      <c r="FP357" s="656"/>
      <c r="FQ357" s="656"/>
      <c r="FR357" s="656"/>
      <c r="FS357" s="656"/>
      <c r="FT357" s="656"/>
      <c r="FU357" s="656"/>
      <c r="FV357" s="656"/>
      <c r="FW357" s="656"/>
      <c r="FX357" s="656"/>
      <c r="FY357" s="656"/>
      <c r="FZ357" s="656"/>
      <c r="GA357" s="656"/>
      <c r="GB357" s="656"/>
      <c r="GC357" s="656"/>
      <c r="GD357" s="656"/>
      <c r="GE357" s="656"/>
      <c r="GF357" s="656"/>
      <c r="GG357" s="656"/>
      <c r="GH357" s="656"/>
      <c r="GI357" s="656"/>
      <c r="GJ357" s="656"/>
      <c r="GK357" s="656"/>
      <c r="GL357" s="656"/>
      <c r="GM357" s="656"/>
      <c r="GN357" s="656"/>
      <c r="GO357" s="656"/>
      <c r="GP357" s="656"/>
      <c r="GQ357" s="656"/>
      <c r="GR357" s="656"/>
      <c r="GS357" s="656"/>
      <c r="GT357" s="656"/>
      <c r="GU357" s="656"/>
      <c r="GV357" s="656"/>
      <c r="GW357" s="656"/>
      <c r="GX357" s="656"/>
      <c r="GY357" s="656"/>
      <c r="GZ357" s="656"/>
      <c r="HA357" s="656"/>
      <c r="HB357" s="656"/>
      <c r="HC357" s="656"/>
      <c r="HD357" s="656"/>
      <c r="HE357" s="656"/>
      <c r="HF357" s="656"/>
      <c r="HG357" s="656"/>
      <c r="HH357" s="656"/>
      <c r="HI357" s="656"/>
      <c r="HJ357" s="656"/>
      <c r="HK357" s="656"/>
      <c r="HL357" s="656"/>
      <c r="HM357" s="656"/>
      <c r="HN357" s="656"/>
      <c r="HO357" s="656"/>
      <c r="HP357" s="656"/>
      <c r="HQ357" s="656"/>
      <c r="HR357" s="656"/>
      <c r="HS357" s="656"/>
      <c r="HT357" s="656"/>
      <c r="HU357" s="656"/>
      <c r="HV357" s="656"/>
      <c r="HW357" s="656"/>
      <c r="HX357" s="656"/>
      <c r="HY357" s="656"/>
      <c r="HZ357" s="656"/>
      <c r="IA357" s="656"/>
      <c r="IB357" s="656"/>
      <c r="IC357" s="656"/>
      <c r="ID357" s="656"/>
      <c r="IE357" s="656"/>
      <c r="IF357" s="656"/>
      <c r="IG357" s="656"/>
      <c r="IH357" s="656"/>
      <c r="II357" s="656"/>
      <c r="IJ357" s="656"/>
      <c r="IK357" s="656"/>
      <c r="IL357" s="656"/>
      <c r="IM357" s="656"/>
      <c r="IN357" s="656"/>
      <c r="IO357" s="656"/>
      <c r="IP357" s="656"/>
      <c r="IQ357" s="656"/>
      <c r="IR357" s="656"/>
      <c r="IS357" s="656"/>
      <c r="IT357" s="656"/>
      <c r="IU357" s="656"/>
      <c r="IV357" s="656"/>
    </row>
    <row r="358" spans="1:256" ht="25.5">
      <c r="A358" s="657"/>
      <c r="B358" s="653" t="s">
        <v>2313</v>
      </c>
      <c r="C358" s="658"/>
      <c r="D358" s="1709"/>
      <c r="E358" s="659"/>
      <c r="F358" s="655"/>
      <c r="EP358" s="656"/>
      <c r="EQ358" s="656"/>
      <c r="ER358" s="656"/>
      <c r="ES358" s="656"/>
      <c r="ET358" s="656"/>
      <c r="EU358" s="656"/>
      <c r="EV358" s="656"/>
      <c r="EW358" s="656"/>
      <c r="EX358" s="656"/>
      <c r="EY358" s="656"/>
      <c r="EZ358" s="656"/>
      <c r="FA358" s="656"/>
      <c r="FB358" s="656"/>
      <c r="FC358" s="656"/>
      <c r="FD358" s="656"/>
      <c r="FE358" s="656"/>
      <c r="FF358" s="656"/>
      <c r="FG358" s="656"/>
      <c r="FH358" s="656"/>
      <c r="FI358" s="656"/>
      <c r="FJ358" s="656"/>
      <c r="FK358" s="656"/>
      <c r="FL358" s="656"/>
      <c r="FM358" s="656"/>
      <c r="FN358" s="656"/>
      <c r="FO358" s="656"/>
      <c r="FP358" s="656"/>
      <c r="FQ358" s="656"/>
      <c r="FR358" s="656"/>
      <c r="FS358" s="656"/>
      <c r="FT358" s="656"/>
      <c r="FU358" s="656"/>
      <c r="FV358" s="656"/>
      <c r="FW358" s="656"/>
      <c r="FX358" s="656"/>
      <c r="FY358" s="656"/>
      <c r="FZ358" s="656"/>
      <c r="GA358" s="656"/>
      <c r="GB358" s="656"/>
      <c r="GC358" s="656"/>
      <c r="GD358" s="656"/>
      <c r="GE358" s="656"/>
      <c r="GF358" s="656"/>
      <c r="GG358" s="656"/>
      <c r="GH358" s="656"/>
      <c r="GI358" s="656"/>
      <c r="GJ358" s="656"/>
      <c r="GK358" s="656"/>
      <c r="GL358" s="656"/>
      <c r="GM358" s="656"/>
      <c r="GN358" s="656"/>
      <c r="GO358" s="656"/>
      <c r="GP358" s="656"/>
      <c r="GQ358" s="656"/>
      <c r="GR358" s="656"/>
      <c r="GS358" s="656"/>
      <c r="GT358" s="656"/>
      <c r="GU358" s="656"/>
      <c r="GV358" s="656"/>
      <c r="GW358" s="656"/>
      <c r="GX358" s="656"/>
      <c r="GY358" s="656"/>
      <c r="GZ358" s="656"/>
      <c r="HA358" s="656"/>
      <c r="HB358" s="656"/>
      <c r="HC358" s="656"/>
      <c r="HD358" s="656"/>
      <c r="HE358" s="656"/>
      <c r="HF358" s="656"/>
      <c r="HG358" s="656"/>
      <c r="HH358" s="656"/>
      <c r="HI358" s="656"/>
      <c r="HJ358" s="656"/>
      <c r="HK358" s="656"/>
      <c r="HL358" s="656"/>
      <c r="HM358" s="656"/>
      <c r="HN358" s="656"/>
      <c r="HO358" s="656"/>
      <c r="HP358" s="656"/>
      <c r="HQ358" s="656"/>
      <c r="HR358" s="656"/>
      <c r="HS358" s="656"/>
      <c r="HT358" s="656"/>
      <c r="HU358" s="656"/>
      <c r="HV358" s="656"/>
      <c r="HW358" s="656"/>
      <c r="HX358" s="656"/>
      <c r="HY358" s="656"/>
      <c r="HZ358" s="656"/>
      <c r="IA358" s="656"/>
      <c r="IB358" s="656"/>
      <c r="IC358" s="656"/>
      <c r="ID358" s="656"/>
      <c r="IE358" s="656"/>
      <c r="IF358" s="656"/>
      <c r="IG358" s="656"/>
      <c r="IH358" s="656"/>
      <c r="II358" s="656"/>
      <c r="IJ358" s="656"/>
      <c r="IK358" s="656"/>
      <c r="IL358" s="656"/>
      <c r="IM358" s="656"/>
      <c r="IN358" s="656"/>
      <c r="IO358" s="656"/>
      <c r="IP358" s="656"/>
      <c r="IQ358" s="656"/>
      <c r="IR358" s="656"/>
      <c r="IS358" s="656"/>
      <c r="IT358" s="656"/>
      <c r="IU358" s="656"/>
      <c r="IV358" s="656"/>
    </row>
    <row r="359" spans="1:256" ht="25.5">
      <c r="A359" s="657"/>
      <c r="B359" s="660" t="s">
        <v>2314</v>
      </c>
      <c r="C359" s="661" t="s">
        <v>72</v>
      </c>
      <c r="D359" s="1694">
        <v>1</v>
      </c>
      <c r="E359" s="659"/>
      <c r="F359" s="649"/>
      <c r="EP359" s="656"/>
      <c r="EQ359" s="656"/>
      <c r="ER359" s="656"/>
      <c r="ES359" s="656"/>
      <c r="ET359" s="656"/>
      <c r="EU359" s="656"/>
      <c r="EV359" s="656"/>
      <c r="EW359" s="656"/>
      <c r="EX359" s="656"/>
      <c r="EY359" s="656"/>
      <c r="EZ359" s="656"/>
      <c r="FA359" s="656"/>
      <c r="FB359" s="656"/>
      <c r="FC359" s="656"/>
      <c r="FD359" s="656"/>
      <c r="FE359" s="656"/>
      <c r="FF359" s="656"/>
      <c r="FG359" s="656"/>
      <c r="FH359" s="656"/>
      <c r="FI359" s="656"/>
      <c r="FJ359" s="656"/>
      <c r="FK359" s="656"/>
      <c r="FL359" s="656"/>
      <c r="FM359" s="656"/>
      <c r="FN359" s="656"/>
      <c r="FO359" s="656"/>
      <c r="FP359" s="656"/>
      <c r="FQ359" s="656"/>
      <c r="FR359" s="656"/>
      <c r="FS359" s="656"/>
      <c r="FT359" s="656"/>
      <c r="FU359" s="656"/>
      <c r="FV359" s="656"/>
      <c r="FW359" s="656"/>
      <c r="FX359" s="656"/>
      <c r="FY359" s="656"/>
      <c r="FZ359" s="656"/>
      <c r="GA359" s="656"/>
      <c r="GB359" s="656"/>
      <c r="GC359" s="656"/>
      <c r="GD359" s="656"/>
      <c r="GE359" s="656"/>
      <c r="GF359" s="656"/>
      <c r="GG359" s="656"/>
      <c r="GH359" s="656"/>
      <c r="GI359" s="656"/>
      <c r="GJ359" s="656"/>
      <c r="GK359" s="656"/>
      <c r="GL359" s="656"/>
      <c r="GM359" s="656"/>
      <c r="GN359" s="656"/>
      <c r="GO359" s="656"/>
      <c r="GP359" s="656"/>
      <c r="GQ359" s="656"/>
      <c r="GR359" s="656"/>
      <c r="GS359" s="656"/>
      <c r="GT359" s="656"/>
      <c r="GU359" s="656"/>
      <c r="GV359" s="656"/>
      <c r="GW359" s="656"/>
      <c r="GX359" s="656"/>
      <c r="GY359" s="656"/>
      <c r="GZ359" s="656"/>
      <c r="HA359" s="656"/>
      <c r="HB359" s="656"/>
      <c r="HC359" s="656"/>
      <c r="HD359" s="656"/>
      <c r="HE359" s="656"/>
      <c r="HF359" s="656"/>
      <c r="HG359" s="656"/>
      <c r="HH359" s="656"/>
      <c r="HI359" s="656"/>
      <c r="HJ359" s="656"/>
      <c r="HK359" s="656"/>
      <c r="HL359" s="656"/>
      <c r="HM359" s="656"/>
      <c r="HN359" s="656"/>
      <c r="HO359" s="656"/>
      <c r="HP359" s="656"/>
      <c r="HQ359" s="656"/>
      <c r="HR359" s="656"/>
      <c r="HS359" s="656"/>
      <c r="HT359" s="656"/>
      <c r="HU359" s="656"/>
      <c r="HV359" s="656"/>
      <c r="HW359" s="656"/>
      <c r="HX359" s="656"/>
      <c r="HY359" s="656"/>
      <c r="HZ359" s="656"/>
      <c r="IA359" s="656"/>
      <c r="IB359" s="656"/>
      <c r="IC359" s="656"/>
      <c r="ID359" s="656"/>
      <c r="IE359" s="656"/>
      <c r="IF359" s="656"/>
      <c r="IG359" s="656"/>
      <c r="IH359" s="656"/>
      <c r="II359" s="656"/>
      <c r="IJ359" s="656"/>
      <c r="IK359" s="656"/>
      <c r="IL359" s="656"/>
      <c r="IM359" s="656"/>
      <c r="IN359" s="656"/>
      <c r="IO359" s="656"/>
      <c r="IP359" s="656"/>
      <c r="IQ359" s="656"/>
      <c r="IR359" s="656"/>
      <c r="IS359" s="656"/>
      <c r="IT359" s="656"/>
      <c r="IU359" s="656"/>
      <c r="IV359" s="656"/>
    </row>
    <row r="360" spans="1:256">
      <c r="A360" s="662"/>
      <c r="B360" s="653"/>
      <c r="C360" s="658"/>
      <c r="D360" s="1694"/>
      <c r="E360" s="659"/>
      <c r="F360" s="655"/>
      <c r="EP360" s="656"/>
      <c r="EQ360" s="656"/>
      <c r="ER360" s="656"/>
      <c r="ES360" s="656"/>
      <c r="ET360" s="656"/>
      <c r="EU360" s="656"/>
      <c r="EV360" s="656"/>
      <c r="EW360" s="656"/>
      <c r="EX360" s="656"/>
      <c r="EY360" s="656"/>
      <c r="EZ360" s="656"/>
      <c r="FA360" s="656"/>
      <c r="FB360" s="656"/>
      <c r="FC360" s="656"/>
      <c r="FD360" s="656"/>
      <c r="FE360" s="656"/>
      <c r="FF360" s="656"/>
      <c r="FG360" s="656"/>
      <c r="FH360" s="656"/>
      <c r="FI360" s="656"/>
      <c r="FJ360" s="656"/>
      <c r="FK360" s="656"/>
      <c r="FL360" s="656"/>
      <c r="FM360" s="656"/>
      <c r="FN360" s="656"/>
      <c r="FO360" s="656"/>
      <c r="FP360" s="656"/>
      <c r="FQ360" s="656"/>
      <c r="FR360" s="656"/>
      <c r="FS360" s="656"/>
      <c r="FT360" s="656"/>
      <c r="FU360" s="656"/>
      <c r="FV360" s="656"/>
      <c r="FW360" s="656"/>
      <c r="FX360" s="656"/>
      <c r="FY360" s="656"/>
      <c r="FZ360" s="656"/>
      <c r="GA360" s="656"/>
      <c r="GB360" s="656"/>
      <c r="GC360" s="656"/>
      <c r="GD360" s="656"/>
      <c r="GE360" s="656"/>
      <c r="GF360" s="656"/>
      <c r="GG360" s="656"/>
      <c r="GH360" s="656"/>
      <c r="GI360" s="656"/>
      <c r="GJ360" s="656"/>
      <c r="GK360" s="656"/>
      <c r="GL360" s="656"/>
      <c r="GM360" s="656"/>
      <c r="GN360" s="656"/>
      <c r="GO360" s="656"/>
      <c r="GP360" s="656"/>
      <c r="GQ360" s="656"/>
      <c r="GR360" s="656"/>
      <c r="GS360" s="656"/>
      <c r="GT360" s="656"/>
      <c r="GU360" s="656"/>
      <c r="GV360" s="656"/>
      <c r="GW360" s="656"/>
      <c r="GX360" s="656"/>
      <c r="GY360" s="656"/>
      <c r="GZ360" s="656"/>
      <c r="HA360" s="656"/>
      <c r="HB360" s="656"/>
      <c r="HC360" s="656"/>
      <c r="HD360" s="656"/>
      <c r="HE360" s="656"/>
      <c r="HF360" s="656"/>
      <c r="HG360" s="656"/>
      <c r="HH360" s="656"/>
      <c r="HI360" s="656"/>
      <c r="HJ360" s="656"/>
      <c r="HK360" s="656"/>
      <c r="HL360" s="656"/>
      <c r="HM360" s="656"/>
      <c r="HN360" s="656"/>
      <c r="HO360" s="656"/>
      <c r="HP360" s="656"/>
      <c r="HQ360" s="656"/>
      <c r="HR360" s="656"/>
      <c r="HS360" s="656"/>
      <c r="HT360" s="656"/>
      <c r="HU360" s="656"/>
      <c r="HV360" s="656"/>
      <c r="HW360" s="656"/>
      <c r="HX360" s="656"/>
      <c r="HY360" s="656"/>
      <c r="HZ360" s="656"/>
      <c r="IA360" s="656"/>
      <c r="IB360" s="656"/>
      <c r="IC360" s="656"/>
      <c r="ID360" s="656"/>
      <c r="IE360" s="656"/>
      <c r="IF360" s="656"/>
      <c r="IG360" s="656"/>
      <c r="IH360" s="656"/>
      <c r="II360" s="656"/>
      <c r="IJ360" s="656"/>
      <c r="IK360" s="656"/>
      <c r="IL360" s="656"/>
      <c r="IM360" s="656"/>
      <c r="IN360" s="656"/>
      <c r="IO360" s="656"/>
      <c r="IP360" s="656"/>
      <c r="IQ360" s="656"/>
      <c r="IR360" s="656"/>
      <c r="IS360" s="656"/>
      <c r="IT360" s="656"/>
      <c r="IU360" s="656"/>
      <c r="IV360" s="656"/>
    </row>
    <row r="361" spans="1:256" ht="63.75">
      <c r="A361" s="569" t="s">
        <v>2315</v>
      </c>
      <c r="B361" s="653" t="s">
        <v>2316</v>
      </c>
      <c r="C361" s="654"/>
      <c r="D361" s="1694"/>
      <c r="E361" s="659"/>
      <c r="F361" s="655"/>
      <c r="EP361" s="656"/>
      <c r="EQ361" s="656"/>
      <c r="ER361" s="656"/>
      <c r="ES361" s="656"/>
      <c r="ET361" s="656"/>
      <c r="EU361" s="656"/>
      <c r="EV361" s="656"/>
      <c r="EW361" s="656"/>
      <c r="EX361" s="656"/>
      <c r="EY361" s="656"/>
      <c r="EZ361" s="656"/>
      <c r="FA361" s="656"/>
      <c r="FB361" s="656"/>
      <c r="FC361" s="656"/>
      <c r="FD361" s="656"/>
      <c r="FE361" s="656"/>
      <c r="FF361" s="656"/>
      <c r="FG361" s="656"/>
      <c r="FH361" s="656"/>
      <c r="FI361" s="656"/>
      <c r="FJ361" s="656"/>
      <c r="FK361" s="656"/>
      <c r="FL361" s="656"/>
      <c r="FM361" s="656"/>
      <c r="FN361" s="656"/>
      <c r="FO361" s="656"/>
      <c r="FP361" s="656"/>
      <c r="FQ361" s="656"/>
      <c r="FR361" s="656"/>
      <c r="FS361" s="656"/>
      <c r="FT361" s="656"/>
      <c r="FU361" s="656"/>
      <c r="FV361" s="656"/>
      <c r="FW361" s="656"/>
      <c r="FX361" s="656"/>
      <c r="FY361" s="656"/>
      <c r="FZ361" s="656"/>
      <c r="GA361" s="656"/>
      <c r="GB361" s="656"/>
      <c r="GC361" s="656"/>
      <c r="GD361" s="656"/>
      <c r="GE361" s="656"/>
      <c r="GF361" s="656"/>
      <c r="GG361" s="656"/>
      <c r="GH361" s="656"/>
      <c r="GI361" s="656"/>
      <c r="GJ361" s="656"/>
      <c r="GK361" s="656"/>
      <c r="GL361" s="656"/>
      <c r="GM361" s="656"/>
      <c r="GN361" s="656"/>
      <c r="GO361" s="656"/>
      <c r="GP361" s="656"/>
      <c r="GQ361" s="656"/>
      <c r="GR361" s="656"/>
      <c r="GS361" s="656"/>
      <c r="GT361" s="656"/>
      <c r="GU361" s="656"/>
      <c r="GV361" s="656"/>
      <c r="GW361" s="656"/>
      <c r="GX361" s="656"/>
      <c r="GY361" s="656"/>
      <c r="GZ361" s="656"/>
      <c r="HA361" s="656"/>
      <c r="HB361" s="656"/>
      <c r="HC361" s="656"/>
      <c r="HD361" s="656"/>
      <c r="HE361" s="656"/>
      <c r="HF361" s="656"/>
      <c r="HG361" s="656"/>
      <c r="HH361" s="656"/>
      <c r="HI361" s="656"/>
      <c r="HJ361" s="656"/>
      <c r="HK361" s="656"/>
      <c r="HL361" s="656"/>
      <c r="HM361" s="656"/>
      <c r="HN361" s="656"/>
      <c r="HO361" s="656"/>
      <c r="HP361" s="656"/>
      <c r="HQ361" s="656"/>
      <c r="HR361" s="656"/>
      <c r="HS361" s="656"/>
      <c r="HT361" s="656"/>
      <c r="HU361" s="656"/>
      <c r="HV361" s="656"/>
      <c r="HW361" s="656"/>
      <c r="HX361" s="656"/>
      <c r="HY361" s="656"/>
      <c r="HZ361" s="656"/>
      <c r="IA361" s="656"/>
      <c r="IB361" s="656"/>
      <c r="IC361" s="656"/>
      <c r="ID361" s="656"/>
      <c r="IE361" s="656"/>
      <c r="IF361" s="656"/>
      <c r="IG361" s="656"/>
      <c r="IH361" s="656"/>
      <c r="II361" s="656"/>
      <c r="IJ361" s="656"/>
      <c r="IK361" s="656"/>
      <c r="IL361" s="656"/>
      <c r="IM361" s="656"/>
      <c r="IN361" s="656"/>
      <c r="IO361" s="656"/>
      <c r="IP361" s="656"/>
      <c r="IQ361" s="656"/>
      <c r="IR361" s="656"/>
      <c r="IS361" s="656"/>
      <c r="IT361" s="656"/>
      <c r="IU361" s="656"/>
      <c r="IV361" s="656"/>
    </row>
    <row r="362" spans="1:256" ht="25.5">
      <c r="A362" s="657"/>
      <c r="B362" s="653" t="s">
        <v>2317</v>
      </c>
      <c r="C362" s="658"/>
      <c r="D362" s="1694"/>
      <c r="E362" s="659"/>
      <c r="F362" s="655"/>
      <c r="EP362" s="656"/>
      <c r="EQ362" s="656"/>
      <c r="ER362" s="656"/>
      <c r="ES362" s="656"/>
      <c r="ET362" s="656"/>
      <c r="EU362" s="656"/>
      <c r="EV362" s="656"/>
      <c r="EW362" s="656"/>
      <c r="EX362" s="656"/>
      <c r="EY362" s="656"/>
      <c r="EZ362" s="656"/>
      <c r="FA362" s="656"/>
      <c r="FB362" s="656"/>
      <c r="FC362" s="656"/>
      <c r="FD362" s="656"/>
      <c r="FE362" s="656"/>
      <c r="FF362" s="656"/>
      <c r="FG362" s="656"/>
      <c r="FH362" s="656"/>
      <c r="FI362" s="656"/>
      <c r="FJ362" s="656"/>
      <c r="FK362" s="656"/>
      <c r="FL362" s="656"/>
      <c r="FM362" s="656"/>
      <c r="FN362" s="656"/>
      <c r="FO362" s="656"/>
      <c r="FP362" s="656"/>
      <c r="FQ362" s="656"/>
      <c r="FR362" s="656"/>
      <c r="FS362" s="656"/>
      <c r="FT362" s="656"/>
      <c r="FU362" s="656"/>
      <c r="FV362" s="656"/>
      <c r="FW362" s="656"/>
      <c r="FX362" s="656"/>
      <c r="FY362" s="656"/>
      <c r="FZ362" s="656"/>
      <c r="GA362" s="656"/>
      <c r="GB362" s="656"/>
      <c r="GC362" s="656"/>
      <c r="GD362" s="656"/>
      <c r="GE362" s="656"/>
      <c r="GF362" s="656"/>
      <c r="GG362" s="656"/>
      <c r="GH362" s="656"/>
      <c r="GI362" s="656"/>
      <c r="GJ362" s="656"/>
      <c r="GK362" s="656"/>
      <c r="GL362" s="656"/>
      <c r="GM362" s="656"/>
      <c r="GN362" s="656"/>
      <c r="GO362" s="656"/>
      <c r="GP362" s="656"/>
      <c r="GQ362" s="656"/>
      <c r="GR362" s="656"/>
      <c r="GS362" s="656"/>
      <c r="GT362" s="656"/>
      <c r="GU362" s="656"/>
      <c r="GV362" s="656"/>
      <c r="GW362" s="656"/>
      <c r="GX362" s="656"/>
      <c r="GY362" s="656"/>
      <c r="GZ362" s="656"/>
      <c r="HA362" s="656"/>
      <c r="HB362" s="656"/>
      <c r="HC362" s="656"/>
      <c r="HD362" s="656"/>
      <c r="HE362" s="656"/>
      <c r="HF362" s="656"/>
      <c r="HG362" s="656"/>
      <c r="HH362" s="656"/>
      <c r="HI362" s="656"/>
      <c r="HJ362" s="656"/>
      <c r="HK362" s="656"/>
      <c r="HL362" s="656"/>
      <c r="HM362" s="656"/>
      <c r="HN362" s="656"/>
      <c r="HO362" s="656"/>
      <c r="HP362" s="656"/>
      <c r="HQ362" s="656"/>
      <c r="HR362" s="656"/>
      <c r="HS362" s="656"/>
      <c r="HT362" s="656"/>
      <c r="HU362" s="656"/>
      <c r="HV362" s="656"/>
      <c r="HW362" s="656"/>
      <c r="HX362" s="656"/>
      <c r="HY362" s="656"/>
      <c r="HZ362" s="656"/>
      <c r="IA362" s="656"/>
      <c r="IB362" s="656"/>
      <c r="IC362" s="656"/>
      <c r="ID362" s="656"/>
      <c r="IE362" s="656"/>
      <c r="IF362" s="656"/>
      <c r="IG362" s="656"/>
      <c r="IH362" s="656"/>
      <c r="II362" s="656"/>
      <c r="IJ362" s="656"/>
      <c r="IK362" s="656"/>
      <c r="IL362" s="656"/>
      <c r="IM362" s="656"/>
      <c r="IN362" s="656"/>
      <c r="IO362" s="656"/>
      <c r="IP362" s="656"/>
      <c r="IQ362" s="656"/>
      <c r="IR362" s="656"/>
      <c r="IS362" s="656"/>
      <c r="IT362" s="656"/>
      <c r="IU362" s="656"/>
      <c r="IV362" s="656"/>
    </row>
    <row r="363" spans="1:256" ht="38.25">
      <c r="A363" s="657"/>
      <c r="B363" s="653" t="s">
        <v>2318</v>
      </c>
      <c r="C363" s="658"/>
      <c r="D363" s="1694"/>
      <c r="E363" s="659"/>
      <c r="F363" s="655"/>
      <c r="EP363" s="656"/>
      <c r="EQ363" s="656"/>
      <c r="ER363" s="656"/>
      <c r="ES363" s="656"/>
      <c r="ET363" s="656"/>
      <c r="EU363" s="656"/>
      <c r="EV363" s="656"/>
      <c r="EW363" s="656"/>
      <c r="EX363" s="656"/>
      <c r="EY363" s="656"/>
      <c r="EZ363" s="656"/>
      <c r="FA363" s="656"/>
      <c r="FB363" s="656"/>
      <c r="FC363" s="656"/>
      <c r="FD363" s="656"/>
      <c r="FE363" s="656"/>
      <c r="FF363" s="656"/>
      <c r="FG363" s="656"/>
      <c r="FH363" s="656"/>
      <c r="FI363" s="656"/>
      <c r="FJ363" s="656"/>
      <c r="FK363" s="656"/>
      <c r="FL363" s="656"/>
      <c r="FM363" s="656"/>
      <c r="FN363" s="656"/>
      <c r="FO363" s="656"/>
      <c r="FP363" s="656"/>
      <c r="FQ363" s="656"/>
      <c r="FR363" s="656"/>
      <c r="FS363" s="656"/>
      <c r="FT363" s="656"/>
      <c r="FU363" s="656"/>
      <c r="FV363" s="656"/>
      <c r="FW363" s="656"/>
      <c r="FX363" s="656"/>
      <c r="FY363" s="656"/>
      <c r="FZ363" s="656"/>
      <c r="GA363" s="656"/>
      <c r="GB363" s="656"/>
      <c r="GC363" s="656"/>
      <c r="GD363" s="656"/>
      <c r="GE363" s="656"/>
      <c r="GF363" s="656"/>
      <c r="GG363" s="656"/>
      <c r="GH363" s="656"/>
      <c r="GI363" s="656"/>
      <c r="GJ363" s="656"/>
      <c r="GK363" s="656"/>
      <c r="GL363" s="656"/>
      <c r="GM363" s="656"/>
      <c r="GN363" s="656"/>
      <c r="GO363" s="656"/>
      <c r="GP363" s="656"/>
      <c r="GQ363" s="656"/>
      <c r="GR363" s="656"/>
      <c r="GS363" s="656"/>
      <c r="GT363" s="656"/>
      <c r="GU363" s="656"/>
      <c r="GV363" s="656"/>
      <c r="GW363" s="656"/>
      <c r="GX363" s="656"/>
      <c r="GY363" s="656"/>
      <c r="GZ363" s="656"/>
      <c r="HA363" s="656"/>
      <c r="HB363" s="656"/>
      <c r="HC363" s="656"/>
      <c r="HD363" s="656"/>
      <c r="HE363" s="656"/>
      <c r="HF363" s="656"/>
      <c r="HG363" s="656"/>
      <c r="HH363" s="656"/>
      <c r="HI363" s="656"/>
      <c r="HJ363" s="656"/>
      <c r="HK363" s="656"/>
      <c r="HL363" s="656"/>
      <c r="HM363" s="656"/>
      <c r="HN363" s="656"/>
      <c r="HO363" s="656"/>
      <c r="HP363" s="656"/>
      <c r="HQ363" s="656"/>
      <c r="HR363" s="656"/>
      <c r="HS363" s="656"/>
      <c r="HT363" s="656"/>
      <c r="HU363" s="656"/>
      <c r="HV363" s="656"/>
      <c r="HW363" s="656"/>
      <c r="HX363" s="656"/>
      <c r="HY363" s="656"/>
      <c r="HZ363" s="656"/>
      <c r="IA363" s="656"/>
      <c r="IB363" s="656"/>
      <c r="IC363" s="656"/>
      <c r="ID363" s="656"/>
      <c r="IE363" s="656"/>
      <c r="IF363" s="656"/>
      <c r="IG363" s="656"/>
      <c r="IH363" s="656"/>
      <c r="II363" s="656"/>
      <c r="IJ363" s="656"/>
      <c r="IK363" s="656"/>
      <c r="IL363" s="656"/>
      <c r="IM363" s="656"/>
      <c r="IN363" s="656"/>
      <c r="IO363" s="656"/>
      <c r="IP363" s="656"/>
      <c r="IQ363" s="656"/>
      <c r="IR363" s="656"/>
      <c r="IS363" s="656"/>
      <c r="IT363" s="656"/>
      <c r="IU363" s="656"/>
      <c r="IV363" s="656"/>
    </row>
    <row r="364" spans="1:256" ht="25.5">
      <c r="A364" s="657"/>
      <c r="B364" s="660" t="s">
        <v>2314</v>
      </c>
      <c r="C364" s="661" t="s">
        <v>72</v>
      </c>
      <c r="D364" s="1694">
        <v>1</v>
      </c>
      <c r="E364" s="659"/>
      <c r="F364" s="649"/>
      <c r="EP364" s="656"/>
      <c r="EQ364" s="656"/>
      <c r="ER364" s="656"/>
      <c r="ES364" s="656"/>
      <c r="ET364" s="656"/>
      <c r="EU364" s="656"/>
      <c r="EV364" s="656"/>
      <c r="EW364" s="656"/>
      <c r="EX364" s="656"/>
      <c r="EY364" s="656"/>
      <c r="EZ364" s="656"/>
      <c r="FA364" s="656"/>
      <c r="FB364" s="656"/>
      <c r="FC364" s="656"/>
      <c r="FD364" s="656"/>
      <c r="FE364" s="656"/>
      <c r="FF364" s="656"/>
      <c r="FG364" s="656"/>
      <c r="FH364" s="656"/>
      <c r="FI364" s="656"/>
      <c r="FJ364" s="656"/>
      <c r="FK364" s="656"/>
      <c r="FL364" s="656"/>
      <c r="FM364" s="656"/>
      <c r="FN364" s="656"/>
      <c r="FO364" s="656"/>
      <c r="FP364" s="656"/>
      <c r="FQ364" s="656"/>
      <c r="FR364" s="656"/>
      <c r="FS364" s="656"/>
      <c r="FT364" s="656"/>
      <c r="FU364" s="656"/>
      <c r="FV364" s="656"/>
      <c r="FW364" s="656"/>
      <c r="FX364" s="656"/>
      <c r="FY364" s="656"/>
      <c r="FZ364" s="656"/>
      <c r="GA364" s="656"/>
      <c r="GB364" s="656"/>
      <c r="GC364" s="656"/>
      <c r="GD364" s="656"/>
      <c r="GE364" s="656"/>
      <c r="GF364" s="656"/>
      <c r="GG364" s="656"/>
      <c r="GH364" s="656"/>
      <c r="GI364" s="656"/>
      <c r="GJ364" s="656"/>
      <c r="GK364" s="656"/>
      <c r="GL364" s="656"/>
      <c r="GM364" s="656"/>
      <c r="GN364" s="656"/>
      <c r="GO364" s="656"/>
      <c r="GP364" s="656"/>
      <c r="GQ364" s="656"/>
      <c r="GR364" s="656"/>
      <c r="GS364" s="656"/>
      <c r="GT364" s="656"/>
      <c r="GU364" s="656"/>
      <c r="GV364" s="656"/>
      <c r="GW364" s="656"/>
      <c r="GX364" s="656"/>
      <c r="GY364" s="656"/>
      <c r="GZ364" s="656"/>
      <c r="HA364" s="656"/>
      <c r="HB364" s="656"/>
      <c r="HC364" s="656"/>
      <c r="HD364" s="656"/>
      <c r="HE364" s="656"/>
      <c r="HF364" s="656"/>
      <c r="HG364" s="656"/>
      <c r="HH364" s="656"/>
      <c r="HI364" s="656"/>
      <c r="HJ364" s="656"/>
      <c r="HK364" s="656"/>
      <c r="HL364" s="656"/>
      <c r="HM364" s="656"/>
      <c r="HN364" s="656"/>
      <c r="HO364" s="656"/>
      <c r="HP364" s="656"/>
      <c r="HQ364" s="656"/>
      <c r="HR364" s="656"/>
      <c r="HS364" s="656"/>
      <c r="HT364" s="656"/>
      <c r="HU364" s="656"/>
      <c r="HV364" s="656"/>
      <c r="HW364" s="656"/>
      <c r="HX364" s="656"/>
      <c r="HY364" s="656"/>
      <c r="HZ364" s="656"/>
      <c r="IA364" s="656"/>
      <c r="IB364" s="656"/>
      <c r="IC364" s="656"/>
      <c r="ID364" s="656"/>
      <c r="IE364" s="656"/>
      <c r="IF364" s="656"/>
      <c r="IG364" s="656"/>
      <c r="IH364" s="656"/>
      <c r="II364" s="656"/>
      <c r="IJ364" s="656"/>
      <c r="IK364" s="656"/>
      <c r="IL364" s="656"/>
      <c r="IM364" s="656"/>
      <c r="IN364" s="656"/>
      <c r="IO364" s="656"/>
      <c r="IP364" s="656"/>
      <c r="IQ364" s="656"/>
      <c r="IR364" s="656"/>
      <c r="IS364" s="656"/>
      <c r="IT364" s="656"/>
      <c r="IU364" s="656"/>
      <c r="IV364" s="656"/>
    </row>
    <row r="365" spans="1:256">
      <c r="C365" s="651"/>
      <c r="D365" s="1707"/>
      <c r="E365" s="609"/>
      <c r="F365" s="610"/>
    </row>
    <row r="366" spans="1:256">
      <c r="A366" s="663"/>
      <c r="B366" s="602"/>
      <c r="C366" s="603"/>
      <c r="D366" s="1710"/>
      <c r="E366" s="664"/>
      <c r="F366" s="665"/>
    </row>
    <row r="367" spans="1:256">
      <c r="A367" s="666"/>
      <c r="D367" s="1707"/>
      <c r="E367" s="609"/>
      <c r="F367" s="610"/>
    </row>
    <row r="368" spans="1:256">
      <c r="A368" s="636" t="s">
        <v>2319</v>
      </c>
      <c r="B368" s="636"/>
      <c r="C368" s="632"/>
      <c r="D368" s="1711"/>
      <c r="E368" s="609"/>
      <c r="F368" s="667"/>
    </row>
    <row r="369" spans="1:6">
      <c r="A369" s="569"/>
      <c r="B369" s="588"/>
      <c r="C369" s="632"/>
      <c r="D369" s="1711"/>
      <c r="E369" s="609"/>
      <c r="F369" s="610"/>
    </row>
    <row r="370" spans="1:6">
      <c r="A370" s="569"/>
      <c r="B370" s="588"/>
      <c r="C370" s="632"/>
      <c r="D370" s="1711"/>
      <c r="E370" s="609"/>
      <c r="F370" s="610"/>
    </row>
    <row r="372" spans="1:6">
      <c r="A372" s="631"/>
      <c r="B372" s="588"/>
      <c r="F372" s="668"/>
    </row>
    <row r="373" spans="1:6" ht="15.75">
      <c r="A373" s="669" t="s">
        <v>2320</v>
      </c>
      <c r="B373" s="669"/>
      <c r="C373" s="632"/>
      <c r="E373" s="670"/>
      <c r="F373" s="671"/>
    </row>
    <row r="374" spans="1:6">
      <c r="B374" s="588"/>
      <c r="C374" s="632"/>
      <c r="E374" s="670"/>
      <c r="F374" s="671"/>
    </row>
    <row r="375" spans="1:6" ht="15">
      <c r="A375" s="672" t="s">
        <v>2074</v>
      </c>
      <c r="B375" s="673" t="s">
        <v>2075</v>
      </c>
      <c r="C375" s="632"/>
      <c r="E375" s="670"/>
      <c r="F375" s="671"/>
    </row>
    <row r="376" spans="1:6">
      <c r="B376" s="588"/>
      <c r="C376" s="632"/>
      <c r="E376" s="670"/>
      <c r="F376" s="671"/>
    </row>
    <row r="377" spans="1:6" ht="15">
      <c r="A377" s="672" t="s">
        <v>1485</v>
      </c>
      <c r="B377" s="673" t="s">
        <v>2100</v>
      </c>
      <c r="C377" s="632"/>
      <c r="E377" s="670"/>
      <c r="F377" s="671"/>
    </row>
    <row r="378" spans="1:6" ht="15">
      <c r="A378" s="674"/>
      <c r="B378" s="673"/>
      <c r="C378" s="632"/>
      <c r="E378" s="670"/>
      <c r="F378" s="671"/>
    </row>
    <row r="379" spans="1:6" ht="15">
      <c r="A379" s="672" t="s">
        <v>1486</v>
      </c>
      <c r="B379" s="673" t="s">
        <v>2181</v>
      </c>
      <c r="C379" s="632"/>
      <c r="E379" s="670"/>
      <c r="F379" s="671"/>
    </row>
    <row r="380" spans="1:6" ht="15">
      <c r="A380" s="674"/>
      <c r="B380" s="673"/>
      <c r="C380" s="632"/>
      <c r="E380" s="670"/>
      <c r="F380" s="671"/>
    </row>
    <row r="381" spans="1:6" ht="30">
      <c r="A381" s="672" t="s">
        <v>1973</v>
      </c>
      <c r="B381" s="673" t="s">
        <v>2224</v>
      </c>
      <c r="C381" s="632"/>
      <c r="E381" s="670"/>
      <c r="F381" s="671"/>
    </row>
    <row r="382" spans="1:6" ht="14.25">
      <c r="A382" s="674"/>
      <c r="B382" s="675"/>
    </row>
    <row r="383" spans="1:6" ht="15">
      <c r="A383" s="672" t="s">
        <v>1976</v>
      </c>
      <c r="B383" s="673" t="s">
        <v>2235</v>
      </c>
    </row>
    <row r="384" spans="1:6">
      <c r="A384" s="676"/>
      <c r="B384" s="627"/>
      <c r="C384" s="628"/>
      <c r="D384" s="1712"/>
      <c r="E384" s="677"/>
      <c r="F384" s="678"/>
    </row>
    <row r="385" spans="1:6">
      <c r="A385" s="569"/>
      <c r="B385" s="570"/>
      <c r="C385" s="571"/>
      <c r="D385" s="1711"/>
      <c r="E385" s="572"/>
      <c r="F385" s="573"/>
    </row>
    <row r="386" spans="1:6" ht="15">
      <c r="A386" s="679" t="s">
        <v>2321</v>
      </c>
      <c r="B386" s="570"/>
      <c r="C386" s="571"/>
      <c r="D386" s="1711"/>
      <c r="E386" s="572"/>
      <c r="F386" s="573"/>
    </row>
  </sheetData>
  <pageMargins left="0.7" right="0.7" top="0.75" bottom="0.75" header="0.3" footer="0.3"/>
  <pageSetup paperSize="9" orientation="portrait" r:id="rId1"/>
  <rowBreaks count="1" manualBreakCount="1">
    <brk id="36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06"/>
  <sheetViews>
    <sheetView showZeros="0" view="pageBreakPreview" zoomScale="60" workbookViewId="0">
      <selection activeCell="P92" sqref="P92"/>
    </sheetView>
  </sheetViews>
  <sheetFormatPr defaultColWidth="9" defaultRowHeight="12.75"/>
  <cols>
    <col min="1" max="1" width="5" customWidth="1"/>
    <col min="2" max="2" width="35.85546875" customWidth="1"/>
    <col min="3" max="3" width="7.5703125" customWidth="1"/>
    <col min="4" max="4" width="7.5703125" style="1688" customWidth="1"/>
    <col min="5" max="6" width="15.28515625" customWidth="1"/>
  </cols>
  <sheetData>
    <row r="1" spans="1:31">
      <c r="A1" s="500" t="s">
        <v>2322</v>
      </c>
      <c r="B1" s="682"/>
      <c r="C1" s="502"/>
      <c r="D1" s="503"/>
      <c r="E1" s="504"/>
      <c r="F1" s="576"/>
      <c r="G1" s="505"/>
      <c r="H1" s="505"/>
      <c r="I1" s="505"/>
      <c r="J1" s="505"/>
      <c r="K1" s="505"/>
      <c r="L1" s="505"/>
      <c r="M1" s="505"/>
      <c r="N1" s="505"/>
      <c r="O1" s="505"/>
      <c r="P1" s="505"/>
      <c r="Q1" s="505"/>
      <c r="R1" s="505"/>
      <c r="S1" s="505"/>
      <c r="T1" s="505"/>
      <c r="U1" s="505"/>
      <c r="V1" s="505"/>
      <c r="W1" s="505"/>
      <c r="X1" s="505"/>
      <c r="Y1" s="505"/>
      <c r="Z1" s="505"/>
      <c r="AA1" s="505"/>
      <c r="AB1" s="505"/>
      <c r="AC1" s="505"/>
      <c r="AD1" s="505"/>
      <c r="AE1" s="505"/>
    </row>
    <row r="2" spans="1:31">
      <c r="A2" s="506" t="s">
        <v>1341</v>
      </c>
      <c r="B2" s="683"/>
      <c r="C2" s="508"/>
      <c r="D2" s="509"/>
      <c r="E2" s="510"/>
      <c r="F2" s="578"/>
      <c r="G2" s="512"/>
      <c r="H2" s="505"/>
      <c r="I2" s="505"/>
      <c r="J2" s="505"/>
      <c r="K2" s="505"/>
      <c r="L2" s="505"/>
      <c r="M2" s="505"/>
      <c r="N2" s="505"/>
      <c r="O2" s="505"/>
      <c r="P2" s="505"/>
      <c r="Q2" s="505"/>
      <c r="R2" s="505"/>
      <c r="S2" s="505"/>
      <c r="T2" s="505"/>
      <c r="U2" s="505"/>
      <c r="V2" s="505"/>
      <c r="W2" s="505"/>
      <c r="X2" s="505"/>
      <c r="Y2" s="505"/>
      <c r="Z2" s="505"/>
      <c r="AA2" s="505"/>
      <c r="AB2" s="505"/>
      <c r="AC2" s="505"/>
      <c r="AD2" s="505"/>
      <c r="AE2" s="505"/>
    </row>
    <row r="3" spans="1:31">
      <c r="A3" s="513"/>
      <c r="B3" s="683"/>
      <c r="C3" s="508"/>
      <c r="D3" s="509"/>
      <c r="E3" s="510"/>
      <c r="F3" s="578"/>
      <c r="G3" s="512"/>
      <c r="H3" s="505"/>
      <c r="I3" s="505"/>
      <c r="J3" s="505"/>
      <c r="K3" s="505"/>
      <c r="L3" s="505"/>
      <c r="M3" s="505"/>
      <c r="N3" s="505"/>
      <c r="O3" s="505"/>
      <c r="P3" s="505"/>
      <c r="Q3" s="505"/>
      <c r="R3" s="505"/>
      <c r="S3" s="505"/>
      <c r="T3" s="505"/>
      <c r="U3" s="505"/>
      <c r="V3" s="505"/>
      <c r="W3" s="505"/>
      <c r="X3" s="505"/>
      <c r="Y3" s="505"/>
      <c r="Z3" s="505"/>
      <c r="AA3" s="505"/>
      <c r="AB3" s="505"/>
      <c r="AC3" s="505"/>
      <c r="AD3" s="505"/>
      <c r="AE3" s="505"/>
    </row>
    <row r="4" spans="1:31" ht="25.5">
      <c r="A4" s="579" t="s">
        <v>40</v>
      </c>
      <c r="B4" s="580" t="s">
        <v>41</v>
      </c>
      <c r="C4" s="581" t="s">
        <v>42</v>
      </c>
      <c r="D4" s="582" t="s">
        <v>43</v>
      </c>
      <c r="E4" s="583" t="s">
        <v>44</v>
      </c>
      <c r="F4" s="584" t="s">
        <v>45</v>
      </c>
      <c r="H4" s="505"/>
      <c r="I4" s="505"/>
      <c r="J4" s="505"/>
      <c r="K4" s="505"/>
      <c r="L4" s="505"/>
      <c r="M4" s="505"/>
      <c r="N4" s="505"/>
      <c r="O4" s="505"/>
      <c r="P4" s="505"/>
      <c r="Q4" s="505"/>
      <c r="R4" s="505"/>
      <c r="S4" s="505"/>
      <c r="T4" s="505"/>
      <c r="U4" s="505"/>
      <c r="V4" s="505"/>
      <c r="W4" s="505"/>
      <c r="X4" s="505"/>
      <c r="Y4" s="505"/>
      <c r="Z4" s="505"/>
      <c r="AA4" s="505"/>
      <c r="AB4" s="505"/>
      <c r="AC4" s="505"/>
      <c r="AD4" s="505"/>
      <c r="AE4" s="505"/>
    </row>
    <row r="5" spans="1:31">
      <c r="A5" s="513"/>
      <c r="B5" s="683"/>
      <c r="C5" s="508"/>
      <c r="D5" s="509"/>
      <c r="E5" s="510"/>
      <c r="F5" s="585"/>
      <c r="G5" s="586"/>
      <c r="H5" s="505"/>
      <c r="I5" s="505"/>
      <c r="J5" s="505"/>
      <c r="K5" s="505"/>
      <c r="L5" s="505"/>
      <c r="M5" s="505"/>
      <c r="N5" s="505"/>
      <c r="O5" s="505"/>
      <c r="P5" s="505"/>
      <c r="Q5" s="505"/>
      <c r="R5" s="505"/>
      <c r="S5" s="505"/>
      <c r="T5" s="505"/>
      <c r="U5" s="505"/>
      <c r="V5" s="505"/>
      <c r="W5" s="505"/>
      <c r="X5" s="505"/>
      <c r="Y5" s="505"/>
      <c r="Z5" s="505"/>
      <c r="AA5" s="505"/>
      <c r="AB5" s="505"/>
      <c r="AC5" s="505"/>
      <c r="AD5" s="505"/>
      <c r="AE5" s="505"/>
    </row>
    <row r="7" spans="1:31" ht="14.25">
      <c r="A7" s="587" t="s">
        <v>2074</v>
      </c>
      <c r="B7" s="684" t="s">
        <v>2075</v>
      </c>
      <c r="C7" s="685"/>
      <c r="D7" s="1700"/>
      <c r="E7" s="686"/>
      <c r="F7" s="591"/>
    </row>
    <row r="9" spans="1:31">
      <c r="A9" s="569" t="s">
        <v>1932</v>
      </c>
      <c r="B9" s="619" t="s">
        <v>2323</v>
      </c>
    </row>
    <row r="10" spans="1:31">
      <c r="B10" s="619" t="s">
        <v>2324</v>
      </c>
    </row>
    <row r="11" spans="1:31">
      <c r="B11" s="619" t="s">
        <v>2325</v>
      </c>
    </row>
    <row r="12" spans="1:31">
      <c r="B12" s="687" t="s">
        <v>2078</v>
      </c>
      <c r="C12" s="593" t="s">
        <v>81</v>
      </c>
      <c r="D12" s="1704">
        <v>200</v>
      </c>
    </row>
    <row r="13" spans="1:31">
      <c r="B13" s="687" t="s">
        <v>2079</v>
      </c>
      <c r="C13" s="593" t="s">
        <v>81</v>
      </c>
      <c r="D13" s="1704">
        <v>160</v>
      </c>
    </row>
    <row r="14" spans="1:31">
      <c r="B14" s="687"/>
      <c r="C14" s="594"/>
      <c r="D14" s="1704"/>
    </row>
    <row r="15" spans="1:31" ht="25.5">
      <c r="A15" s="569" t="s">
        <v>1937</v>
      </c>
      <c r="B15" s="619" t="s">
        <v>2080</v>
      </c>
      <c r="C15" s="594"/>
      <c r="D15" s="1704"/>
    </row>
    <row r="16" spans="1:31">
      <c r="B16" s="619" t="s">
        <v>2081</v>
      </c>
      <c r="C16" s="541" t="s">
        <v>77</v>
      </c>
      <c r="D16" s="1704">
        <v>1</v>
      </c>
    </row>
    <row r="17" spans="1:6">
      <c r="D17" s="1704"/>
    </row>
    <row r="18" spans="1:6" ht="25.5">
      <c r="A18" s="569" t="s">
        <v>1948</v>
      </c>
      <c r="B18" s="619" t="s">
        <v>2082</v>
      </c>
      <c r="C18" s="541" t="s">
        <v>77</v>
      </c>
      <c r="D18" s="1704">
        <v>1</v>
      </c>
    </row>
    <row r="19" spans="1:6">
      <c r="D19" s="1704"/>
    </row>
    <row r="20" spans="1:6">
      <c r="D20" s="1704"/>
    </row>
    <row r="21" spans="1:6" ht="25.5">
      <c r="A21" s="569" t="s">
        <v>1952</v>
      </c>
      <c r="B21" s="619" t="s">
        <v>2083</v>
      </c>
      <c r="D21" s="1704"/>
    </row>
    <row r="22" spans="1:6">
      <c r="A22" s="569"/>
      <c r="B22" s="619" t="s">
        <v>2326</v>
      </c>
      <c r="C22" s="680"/>
      <c r="D22" s="1704"/>
      <c r="E22" s="681"/>
      <c r="F22" s="573"/>
    </row>
    <row r="23" spans="1:6">
      <c r="A23" s="569"/>
      <c r="B23" s="619" t="s">
        <v>2085</v>
      </c>
      <c r="C23" s="680"/>
      <c r="D23" s="1704"/>
      <c r="E23" s="681"/>
      <c r="F23" s="573"/>
    </row>
    <row r="24" spans="1:6">
      <c r="A24" s="569"/>
      <c r="B24" s="619" t="s">
        <v>2086</v>
      </c>
      <c r="C24" s="680" t="s">
        <v>75</v>
      </c>
      <c r="D24" s="1704">
        <v>30</v>
      </c>
      <c r="E24" s="681"/>
      <c r="F24" s="573"/>
    </row>
    <row r="25" spans="1:6">
      <c r="A25" s="569"/>
      <c r="B25" s="619"/>
      <c r="C25" s="680"/>
      <c r="D25" s="1704"/>
      <c r="E25" s="681"/>
      <c r="F25" s="573"/>
    </row>
    <row r="26" spans="1:6" ht="51">
      <c r="A26" s="569" t="s">
        <v>1957</v>
      </c>
      <c r="B26" s="688" t="s">
        <v>2087</v>
      </c>
      <c r="C26" s="680"/>
      <c r="D26" s="1704"/>
      <c r="E26" s="681"/>
      <c r="F26" s="573"/>
    </row>
    <row r="27" spans="1:6">
      <c r="A27" s="569"/>
      <c r="B27" s="688" t="s">
        <v>2088</v>
      </c>
      <c r="C27" s="680" t="s">
        <v>72</v>
      </c>
      <c r="D27" s="1704">
        <v>1</v>
      </c>
      <c r="E27" s="681"/>
      <c r="F27" s="573"/>
    </row>
    <row r="28" spans="1:6">
      <c r="A28" s="569"/>
      <c r="B28" s="688" t="s">
        <v>2089</v>
      </c>
      <c r="C28" s="680" t="s">
        <v>72</v>
      </c>
      <c r="D28" s="1704">
        <v>18</v>
      </c>
      <c r="E28" s="681"/>
      <c r="F28" s="573"/>
    </row>
    <row r="29" spans="1:6">
      <c r="A29" s="569"/>
      <c r="B29" s="688" t="s">
        <v>2090</v>
      </c>
      <c r="C29" s="680" t="s">
        <v>72</v>
      </c>
      <c r="D29" s="1704">
        <v>18</v>
      </c>
      <c r="E29" s="681"/>
      <c r="F29" s="573"/>
    </row>
    <row r="30" spans="1:6">
      <c r="A30" s="569"/>
      <c r="B30" s="688" t="s">
        <v>2091</v>
      </c>
      <c r="C30" s="680" t="s">
        <v>72</v>
      </c>
      <c r="D30" s="1704">
        <v>11</v>
      </c>
      <c r="E30" s="681"/>
      <c r="F30" s="573"/>
    </row>
    <row r="31" spans="1:6">
      <c r="A31" s="569"/>
      <c r="B31" s="688" t="s">
        <v>2092</v>
      </c>
      <c r="C31" s="680" t="s">
        <v>72</v>
      </c>
      <c r="D31" s="1704">
        <v>6</v>
      </c>
      <c r="E31" s="681"/>
      <c r="F31" s="573"/>
    </row>
    <row r="32" spans="1:6">
      <c r="A32" s="569"/>
      <c r="B32" s="688" t="s">
        <v>2093</v>
      </c>
      <c r="C32" s="680" t="s">
        <v>72</v>
      </c>
      <c r="D32" s="1704">
        <v>4</v>
      </c>
      <c r="E32" s="681"/>
      <c r="F32" s="573"/>
    </row>
    <row r="33" spans="1:6">
      <c r="A33" s="569"/>
      <c r="B33" s="688"/>
      <c r="C33" s="680"/>
      <c r="D33" s="1704"/>
      <c r="E33" s="681"/>
      <c r="F33" s="573"/>
    </row>
    <row r="34" spans="1:6" ht="25.5">
      <c r="A34" s="569" t="s">
        <v>1963</v>
      </c>
      <c r="B34" s="688" t="s">
        <v>2094</v>
      </c>
      <c r="C34" s="680"/>
      <c r="D34" s="1704"/>
      <c r="E34" s="681"/>
      <c r="F34" s="573"/>
    </row>
    <row r="35" spans="1:6">
      <c r="A35" s="569"/>
      <c r="B35" s="688" t="s">
        <v>2095</v>
      </c>
      <c r="C35" s="596" t="s">
        <v>79</v>
      </c>
      <c r="D35" s="1704">
        <v>55</v>
      </c>
      <c r="E35" s="681"/>
      <c r="F35" s="573"/>
    </row>
    <row r="36" spans="1:6">
      <c r="A36" s="569"/>
      <c r="B36" s="688"/>
      <c r="C36" s="680"/>
      <c r="D36" s="1704"/>
      <c r="E36" s="681"/>
      <c r="F36" s="573"/>
    </row>
    <row r="37" spans="1:6">
      <c r="A37" s="569" t="s">
        <v>2096</v>
      </c>
      <c r="B37" s="619" t="s">
        <v>2327</v>
      </c>
      <c r="C37" s="597"/>
      <c r="D37" s="1704"/>
      <c r="E37" s="598"/>
      <c r="F37" s="597"/>
    </row>
    <row r="38" spans="1:6">
      <c r="A38" s="600"/>
      <c r="B38" s="619" t="s">
        <v>2098</v>
      </c>
      <c r="C38" s="541" t="s">
        <v>77</v>
      </c>
      <c r="D38" s="1704">
        <v>4</v>
      </c>
      <c r="E38" s="598"/>
      <c r="F38" s="597"/>
    </row>
    <row r="41" spans="1:6">
      <c r="A41" s="606" t="s">
        <v>2099</v>
      </c>
      <c r="B41" s="688"/>
    </row>
    <row r="44" spans="1:6" ht="14.25">
      <c r="A44" s="587" t="s">
        <v>1485</v>
      </c>
      <c r="B44" s="684" t="s">
        <v>2100</v>
      </c>
      <c r="C44" s="685"/>
      <c r="D44" s="1700"/>
      <c r="E44" s="686"/>
      <c r="F44" s="591"/>
    </row>
    <row r="45" spans="1:6" ht="14.25">
      <c r="A45" s="608"/>
      <c r="B45" s="684"/>
      <c r="C45" s="685"/>
      <c r="D45" s="1700"/>
      <c r="E45" s="686"/>
      <c r="F45" s="591"/>
    </row>
    <row r="46" spans="1:6" ht="51">
      <c r="A46" s="569" t="s">
        <v>2101</v>
      </c>
      <c r="B46" s="619" t="s">
        <v>2102</v>
      </c>
      <c r="E46" s="689"/>
      <c r="F46" s="610">
        <f>ROUND(D46*E46,2)</f>
        <v>0</v>
      </c>
    </row>
    <row r="47" spans="1:6">
      <c r="B47" s="619" t="s">
        <v>2103</v>
      </c>
      <c r="C47" s="680" t="s">
        <v>72</v>
      </c>
      <c r="D47" s="1704">
        <v>15</v>
      </c>
      <c r="E47" s="689"/>
      <c r="F47" s="610">
        <f>D47*E47</f>
        <v>0</v>
      </c>
    </row>
    <row r="48" spans="1:6">
      <c r="B48" s="619" t="s">
        <v>2104</v>
      </c>
      <c r="C48" s="680" t="s">
        <v>72</v>
      </c>
      <c r="D48" s="1704">
        <v>5</v>
      </c>
      <c r="E48" s="689"/>
      <c r="F48" s="610">
        <f>D48*E48</f>
        <v>0</v>
      </c>
    </row>
    <row r="49" spans="1:6">
      <c r="B49" s="619" t="s">
        <v>2105</v>
      </c>
      <c r="C49" s="680" t="s">
        <v>72</v>
      </c>
      <c r="D49" s="1704">
        <v>10</v>
      </c>
      <c r="E49" s="689"/>
      <c r="F49" s="610"/>
    </row>
    <row r="50" spans="1:6">
      <c r="B50" s="619" t="s">
        <v>2106</v>
      </c>
      <c r="C50" s="680" t="s">
        <v>81</v>
      </c>
      <c r="D50" s="1704">
        <v>60</v>
      </c>
      <c r="E50" s="689"/>
      <c r="F50" s="610">
        <f>D50*E50</f>
        <v>0</v>
      </c>
    </row>
    <row r="51" spans="1:6">
      <c r="B51" s="619" t="s">
        <v>2107</v>
      </c>
      <c r="C51" s="541" t="s">
        <v>77</v>
      </c>
      <c r="D51" s="1704">
        <v>1</v>
      </c>
      <c r="E51" s="689"/>
      <c r="F51" s="610"/>
    </row>
    <row r="52" spans="1:6">
      <c r="B52" s="619" t="s">
        <v>2108</v>
      </c>
      <c r="C52" s="541" t="s">
        <v>77</v>
      </c>
      <c r="D52" s="1704">
        <v>1</v>
      </c>
      <c r="E52" s="689"/>
      <c r="F52" s="610"/>
    </row>
    <row r="53" spans="1:6">
      <c r="D53" s="1694"/>
      <c r="E53" s="689"/>
      <c r="F53" s="610"/>
    </row>
    <row r="54" spans="1:6" ht="178.5">
      <c r="A54" s="611" t="s">
        <v>2109</v>
      </c>
      <c r="B54" s="619" t="s">
        <v>2110</v>
      </c>
      <c r="D54" s="1694"/>
      <c r="E54" s="689"/>
      <c r="F54" s="610">
        <f>ROUND(D54*E54,2)</f>
        <v>0</v>
      </c>
    </row>
    <row r="55" spans="1:6" ht="76.5">
      <c r="A55" s="611"/>
      <c r="B55" s="619" t="s">
        <v>2111</v>
      </c>
      <c r="D55" s="1694"/>
      <c r="E55" s="689"/>
      <c r="F55" s="610">
        <f>ROUND(D55*E55,2)</f>
        <v>0</v>
      </c>
    </row>
    <row r="56" spans="1:6">
      <c r="B56" s="619" t="s">
        <v>2112</v>
      </c>
      <c r="D56" s="1694"/>
      <c r="E56" s="689"/>
      <c r="F56" s="610">
        <f>ROUND(D56*E56,2)</f>
        <v>0</v>
      </c>
    </row>
    <row r="57" spans="1:6">
      <c r="B57" s="619" t="s">
        <v>2113</v>
      </c>
      <c r="C57" s="680" t="s">
        <v>81</v>
      </c>
      <c r="D57" s="1704">
        <v>100</v>
      </c>
      <c r="E57" s="689"/>
      <c r="F57" s="610">
        <f>D57*E57</f>
        <v>0</v>
      </c>
    </row>
    <row r="58" spans="1:6">
      <c r="B58" s="619" t="s">
        <v>2114</v>
      </c>
      <c r="C58" s="680" t="s">
        <v>81</v>
      </c>
      <c r="D58" s="1704">
        <v>55</v>
      </c>
      <c r="E58" s="689"/>
      <c r="F58" s="610">
        <f>D58*E58</f>
        <v>0</v>
      </c>
    </row>
    <row r="59" spans="1:6">
      <c r="B59" s="619" t="s">
        <v>2115</v>
      </c>
      <c r="C59" s="680" t="s">
        <v>81</v>
      </c>
      <c r="D59" s="1704">
        <v>120</v>
      </c>
      <c r="E59" s="689"/>
      <c r="F59" s="610">
        <f>D59*E59</f>
        <v>0</v>
      </c>
    </row>
    <row r="60" spans="1:6">
      <c r="B60" s="619" t="s">
        <v>2116</v>
      </c>
      <c r="C60" s="680" t="s">
        <v>81</v>
      </c>
      <c r="D60" s="1704">
        <v>15</v>
      </c>
      <c r="E60" s="689"/>
      <c r="F60" s="610"/>
    </row>
    <row r="61" spans="1:6">
      <c r="B61" s="619" t="s">
        <v>2117</v>
      </c>
      <c r="D61" s="1704"/>
      <c r="E61" s="689"/>
      <c r="F61" s="610"/>
    </row>
    <row r="62" spans="1:6">
      <c r="D62" s="1704"/>
      <c r="E62" s="689"/>
      <c r="F62" s="610"/>
    </row>
    <row r="63" spans="1:6">
      <c r="B63" s="619" t="s">
        <v>2118</v>
      </c>
      <c r="C63" s="680" t="s">
        <v>72</v>
      </c>
      <c r="D63" s="1704">
        <v>80</v>
      </c>
      <c r="E63" s="689"/>
      <c r="F63" s="610">
        <f>D63*E63</f>
        <v>0</v>
      </c>
    </row>
    <row r="64" spans="1:6">
      <c r="B64" s="619" t="s">
        <v>2114</v>
      </c>
      <c r="C64" s="680" t="s">
        <v>72</v>
      </c>
      <c r="D64" s="1704">
        <v>20</v>
      </c>
      <c r="E64" s="689"/>
      <c r="F64" s="610">
        <f>D64*E64</f>
        <v>0</v>
      </c>
    </row>
    <row r="65" spans="1:6">
      <c r="B65" s="619" t="s">
        <v>2115</v>
      </c>
      <c r="C65" s="680" t="s">
        <v>72</v>
      </c>
      <c r="D65" s="1704">
        <v>55</v>
      </c>
      <c r="E65" s="689"/>
      <c r="F65" s="610">
        <f>D65*E65</f>
        <v>0</v>
      </c>
    </row>
    <row r="66" spans="1:6">
      <c r="B66" s="619" t="s">
        <v>2119</v>
      </c>
      <c r="C66" s="680" t="s">
        <v>72</v>
      </c>
      <c r="D66" s="1704">
        <v>12</v>
      </c>
      <c r="E66" s="689"/>
      <c r="F66" s="610"/>
    </row>
    <row r="67" spans="1:6">
      <c r="D67" s="1694"/>
      <c r="E67" s="689"/>
      <c r="F67" s="610"/>
    </row>
    <row r="68" spans="1:6" ht="102">
      <c r="A68" s="611" t="s">
        <v>2120</v>
      </c>
      <c r="B68" s="619" t="s">
        <v>2121</v>
      </c>
      <c r="D68" s="1694"/>
      <c r="E68" s="689"/>
    </row>
    <row r="69" spans="1:6">
      <c r="A69" s="613"/>
      <c r="B69" s="619" t="s">
        <v>2122</v>
      </c>
      <c r="C69" s="680" t="s">
        <v>81</v>
      </c>
      <c r="D69" s="1694">
        <v>12</v>
      </c>
      <c r="E69" s="689"/>
      <c r="F69" s="610">
        <f>D69*E69</f>
        <v>0</v>
      </c>
    </row>
    <row r="70" spans="1:6">
      <c r="B70" s="619" t="s">
        <v>2117</v>
      </c>
      <c r="D70" s="1694"/>
      <c r="E70" s="689"/>
      <c r="F70" s="610">
        <f>ROUND(D69*E70,2)</f>
        <v>0</v>
      </c>
    </row>
    <row r="71" spans="1:6">
      <c r="B71" s="619" t="s">
        <v>2123</v>
      </c>
      <c r="C71" s="680" t="s">
        <v>72</v>
      </c>
      <c r="D71" s="1694">
        <v>8</v>
      </c>
      <c r="E71" s="689"/>
      <c r="F71" s="610">
        <f>D71*E71</f>
        <v>0</v>
      </c>
    </row>
    <row r="72" spans="1:6">
      <c r="D72" s="1694"/>
      <c r="E72" s="689"/>
      <c r="F72" s="610"/>
    </row>
    <row r="73" spans="1:6" ht="38.25">
      <c r="A73" s="569" t="s">
        <v>2124</v>
      </c>
      <c r="B73" s="615" t="s">
        <v>2129</v>
      </c>
      <c r="C73" s="571"/>
      <c r="D73" s="1694"/>
      <c r="E73" s="689"/>
      <c r="F73" s="610"/>
    </row>
    <row r="74" spans="1:6">
      <c r="B74" s="616"/>
      <c r="C74" s="541" t="s">
        <v>77</v>
      </c>
      <c r="D74" s="1694">
        <v>2</v>
      </c>
      <c r="E74" s="689"/>
      <c r="F74" s="610"/>
    </row>
    <row r="75" spans="1:6">
      <c r="B75" s="617" t="s">
        <v>236</v>
      </c>
      <c r="C75" s="571"/>
      <c r="D75" s="1694"/>
      <c r="E75" s="689"/>
      <c r="F75" s="610"/>
    </row>
    <row r="76" spans="1:6" ht="51">
      <c r="B76" s="615" t="s">
        <v>2130</v>
      </c>
      <c r="C76" s="571"/>
      <c r="D76" s="1694"/>
      <c r="E76" s="689"/>
      <c r="F76" s="610"/>
    </row>
    <row r="77" spans="1:6">
      <c r="D77" s="1694"/>
      <c r="E77" s="689"/>
      <c r="F77" s="610"/>
    </row>
    <row r="78" spans="1:6">
      <c r="D78" s="1694"/>
      <c r="E78" s="689"/>
      <c r="F78" s="610"/>
    </row>
    <row r="79" spans="1:6" ht="25.5">
      <c r="A79" s="569" t="s">
        <v>2328</v>
      </c>
      <c r="B79" s="619" t="s">
        <v>2132</v>
      </c>
      <c r="C79" s="680" t="s">
        <v>77</v>
      </c>
      <c r="D79" s="1694">
        <v>2</v>
      </c>
      <c r="E79" s="689"/>
      <c r="F79" s="610"/>
    </row>
    <row r="80" spans="1:6">
      <c r="D80" s="1694"/>
      <c r="E80" s="689"/>
      <c r="F80" s="610"/>
    </row>
    <row r="81" spans="1:6" ht="26.25">
      <c r="A81" s="569" t="s">
        <v>2131</v>
      </c>
      <c r="B81" s="595" t="s">
        <v>2134</v>
      </c>
      <c r="C81" s="618"/>
      <c r="D81" s="1694"/>
      <c r="E81" s="598"/>
      <c r="F81" s="597"/>
    </row>
    <row r="82" spans="1:6" ht="25.5">
      <c r="B82" s="619" t="s">
        <v>2135</v>
      </c>
      <c r="C82" s="597"/>
      <c r="D82" s="1694"/>
      <c r="E82" s="598"/>
      <c r="F82" s="597"/>
    </row>
    <row r="83" spans="1:6">
      <c r="B83" s="620" t="s">
        <v>1941</v>
      </c>
      <c r="C83" s="680" t="s">
        <v>77</v>
      </c>
      <c r="D83" s="1694">
        <v>1</v>
      </c>
      <c r="E83" s="598"/>
      <c r="F83" s="597"/>
    </row>
    <row r="84" spans="1:6" ht="15">
      <c r="B84" s="617" t="s">
        <v>236</v>
      </c>
      <c r="C84" s="618"/>
      <c r="D84" s="1694"/>
      <c r="E84" s="598"/>
      <c r="F84" s="597"/>
    </row>
    <row r="85" spans="1:6">
      <c r="B85" s="570" t="s">
        <v>2136</v>
      </c>
      <c r="C85" s="597"/>
      <c r="D85" s="1694"/>
      <c r="E85" s="621"/>
      <c r="F85" s="597"/>
    </row>
    <row r="86" spans="1:6" ht="38.25">
      <c r="B86" s="619" t="s">
        <v>2137</v>
      </c>
      <c r="C86" s="597"/>
      <c r="D86" s="1694"/>
      <c r="E86" s="689"/>
      <c r="F86" s="610"/>
    </row>
    <row r="87" spans="1:6">
      <c r="B87" s="619" t="s">
        <v>2138</v>
      </c>
      <c r="C87" s="571"/>
      <c r="D87" s="1694"/>
      <c r="E87" s="689"/>
      <c r="F87" s="610"/>
    </row>
    <row r="88" spans="1:6">
      <c r="B88" s="570" t="s">
        <v>2139</v>
      </c>
      <c r="C88" s="571"/>
      <c r="D88" s="1694"/>
      <c r="E88" s="689"/>
      <c r="F88" s="610"/>
    </row>
    <row r="89" spans="1:6">
      <c r="B89" s="570" t="s">
        <v>2140</v>
      </c>
      <c r="C89" s="571"/>
      <c r="D89" s="1694"/>
      <c r="E89" s="689"/>
      <c r="F89" s="610"/>
    </row>
    <row r="90" spans="1:6">
      <c r="B90" s="570" t="s">
        <v>2141</v>
      </c>
      <c r="C90" s="571"/>
      <c r="D90" s="1694"/>
      <c r="E90" s="689"/>
      <c r="F90" s="610"/>
    </row>
    <row r="91" spans="1:6">
      <c r="D91" s="1694"/>
      <c r="E91" s="689"/>
      <c r="F91" s="610"/>
    </row>
    <row r="92" spans="1:6" ht="204">
      <c r="A92" s="569" t="s">
        <v>2133</v>
      </c>
      <c r="B92" s="619" t="s">
        <v>2143</v>
      </c>
      <c r="C92" s="680" t="s">
        <v>77</v>
      </c>
      <c r="D92" s="1704">
        <v>2</v>
      </c>
      <c r="E92" s="689"/>
      <c r="F92" s="610"/>
    </row>
    <row r="93" spans="1:6">
      <c r="D93" s="1694"/>
      <c r="E93" s="689"/>
      <c r="F93" s="610"/>
    </row>
    <row r="94" spans="1:6" ht="191.25">
      <c r="A94" s="569" t="s">
        <v>2142</v>
      </c>
      <c r="B94" s="619" t="s">
        <v>2145</v>
      </c>
      <c r="D94" s="1694"/>
      <c r="E94" s="689"/>
      <c r="F94" s="610"/>
    </row>
    <row r="95" spans="1:6">
      <c r="B95" s="619" t="s">
        <v>2146</v>
      </c>
      <c r="C95" s="680" t="s">
        <v>81</v>
      </c>
      <c r="D95" s="1694">
        <v>20</v>
      </c>
      <c r="E95" s="689"/>
      <c r="F95" s="610"/>
    </row>
    <row r="96" spans="1:6">
      <c r="D96" s="1694"/>
      <c r="E96" s="689"/>
      <c r="F96" s="610"/>
    </row>
    <row r="97" spans="1:6" ht="63.75">
      <c r="A97" s="569" t="s">
        <v>2144</v>
      </c>
      <c r="B97" s="619" t="s">
        <v>2148</v>
      </c>
      <c r="C97" s="680" t="s">
        <v>77</v>
      </c>
      <c r="D97" s="1704">
        <v>1</v>
      </c>
      <c r="E97" s="689"/>
      <c r="F97" s="610"/>
    </row>
    <row r="98" spans="1:6">
      <c r="D98" s="1694"/>
      <c r="E98" s="689"/>
      <c r="F98" s="610"/>
    </row>
    <row r="99" spans="1:6" ht="51">
      <c r="A99" s="569" t="s">
        <v>2147</v>
      </c>
      <c r="B99" s="612" t="s">
        <v>2150</v>
      </c>
      <c r="C99" s="680" t="s">
        <v>77</v>
      </c>
      <c r="D99" s="1704">
        <v>1</v>
      </c>
      <c r="E99" s="689"/>
      <c r="F99" s="610"/>
    </row>
    <row r="100" spans="1:6">
      <c r="D100" s="1694"/>
      <c r="E100" s="689"/>
      <c r="F100" s="610"/>
    </row>
    <row r="101" spans="1:6" ht="63.75">
      <c r="A101" s="569" t="s">
        <v>2149</v>
      </c>
      <c r="B101" s="614" t="s">
        <v>2152</v>
      </c>
      <c r="D101" s="1694"/>
      <c r="E101" s="689"/>
      <c r="F101" s="610"/>
    </row>
    <row r="102" spans="1:6" ht="25.5">
      <c r="B102" s="614" t="s">
        <v>2153</v>
      </c>
      <c r="D102" s="1694"/>
      <c r="E102" s="689"/>
      <c r="F102" s="610"/>
    </row>
    <row r="103" spans="1:6">
      <c r="B103" s="617" t="s">
        <v>236</v>
      </c>
      <c r="D103" s="1694"/>
      <c r="E103" s="689"/>
      <c r="F103" s="610"/>
    </row>
    <row r="104" spans="1:6" ht="153">
      <c r="B104" s="614" t="s">
        <v>2154</v>
      </c>
      <c r="D104" s="1694"/>
      <c r="E104" s="689"/>
      <c r="F104" s="610"/>
    </row>
    <row r="105" spans="1:6">
      <c r="B105" s="614"/>
      <c r="D105" s="1694"/>
      <c r="E105" s="689"/>
      <c r="F105" s="610"/>
    </row>
    <row r="106" spans="1:6">
      <c r="B106" s="614" t="s">
        <v>2155</v>
      </c>
      <c r="D106" s="1694"/>
      <c r="E106" s="689"/>
      <c r="F106" s="610"/>
    </row>
    <row r="107" spans="1:6">
      <c r="B107" s="614" t="s">
        <v>2156</v>
      </c>
      <c r="C107" s="680" t="s">
        <v>81</v>
      </c>
      <c r="D107" s="1694">
        <v>8</v>
      </c>
      <c r="E107" s="689"/>
      <c r="F107" s="610"/>
    </row>
    <row r="108" spans="1:6">
      <c r="D108" s="1694"/>
      <c r="E108" s="689"/>
      <c r="F108" s="610"/>
    </row>
    <row r="109" spans="1:6" ht="38.25">
      <c r="A109" s="569" t="s">
        <v>2151</v>
      </c>
      <c r="B109" s="619" t="s">
        <v>2158</v>
      </c>
      <c r="D109" s="1694"/>
      <c r="E109" s="689"/>
      <c r="F109" s="610"/>
    </row>
    <row r="110" spans="1:6">
      <c r="B110" s="619" t="s">
        <v>2159</v>
      </c>
      <c r="C110" s="680" t="s">
        <v>81</v>
      </c>
      <c r="D110" s="1694">
        <v>55</v>
      </c>
      <c r="E110" s="689"/>
      <c r="F110" s="610"/>
    </row>
    <row r="111" spans="1:6">
      <c r="A111" s="611"/>
      <c r="D111" s="1694"/>
      <c r="E111" s="689"/>
      <c r="F111" s="610"/>
    </row>
    <row r="112" spans="1:6" ht="51">
      <c r="A112" s="611" t="s">
        <v>2157</v>
      </c>
      <c r="B112" s="614" t="s">
        <v>2169</v>
      </c>
      <c r="D112" s="1694"/>
      <c r="E112" s="689"/>
      <c r="F112" s="610"/>
    </row>
    <row r="113" spans="1:6">
      <c r="A113" s="611"/>
      <c r="B113" s="619" t="s">
        <v>2229</v>
      </c>
      <c r="D113" s="1694"/>
      <c r="E113" s="689"/>
      <c r="F113" s="610"/>
    </row>
    <row r="114" spans="1:6">
      <c r="A114" s="611"/>
      <c r="B114" s="625"/>
      <c r="C114" s="680" t="s">
        <v>77</v>
      </c>
      <c r="D114" s="1694">
        <v>15</v>
      </c>
      <c r="E114" s="689"/>
      <c r="F114" s="610"/>
    </row>
    <row r="115" spans="1:6">
      <c r="A115" s="611"/>
      <c r="B115" s="617" t="s">
        <v>236</v>
      </c>
      <c r="D115" s="1694"/>
      <c r="E115" s="689"/>
      <c r="F115" s="610"/>
    </row>
    <row r="116" spans="1:6" ht="191.25">
      <c r="A116" s="611"/>
      <c r="B116" s="614" t="s">
        <v>2170</v>
      </c>
      <c r="D116" s="1694"/>
      <c r="E116" s="689"/>
      <c r="F116" s="610"/>
    </row>
    <row r="117" spans="1:6">
      <c r="A117" s="611"/>
      <c r="D117" s="1694"/>
      <c r="E117" s="689"/>
      <c r="F117" s="610"/>
    </row>
    <row r="118" spans="1:6" ht="51">
      <c r="A118" s="611" t="s">
        <v>2168</v>
      </c>
      <c r="B118" s="614" t="s">
        <v>2329</v>
      </c>
      <c r="D118" s="1694"/>
      <c r="E118" s="689"/>
      <c r="F118" s="610"/>
    </row>
    <row r="119" spans="1:6">
      <c r="A119" s="611"/>
      <c r="B119" s="619" t="s">
        <v>2330</v>
      </c>
      <c r="D119" s="1694"/>
      <c r="E119" s="689"/>
      <c r="F119" s="610"/>
    </row>
    <row r="120" spans="1:6">
      <c r="A120" s="611"/>
      <c r="B120" s="625"/>
      <c r="C120" s="680" t="s">
        <v>77</v>
      </c>
      <c r="D120" s="1694">
        <v>2</v>
      </c>
      <c r="E120" s="689"/>
      <c r="F120" s="610"/>
    </row>
    <row r="121" spans="1:6">
      <c r="A121" s="611"/>
      <c r="B121" s="617" t="s">
        <v>236</v>
      </c>
      <c r="D121" s="1694"/>
      <c r="E121" s="689"/>
      <c r="F121" s="610"/>
    </row>
    <row r="122" spans="1:6" ht="178.5">
      <c r="A122" s="611"/>
      <c r="B122" s="619" t="s">
        <v>2331</v>
      </c>
      <c r="D122" s="1694"/>
      <c r="E122" s="689"/>
      <c r="F122" s="610"/>
    </row>
    <row r="123" spans="1:6">
      <c r="A123" s="611"/>
      <c r="D123" s="1694"/>
      <c r="E123" s="689"/>
      <c r="F123" s="610"/>
    </row>
    <row r="124" spans="1:6" ht="76.5">
      <c r="A124" s="611" t="s">
        <v>2171</v>
      </c>
      <c r="B124" s="619" t="s">
        <v>2172</v>
      </c>
      <c r="D124" s="1694"/>
      <c r="E124" s="689"/>
      <c r="F124" s="610"/>
    </row>
    <row r="125" spans="1:6">
      <c r="A125" s="611"/>
      <c r="B125" s="619" t="s">
        <v>2173</v>
      </c>
      <c r="C125" s="680" t="s">
        <v>72</v>
      </c>
      <c r="D125" s="1694">
        <v>1</v>
      </c>
      <c r="E125" s="689"/>
      <c r="F125" s="610">
        <f>D125*E125</f>
        <v>0</v>
      </c>
    </row>
    <row r="126" spans="1:6">
      <c r="A126" s="611"/>
      <c r="D126" s="1694"/>
      <c r="E126" s="689"/>
      <c r="F126" s="610"/>
    </row>
    <row r="127" spans="1:6" ht="63.75">
      <c r="A127" s="569" t="s">
        <v>2174</v>
      </c>
      <c r="B127" s="619" t="s">
        <v>2175</v>
      </c>
      <c r="D127" s="1694"/>
      <c r="E127" s="689"/>
      <c r="F127" s="610"/>
    </row>
    <row r="128" spans="1:6">
      <c r="B128" s="619" t="s">
        <v>2176</v>
      </c>
      <c r="C128" s="574"/>
      <c r="D128" s="1694"/>
      <c r="E128" s="689"/>
      <c r="F128" s="610">
        <f>D129*E128</f>
        <v>0</v>
      </c>
    </row>
    <row r="129" spans="1:6">
      <c r="B129" s="620"/>
      <c r="C129" s="680" t="s">
        <v>77</v>
      </c>
      <c r="D129" s="1694">
        <v>2</v>
      </c>
      <c r="E129" s="689"/>
      <c r="F129" s="610"/>
    </row>
    <row r="130" spans="1:6">
      <c r="B130" s="617" t="s">
        <v>236</v>
      </c>
      <c r="D130" s="1694"/>
      <c r="E130" s="689"/>
      <c r="F130" s="610"/>
    </row>
    <row r="131" spans="1:6" ht="114.75">
      <c r="B131" s="619" t="s">
        <v>2177</v>
      </c>
      <c r="D131" s="1694"/>
      <c r="E131" s="689"/>
      <c r="F131" s="610"/>
    </row>
    <row r="132" spans="1:6">
      <c r="D132" s="1694"/>
      <c r="E132" s="689"/>
      <c r="F132" s="610"/>
    </row>
    <row r="133" spans="1:6">
      <c r="D133" s="1694"/>
      <c r="E133" s="689"/>
      <c r="F133" s="610"/>
    </row>
    <row r="134" spans="1:6" ht="38.25">
      <c r="A134" s="611" t="s">
        <v>2178</v>
      </c>
      <c r="B134" s="619" t="s">
        <v>2179</v>
      </c>
      <c r="C134" s="680" t="s">
        <v>81</v>
      </c>
      <c r="D134" s="1694">
        <v>270</v>
      </c>
      <c r="E134" s="689"/>
      <c r="F134" s="610">
        <f>D134*E134</f>
        <v>0</v>
      </c>
    </row>
    <row r="135" spans="1:6">
      <c r="A135" s="626"/>
      <c r="B135" s="690"/>
      <c r="C135" s="691"/>
      <c r="D135" s="1705"/>
      <c r="E135" s="692"/>
      <c r="F135" s="630"/>
    </row>
    <row r="136" spans="1:6">
      <c r="A136" s="666"/>
      <c r="D136" s="1694"/>
      <c r="E136" s="689"/>
      <c r="F136" s="610"/>
    </row>
    <row r="137" spans="1:6">
      <c r="A137" s="631" t="s">
        <v>2180</v>
      </c>
      <c r="D137" s="1694"/>
      <c r="E137" s="689"/>
      <c r="F137" s="610"/>
    </row>
    <row r="138" spans="1:6">
      <c r="B138" s="684"/>
      <c r="C138" s="693"/>
      <c r="D138" s="1694"/>
      <c r="E138" s="689"/>
      <c r="F138" s="633">
        <f>SUM(F47:F134)</f>
        <v>0</v>
      </c>
    </row>
    <row r="139" spans="1:6">
      <c r="A139" s="569"/>
      <c r="B139" s="684"/>
      <c r="C139" s="693"/>
      <c r="D139" s="1694"/>
      <c r="E139" s="689"/>
      <c r="F139" s="610"/>
    </row>
    <row r="140" spans="1:6" ht="14.25">
      <c r="A140" s="587" t="s">
        <v>1486</v>
      </c>
      <c r="B140" s="684" t="s">
        <v>2181</v>
      </c>
      <c r="C140" s="685"/>
      <c r="D140" s="1694"/>
      <c r="E140" s="686"/>
      <c r="F140" s="591"/>
    </row>
    <row r="141" spans="1:6" ht="14.25">
      <c r="A141" s="587"/>
      <c r="B141" s="684"/>
      <c r="C141" s="685"/>
      <c r="D141" s="1694"/>
      <c r="E141" s="686"/>
      <c r="F141" s="591"/>
    </row>
    <row r="142" spans="1:6" ht="114.75">
      <c r="A142" s="611" t="s">
        <v>2182</v>
      </c>
      <c r="B142" s="619" t="s">
        <v>2183</v>
      </c>
      <c r="D142" s="1694"/>
      <c r="E142" s="689"/>
      <c r="F142" s="610"/>
    </row>
    <row r="143" spans="1:6">
      <c r="B143" s="619" t="s">
        <v>2184</v>
      </c>
      <c r="C143" s="680" t="s">
        <v>81</v>
      </c>
      <c r="D143" s="1694">
        <v>25</v>
      </c>
      <c r="E143" s="689"/>
      <c r="F143" s="610">
        <f>D143*E143</f>
        <v>0</v>
      </c>
    </row>
    <row r="144" spans="1:6">
      <c r="D144" s="1694"/>
      <c r="E144" s="689"/>
      <c r="F144" s="610">
        <f>ROUND(D144*E144,2)</f>
        <v>0</v>
      </c>
    </row>
    <row r="145" spans="1:6" ht="51">
      <c r="A145" s="569" t="s">
        <v>2185</v>
      </c>
      <c r="B145" s="619" t="s">
        <v>2186</v>
      </c>
      <c r="D145" s="1694"/>
      <c r="E145" s="689"/>
      <c r="F145" s="610">
        <f>ROUND(D145*E145,2)</f>
        <v>0</v>
      </c>
    </row>
    <row r="146" spans="1:6" ht="38.25">
      <c r="B146" s="619" t="s">
        <v>2187</v>
      </c>
      <c r="D146" s="1694"/>
      <c r="E146" s="689"/>
      <c r="F146" s="610">
        <f>ROUND(D146*E146,2)</f>
        <v>0</v>
      </c>
    </row>
    <row r="147" spans="1:6">
      <c r="B147" s="619" t="s">
        <v>2188</v>
      </c>
      <c r="C147" s="680" t="s">
        <v>77</v>
      </c>
      <c r="D147" s="1694">
        <v>1</v>
      </c>
      <c r="E147" s="689"/>
      <c r="F147" s="610">
        <f>D147*E147</f>
        <v>0</v>
      </c>
    </row>
    <row r="148" spans="1:6">
      <c r="D148" s="1694"/>
      <c r="E148" s="689"/>
      <c r="F148" s="610"/>
    </row>
    <row r="149" spans="1:6" ht="63.75">
      <c r="A149" s="569" t="s">
        <v>2189</v>
      </c>
      <c r="B149" s="619" t="s">
        <v>2190</v>
      </c>
      <c r="D149" s="1694"/>
      <c r="E149" s="689"/>
      <c r="F149" s="610">
        <f>ROUND(D149*E149,2)</f>
        <v>0</v>
      </c>
    </row>
    <row r="150" spans="1:6" ht="25.5">
      <c r="B150" s="619" t="s">
        <v>2191</v>
      </c>
      <c r="D150" s="1694"/>
      <c r="E150" s="689"/>
      <c r="F150" s="610">
        <f>ROUND(D150*E150,2)</f>
        <v>0</v>
      </c>
    </row>
    <row r="151" spans="1:6">
      <c r="B151" s="619" t="s">
        <v>2192</v>
      </c>
      <c r="C151" s="680" t="s">
        <v>77</v>
      </c>
      <c r="D151" s="1694">
        <v>1</v>
      </c>
      <c r="E151" s="689"/>
      <c r="F151" s="610">
        <f>D151*E151</f>
        <v>0</v>
      </c>
    </row>
    <row r="152" spans="1:6">
      <c r="D152" s="1694"/>
      <c r="E152" s="689"/>
      <c r="F152" s="610"/>
    </row>
    <row r="153" spans="1:6" ht="114.75">
      <c r="A153" s="569" t="s">
        <v>2193</v>
      </c>
      <c r="B153" s="619" t="s">
        <v>2194</v>
      </c>
      <c r="D153" s="1694"/>
      <c r="E153" s="689"/>
      <c r="F153" s="610">
        <f>ROUND(D153*E153,2)</f>
        <v>0</v>
      </c>
    </row>
    <row r="154" spans="1:6" ht="76.5">
      <c r="A154" s="611"/>
      <c r="B154" s="619" t="s">
        <v>2332</v>
      </c>
      <c r="D154" s="1694"/>
      <c r="E154" s="689"/>
      <c r="F154" s="610">
        <f>ROUND(D154*E154,2)</f>
        <v>0</v>
      </c>
    </row>
    <row r="155" spans="1:6">
      <c r="B155" s="619" t="s">
        <v>2196</v>
      </c>
      <c r="C155" s="680" t="s">
        <v>81</v>
      </c>
      <c r="D155" s="1694">
        <v>130</v>
      </c>
      <c r="E155" s="689"/>
      <c r="F155" s="610">
        <f>D155*E155</f>
        <v>0</v>
      </c>
    </row>
    <row r="156" spans="1:6">
      <c r="B156" s="619" t="s">
        <v>2197</v>
      </c>
      <c r="C156" s="680" t="s">
        <v>81</v>
      </c>
      <c r="D156" s="1694">
        <v>85</v>
      </c>
      <c r="E156" s="689"/>
      <c r="F156" s="610">
        <f>D156*E156</f>
        <v>0</v>
      </c>
    </row>
    <row r="157" spans="1:6">
      <c r="B157" s="619" t="s">
        <v>2198</v>
      </c>
      <c r="C157" s="680" t="s">
        <v>81</v>
      </c>
      <c r="D157" s="1694">
        <v>20</v>
      </c>
      <c r="E157" s="689"/>
      <c r="F157" s="610">
        <f>D157*E157</f>
        <v>0</v>
      </c>
    </row>
    <row r="158" spans="1:6">
      <c r="B158" s="619" t="s">
        <v>2199</v>
      </c>
      <c r="C158" s="680" t="s">
        <v>81</v>
      </c>
      <c r="D158" s="1694">
        <v>15</v>
      </c>
      <c r="E158" s="689"/>
      <c r="F158" s="610">
        <f>D158*E158</f>
        <v>0</v>
      </c>
    </row>
    <row r="159" spans="1:6">
      <c r="D159" s="1694"/>
      <c r="E159" s="689"/>
      <c r="F159" s="610"/>
    </row>
    <row r="160" spans="1:6" ht="76.5">
      <c r="A160" s="569" t="s">
        <v>2200</v>
      </c>
      <c r="B160" s="619" t="s">
        <v>2201</v>
      </c>
      <c r="D160" s="1694"/>
      <c r="E160" s="689"/>
      <c r="F160" s="610">
        <f>ROUND(D160*E160,2)</f>
        <v>0</v>
      </c>
    </row>
    <row r="161" spans="1:6">
      <c r="B161" s="619" t="s">
        <v>2202</v>
      </c>
      <c r="C161" s="680" t="s">
        <v>72</v>
      </c>
      <c r="D161" s="1694">
        <v>15</v>
      </c>
      <c r="E161" s="689"/>
      <c r="F161" s="610">
        <f>D161*E161</f>
        <v>0</v>
      </c>
    </row>
    <row r="162" spans="1:6">
      <c r="B162" s="619" t="s">
        <v>2203</v>
      </c>
      <c r="C162" s="680" t="s">
        <v>72</v>
      </c>
      <c r="D162" s="1694">
        <v>15</v>
      </c>
      <c r="E162" s="689"/>
      <c r="F162" s="610">
        <f>D162*E162</f>
        <v>0</v>
      </c>
    </row>
    <row r="163" spans="1:6">
      <c r="B163" s="619" t="s">
        <v>2204</v>
      </c>
      <c r="C163" s="680" t="s">
        <v>72</v>
      </c>
      <c r="D163" s="1694">
        <v>5</v>
      </c>
      <c r="E163" s="689"/>
      <c r="F163" s="610">
        <f>D163*E163</f>
        <v>0</v>
      </c>
    </row>
    <row r="164" spans="1:6">
      <c r="D164" s="1694"/>
      <c r="E164" s="689"/>
      <c r="F164" s="610">
        <f>ROUND(D164*E164,2)</f>
        <v>0</v>
      </c>
    </row>
    <row r="165" spans="1:6" ht="63.75">
      <c r="A165" s="569" t="s">
        <v>2205</v>
      </c>
      <c r="B165" s="619" t="s">
        <v>2206</v>
      </c>
      <c r="D165" s="1694"/>
      <c r="E165" s="689"/>
      <c r="F165" s="610">
        <f>ROUND(D165*E165,2)</f>
        <v>0</v>
      </c>
    </row>
    <row r="166" spans="1:6">
      <c r="A166" s="611"/>
      <c r="B166" s="619" t="s">
        <v>2207</v>
      </c>
      <c r="C166" s="680" t="s">
        <v>72</v>
      </c>
      <c r="D166" s="1694">
        <v>4</v>
      </c>
      <c r="E166" s="689"/>
      <c r="F166" s="610">
        <f>D166*E166</f>
        <v>0</v>
      </c>
    </row>
    <row r="167" spans="1:6">
      <c r="B167" s="619" t="s">
        <v>2208</v>
      </c>
      <c r="C167" s="680" t="s">
        <v>72</v>
      </c>
      <c r="D167" s="1694">
        <v>7</v>
      </c>
      <c r="E167" s="689"/>
      <c r="F167" s="610">
        <f>D167*E167</f>
        <v>0</v>
      </c>
    </row>
    <row r="168" spans="1:6">
      <c r="D168" s="1694"/>
      <c r="E168" s="689"/>
      <c r="F168" s="610"/>
    </row>
    <row r="169" spans="1:6" ht="51">
      <c r="A169" s="569" t="s">
        <v>2209</v>
      </c>
      <c r="B169" s="619" t="s">
        <v>2210</v>
      </c>
      <c r="D169" s="1694"/>
      <c r="E169" s="689"/>
      <c r="F169" s="610">
        <f>ROUND(D169*E169,2)</f>
        <v>0</v>
      </c>
    </row>
    <row r="170" spans="1:6">
      <c r="A170" s="611"/>
      <c r="B170" s="570" t="s">
        <v>2211</v>
      </c>
      <c r="C170" s="680" t="s">
        <v>77</v>
      </c>
      <c r="D170" s="1694">
        <v>1</v>
      </c>
      <c r="E170" s="689"/>
      <c r="F170" s="610">
        <f>D170*E170</f>
        <v>0</v>
      </c>
    </row>
    <row r="171" spans="1:6">
      <c r="A171" s="611"/>
      <c r="B171" s="570" t="s">
        <v>2212</v>
      </c>
      <c r="C171" s="680" t="s">
        <v>77</v>
      </c>
      <c r="D171" s="1694">
        <v>5</v>
      </c>
      <c r="E171" s="689"/>
      <c r="F171" s="610"/>
    </row>
    <row r="172" spans="1:6">
      <c r="A172" s="611"/>
      <c r="B172" s="570" t="s">
        <v>2213</v>
      </c>
      <c r="C172" s="680" t="s">
        <v>77</v>
      </c>
      <c r="D172" s="1694">
        <v>1</v>
      </c>
      <c r="E172" s="689"/>
      <c r="F172" s="610"/>
    </row>
    <row r="173" spans="1:6">
      <c r="A173" s="611"/>
      <c r="D173" s="1694"/>
      <c r="E173" s="689"/>
      <c r="F173" s="610"/>
    </row>
    <row r="174" spans="1:6" ht="38.25">
      <c r="A174" s="611" t="s">
        <v>2214</v>
      </c>
      <c r="B174" s="688" t="s">
        <v>2215</v>
      </c>
      <c r="C174" s="634"/>
      <c r="D174" s="1694"/>
      <c r="E174" s="689"/>
      <c r="F174" s="610"/>
    </row>
    <row r="175" spans="1:6">
      <c r="A175" s="611"/>
      <c r="B175" s="688" t="s">
        <v>2216</v>
      </c>
      <c r="C175" s="635" t="s">
        <v>72</v>
      </c>
      <c r="D175" s="1694">
        <v>30</v>
      </c>
      <c r="E175" s="689"/>
      <c r="F175" s="610"/>
    </row>
    <row r="176" spans="1:6">
      <c r="A176" s="611"/>
      <c r="D176" s="1694"/>
      <c r="E176" s="689"/>
      <c r="F176" s="610"/>
    </row>
    <row r="177" spans="1:6" ht="51">
      <c r="A177" s="611" t="s">
        <v>2217</v>
      </c>
      <c r="B177" s="619" t="s">
        <v>2218</v>
      </c>
      <c r="D177" s="1694"/>
      <c r="E177" s="689"/>
      <c r="F177" s="610"/>
    </row>
    <row r="178" spans="1:6">
      <c r="A178" s="611"/>
      <c r="C178" s="680" t="s">
        <v>77</v>
      </c>
      <c r="D178" s="1694">
        <v>7</v>
      </c>
      <c r="E178" s="689"/>
      <c r="F178" s="610"/>
    </row>
    <row r="179" spans="1:6">
      <c r="A179" s="611"/>
      <c r="D179" s="1694"/>
      <c r="E179" s="689"/>
      <c r="F179" s="610"/>
    </row>
    <row r="180" spans="1:6" ht="140.25">
      <c r="A180" s="569" t="s">
        <v>2219</v>
      </c>
      <c r="B180" s="619" t="s">
        <v>2220</v>
      </c>
      <c r="C180" s="680" t="s">
        <v>81</v>
      </c>
      <c r="D180" s="1694">
        <v>250</v>
      </c>
      <c r="E180" s="689"/>
      <c r="F180" s="610">
        <f>D180*E180</f>
        <v>0</v>
      </c>
    </row>
    <row r="181" spans="1:6">
      <c r="D181" s="1694"/>
      <c r="E181" s="689"/>
      <c r="F181" s="610"/>
    </row>
    <row r="182" spans="1:6" ht="25.5">
      <c r="A182" s="569" t="s">
        <v>2221</v>
      </c>
      <c r="B182" s="619" t="s">
        <v>2222</v>
      </c>
      <c r="C182" s="680" t="s">
        <v>81</v>
      </c>
      <c r="D182" s="1694">
        <v>250</v>
      </c>
      <c r="E182" s="689"/>
      <c r="F182" s="610">
        <f>D182*E182</f>
        <v>0</v>
      </c>
    </row>
    <row r="183" spans="1:6">
      <c r="A183" s="626"/>
      <c r="B183" s="690"/>
      <c r="C183" s="691"/>
      <c r="D183" s="1705"/>
      <c r="E183" s="692"/>
      <c r="F183" s="630"/>
    </row>
    <row r="184" spans="1:6">
      <c r="A184" s="666"/>
      <c r="D184" s="1694"/>
      <c r="E184" s="689"/>
      <c r="F184" s="610"/>
    </row>
    <row r="185" spans="1:6">
      <c r="A185" s="636" t="s">
        <v>2223</v>
      </c>
      <c r="B185" s="636"/>
      <c r="C185" s="693"/>
      <c r="D185" s="1694"/>
      <c r="E185" s="689"/>
      <c r="F185" s="633">
        <f>SUM(F142:F182)</f>
        <v>0</v>
      </c>
    </row>
    <row r="186" spans="1:6">
      <c r="A186" s="569"/>
      <c r="B186" s="684"/>
      <c r="C186" s="693"/>
      <c r="D186" s="1694"/>
      <c r="E186" s="689"/>
      <c r="F186" s="610"/>
    </row>
    <row r="187" spans="1:6">
      <c r="D187" s="1694"/>
      <c r="E187" s="689"/>
      <c r="F187" s="610"/>
    </row>
    <row r="188" spans="1:6" ht="14.25">
      <c r="A188" s="587" t="s">
        <v>1973</v>
      </c>
      <c r="B188" s="684" t="s">
        <v>2224</v>
      </c>
      <c r="C188" s="685"/>
      <c r="D188" s="1694"/>
      <c r="E188" s="686"/>
      <c r="F188" s="591"/>
    </row>
    <row r="189" spans="1:6">
      <c r="A189" s="608"/>
      <c r="B189" s="684"/>
      <c r="C189" s="693"/>
      <c r="D189" s="1694"/>
      <c r="E189" s="689"/>
      <c r="F189" s="610"/>
    </row>
    <row r="190" spans="1:6" ht="114.75">
      <c r="A190" s="611" t="s">
        <v>2225</v>
      </c>
      <c r="B190" s="619" t="s">
        <v>2183</v>
      </c>
      <c r="D190" s="1694"/>
      <c r="E190" s="689"/>
      <c r="F190" s="610"/>
    </row>
    <row r="191" spans="1:6">
      <c r="B191" s="619" t="s">
        <v>2227</v>
      </c>
      <c r="C191" s="680" t="s">
        <v>81</v>
      </c>
      <c r="D191" s="1694">
        <v>40</v>
      </c>
      <c r="E191" s="689"/>
      <c r="F191" s="610">
        <f>D191*E191</f>
        <v>0</v>
      </c>
    </row>
    <row r="192" spans="1:6">
      <c r="B192" s="619" t="s">
        <v>2228</v>
      </c>
      <c r="C192" s="680" t="s">
        <v>81</v>
      </c>
      <c r="D192" s="1694">
        <v>35</v>
      </c>
      <c r="E192" s="689"/>
      <c r="F192" s="610"/>
    </row>
    <row r="193" spans="1:6">
      <c r="B193" s="619" t="s">
        <v>2229</v>
      </c>
      <c r="C193" s="680" t="s">
        <v>81</v>
      </c>
      <c r="D193" s="1694">
        <v>40</v>
      </c>
      <c r="E193" s="689"/>
      <c r="F193" s="610"/>
    </row>
    <row r="194" spans="1:6">
      <c r="D194" s="1694"/>
      <c r="E194" s="689"/>
      <c r="F194" s="610"/>
    </row>
    <row r="195" spans="1:6" ht="51">
      <c r="A195" s="611" t="s">
        <v>2230</v>
      </c>
      <c r="B195" s="619" t="s">
        <v>2231</v>
      </c>
      <c r="C195" s="680" t="s">
        <v>77</v>
      </c>
      <c r="D195" s="1704">
        <v>15</v>
      </c>
      <c r="E195" s="689"/>
      <c r="F195" s="610"/>
    </row>
    <row r="196" spans="1:6">
      <c r="C196" s="574"/>
      <c r="D196" s="1694"/>
      <c r="E196" s="689"/>
      <c r="F196" s="610">
        <f>D195*E196</f>
        <v>0</v>
      </c>
    </row>
    <row r="197" spans="1:6" ht="140.25">
      <c r="A197" s="611" t="s">
        <v>2232</v>
      </c>
      <c r="B197" s="619" t="s">
        <v>2233</v>
      </c>
      <c r="C197" s="680" t="s">
        <v>81</v>
      </c>
      <c r="D197" s="1704">
        <v>115</v>
      </c>
      <c r="E197" s="689"/>
      <c r="F197" s="610">
        <f>D197*E197</f>
        <v>0</v>
      </c>
    </row>
    <row r="198" spans="1:6">
      <c r="A198" s="626"/>
      <c r="B198" s="690"/>
      <c r="C198" s="691"/>
      <c r="D198" s="1705"/>
      <c r="E198" s="692"/>
      <c r="F198" s="630">
        <f>ROUND(D198*E198,2)</f>
        <v>0</v>
      </c>
    </row>
    <row r="199" spans="1:6">
      <c r="A199" s="666"/>
      <c r="D199" s="1694"/>
      <c r="E199" s="689"/>
      <c r="F199" s="610"/>
    </row>
    <row r="200" spans="1:6">
      <c r="A200" s="636" t="s">
        <v>2234</v>
      </c>
      <c r="B200" s="636"/>
      <c r="D200" s="1694"/>
      <c r="E200" s="689"/>
      <c r="F200" s="610">
        <f>ROUND(D200*E200,2)</f>
        <v>0</v>
      </c>
    </row>
    <row r="201" spans="1:6">
      <c r="B201" s="684"/>
      <c r="C201" s="693"/>
      <c r="D201" s="1694"/>
      <c r="E201" s="689"/>
      <c r="F201" s="633">
        <f>SUM(F190:F197)</f>
        <v>0</v>
      </c>
    </row>
    <row r="202" spans="1:6">
      <c r="A202" s="636"/>
      <c r="B202" s="684"/>
      <c r="C202" s="693"/>
      <c r="D202" s="1694"/>
      <c r="E202" s="689"/>
      <c r="F202" s="633"/>
    </row>
    <row r="203" spans="1:6" ht="14.25">
      <c r="A203" s="587" t="s">
        <v>1976</v>
      </c>
      <c r="B203" s="684" t="s">
        <v>2235</v>
      </c>
      <c r="C203" s="685"/>
      <c r="D203" s="1694"/>
      <c r="E203" s="686"/>
      <c r="F203" s="591"/>
    </row>
    <row r="204" spans="1:6" ht="14.25">
      <c r="A204" s="587"/>
      <c r="B204" s="684"/>
      <c r="C204" s="685"/>
      <c r="D204" s="1694"/>
      <c r="E204" s="686"/>
      <c r="F204" s="591"/>
    </row>
    <row r="205" spans="1:6" ht="89.25">
      <c r="A205" s="611" t="s">
        <v>2236</v>
      </c>
      <c r="B205" s="612" t="s">
        <v>2237</v>
      </c>
      <c r="C205" s="680"/>
      <c r="D205" s="1694"/>
      <c r="E205" s="686"/>
      <c r="F205" s="591"/>
    </row>
    <row r="206" spans="1:6" ht="14.25">
      <c r="A206" s="611"/>
      <c r="B206" s="570" t="s">
        <v>2238</v>
      </c>
      <c r="C206" s="680"/>
      <c r="D206" s="1694"/>
      <c r="E206" s="686"/>
      <c r="F206" s="591"/>
    </row>
    <row r="207" spans="1:6" ht="25.5">
      <c r="A207" s="611"/>
      <c r="B207" s="570" t="s">
        <v>2239</v>
      </c>
      <c r="C207" s="680"/>
      <c r="D207" s="1694"/>
      <c r="E207" s="686"/>
      <c r="F207" s="591"/>
    </row>
    <row r="208" spans="1:6" ht="14.25">
      <c r="A208" s="611"/>
      <c r="B208" s="625"/>
      <c r="C208" s="680" t="s">
        <v>72</v>
      </c>
      <c r="D208" s="1694">
        <v>17</v>
      </c>
      <c r="E208" s="686"/>
      <c r="F208" s="591"/>
    </row>
    <row r="209" spans="1:7">
      <c r="A209" s="413"/>
      <c r="B209" s="617" t="s">
        <v>236</v>
      </c>
      <c r="C209" s="637"/>
      <c r="D209" s="638"/>
      <c r="E209" s="639"/>
      <c r="F209" s="504"/>
      <c r="G209" s="640"/>
    </row>
    <row r="210" spans="1:7">
      <c r="A210" s="611"/>
      <c r="B210" s="641" t="s">
        <v>2333</v>
      </c>
      <c r="C210" s="571"/>
      <c r="D210" s="1694"/>
      <c r="E210" s="609"/>
      <c r="F210" s="610"/>
    </row>
    <row r="211" spans="1:7" ht="14.25">
      <c r="A211" s="611"/>
      <c r="B211" s="570" t="s">
        <v>2241</v>
      </c>
      <c r="C211" s="680"/>
      <c r="D211" s="1694"/>
      <c r="E211" s="686"/>
      <c r="F211" s="591"/>
    </row>
    <row r="212" spans="1:7" ht="14.25">
      <c r="A212" s="611"/>
      <c r="B212" s="570" t="s">
        <v>2242</v>
      </c>
      <c r="C212" s="680"/>
      <c r="D212" s="1694"/>
      <c r="E212" s="686"/>
      <c r="F212" s="591"/>
    </row>
    <row r="213" spans="1:7" ht="25.5">
      <c r="A213" s="611"/>
      <c r="B213" s="570" t="s">
        <v>2243</v>
      </c>
      <c r="C213" s="680"/>
      <c r="D213" s="1694"/>
      <c r="E213" s="686"/>
      <c r="F213" s="591"/>
    </row>
    <row r="214" spans="1:7" ht="14.25">
      <c r="A214" s="611"/>
      <c r="B214" s="625"/>
      <c r="C214" s="680" t="s">
        <v>72</v>
      </c>
      <c r="D214" s="1694">
        <v>1</v>
      </c>
      <c r="E214" s="686"/>
      <c r="F214" s="591"/>
    </row>
    <row r="215" spans="1:7">
      <c r="A215" s="413"/>
      <c r="B215" s="617" t="s">
        <v>236</v>
      </c>
      <c r="C215" s="637"/>
      <c r="D215" s="638"/>
      <c r="E215" s="639"/>
      <c r="F215" s="504"/>
      <c r="G215" s="640"/>
    </row>
    <row r="216" spans="1:7">
      <c r="A216" s="611"/>
      <c r="B216" s="641" t="s">
        <v>2333</v>
      </c>
      <c r="C216" s="571"/>
      <c r="D216" s="1694"/>
      <c r="E216" s="609"/>
      <c r="F216" s="610"/>
    </row>
    <row r="217" spans="1:7" ht="14.25">
      <c r="A217" s="587"/>
      <c r="B217" s="684"/>
      <c r="C217" s="685"/>
      <c r="D217" s="1694"/>
      <c r="E217" s="686"/>
      <c r="F217" s="591"/>
    </row>
    <row r="218" spans="1:7" ht="242.25">
      <c r="A218" s="611" t="s">
        <v>2244</v>
      </c>
      <c r="B218" s="612" t="s">
        <v>2334</v>
      </c>
      <c r="C218" s="680"/>
      <c r="D218" s="1694"/>
      <c r="E218" s="686"/>
      <c r="F218" s="591"/>
    </row>
    <row r="219" spans="1:7" ht="38.25">
      <c r="A219" s="611"/>
      <c r="B219" s="619" t="s">
        <v>2335</v>
      </c>
      <c r="C219" s="680"/>
      <c r="D219" s="1694"/>
      <c r="E219" s="686"/>
      <c r="F219" s="591"/>
    </row>
    <row r="220" spans="1:7" ht="14.25">
      <c r="A220" s="611"/>
      <c r="B220" s="620"/>
      <c r="C220" s="680"/>
      <c r="D220" s="1694"/>
      <c r="E220" s="686"/>
      <c r="F220" s="591"/>
    </row>
    <row r="221" spans="1:7" ht="14.25">
      <c r="A221" s="611"/>
      <c r="B221" s="620"/>
      <c r="C221" s="680" t="s">
        <v>72</v>
      </c>
      <c r="D221" s="1694">
        <v>17</v>
      </c>
      <c r="E221" s="686"/>
      <c r="F221" s="591"/>
    </row>
    <row r="222" spans="1:7">
      <c r="A222" s="413"/>
      <c r="B222" s="617" t="s">
        <v>236</v>
      </c>
      <c r="C222" s="637"/>
      <c r="D222" s="638"/>
      <c r="E222" s="639"/>
      <c r="F222" s="504"/>
      <c r="G222" s="640"/>
    </row>
    <row r="223" spans="1:7">
      <c r="A223" s="574"/>
      <c r="B223" s="617" t="s">
        <v>2247</v>
      </c>
      <c r="C223" s="571"/>
      <c r="D223" s="1694"/>
      <c r="E223" s="609"/>
      <c r="F223" s="610"/>
    </row>
    <row r="224" spans="1:7" ht="14.25">
      <c r="A224" s="611"/>
      <c r="B224" s="619"/>
      <c r="C224" s="680"/>
      <c r="D224" s="1694"/>
      <c r="E224" s="686"/>
      <c r="F224" s="591"/>
    </row>
    <row r="225" spans="1:30" ht="76.5">
      <c r="A225" s="415" t="s">
        <v>2248</v>
      </c>
      <c r="B225" s="642" t="s">
        <v>2249</v>
      </c>
      <c r="C225" s="643"/>
      <c r="D225" s="1694"/>
      <c r="E225" s="644"/>
      <c r="F225" s="645"/>
      <c r="G225" s="646"/>
      <c r="H225" s="646"/>
      <c r="I225" s="646"/>
      <c r="J225" s="646"/>
      <c r="K225" s="646"/>
      <c r="L225" s="646"/>
      <c r="M225" s="646"/>
      <c r="N225" s="646"/>
      <c r="O225" s="646"/>
      <c r="P225" s="646"/>
      <c r="Q225" s="646"/>
      <c r="R225" s="646"/>
      <c r="S225" s="646"/>
      <c r="T225" s="646"/>
      <c r="U225" s="646"/>
      <c r="V225" s="646"/>
      <c r="W225" s="646"/>
      <c r="X225" s="646"/>
      <c r="Y225" s="646"/>
      <c r="Z225" s="646"/>
      <c r="AA225" s="646"/>
      <c r="AB225" s="646"/>
      <c r="AC225" s="646"/>
      <c r="AD225" s="646"/>
    </row>
    <row r="226" spans="1:30" ht="63.75">
      <c r="A226" s="415"/>
      <c r="B226" s="642" t="s">
        <v>2250</v>
      </c>
      <c r="C226" s="643"/>
      <c r="D226" s="1694"/>
      <c r="E226" s="644"/>
      <c r="F226" s="645"/>
      <c r="G226" s="646"/>
      <c r="H226" s="646"/>
      <c r="I226" s="646"/>
      <c r="J226" s="646"/>
      <c r="K226" s="646"/>
      <c r="L226" s="646"/>
      <c r="M226" s="646"/>
      <c r="N226" s="646"/>
      <c r="O226" s="646"/>
      <c r="P226" s="646"/>
      <c r="Q226" s="646"/>
      <c r="R226" s="646"/>
      <c r="S226" s="646"/>
      <c r="T226" s="646"/>
      <c r="U226" s="646"/>
      <c r="V226" s="646"/>
      <c r="W226" s="646"/>
      <c r="X226" s="646"/>
      <c r="Y226" s="646"/>
      <c r="Z226" s="646"/>
      <c r="AA226" s="646"/>
      <c r="AB226" s="646"/>
      <c r="AC226" s="646"/>
      <c r="AD226" s="646"/>
    </row>
    <row r="227" spans="1:30">
      <c r="A227" s="415"/>
      <c r="B227" s="647"/>
      <c r="C227" s="643"/>
      <c r="D227" s="1694"/>
      <c r="E227" s="644"/>
      <c r="F227" s="645"/>
      <c r="G227" s="646"/>
      <c r="H227" s="646"/>
      <c r="I227" s="646"/>
      <c r="J227" s="646"/>
      <c r="K227" s="646"/>
      <c r="L227" s="646"/>
      <c r="M227" s="646"/>
      <c r="N227" s="646"/>
      <c r="O227" s="646"/>
      <c r="P227" s="646"/>
      <c r="Q227" s="646"/>
      <c r="R227" s="646"/>
      <c r="S227" s="646"/>
      <c r="T227" s="646"/>
      <c r="U227" s="646"/>
      <c r="V227" s="646"/>
      <c r="W227" s="646"/>
      <c r="X227" s="646"/>
      <c r="Y227" s="646"/>
      <c r="Z227" s="646"/>
      <c r="AA227" s="646"/>
      <c r="AB227" s="646"/>
      <c r="AC227" s="646"/>
      <c r="AD227" s="646"/>
    </row>
    <row r="228" spans="1:30">
      <c r="A228" s="415"/>
      <c r="B228" s="647"/>
      <c r="C228" s="643"/>
      <c r="D228" s="1694"/>
      <c r="E228" s="644"/>
      <c r="F228" s="645"/>
      <c r="G228" s="646"/>
      <c r="H228" s="646"/>
      <c r="I228" s="646"/>
      <c r="J228" s="646"/>
      <c r="K228" s="646"/>
      <c r="L228" s="646"/>
      <c r="M228" s="646"/>
      <c r="N228" s="646"/>
      <c r="O228" s="646"/>
      <c r="P228" s="646"/>
      <c r="Q228" s="646"/>
      <c r="R228" s="646"/>
      <c r="S228" s="646"/>
      <c r="T228" s="646"/>
      <c r="U228" s="646"/>
      <c r="V228" s="646"/>
      <c r="W228" s="646"/>
      <c r="X228" s="646"/>
      <c r="Y228" s="646"/>
      <c r="Z228" s="646"/>
      <c r="AA228" s="646"/>
      <c r="AB228" s="646"/>
      <c r="AC228" s="646"/>
      <c r="AD228" s="646"/>
    </row>
    <row r="229" spans="1:30">
      <c r="A229" s="413"/>
      <c r="B229" s="617" t="s">
        <v>236</v>
      </c>
      <c r="C229" s="637"/>
      <c r="D229" s="638"/>
      <c r="E229" s="639"/>
      <c r="F229" s="504"/>
      <c r="G229" s="640"/>
    </row>
    <row r="230" spans="1:30">
      <c r="A230" s="574"/>
      <c r="B230" s="617" t="s">
        <v>2247</v>
      </c>
      <c r="C230" s="571"/>
      <c r="D230" s="1694"/>
      <c r="E230" s="609"/>
      <c r="F230" s="610"/>
    </row>
    <row r="231" spans="1:30" ht="51">
      <c r="A231" s="415"/>
      <c r="B231" s="642" t="s">
        <v>2251</v>
      </c>
      <c r="C231" s="643"/>
      <c r="D231" s="1694"/>
      <c r="E231" s="644"/>
      <c r="F231" s="645"/>
      <c r="G231" s="646"/>
      <c r="H231" s="646"/>
      <c r="I231" s="646"/>
      <c r="J231" s="646"/>
      <c r="K231" s="646"/>
      <c r="L231" s="646"/>
      <c r="M231" s="646"/>
      <c r="N231" s="646"/>
      <c r="O231" s="646"/>
      <c r="P231" s="646"/>
      <c r="Q231" s="646"/>
      <c r="R231" s="646"/>
      <c r="S231" s="646"/>
      <c r="T231" s="646"/>
      <c r="U231" s="646"/>
      <c r="V231" s="646"/>
      <c r="W231" s="646"/>
      <c r="X231" s="646"/>
      <c r="Y231" s="646"/>
      <c r="Z231" s="646"/>
      <c r="AA231" s="646"/>
      <c r="AB231" s="646"/>
      <c r="AC231" s="646"/>
      <c r="AD231" s="646"/>
    </row>
    <row r="232" spans="1:30" ht="25.5">
      <c r="A232" s="415"/>
      <c r="B232" s="642" t="s">
        <v>2252</v>
      </c>
      <c r="C232" s="643"/>
      <c r="D232" s="1694"/>
      <c r="E232" s="644"/>
      <c r="F232" s="645"/>
      <c r="G232" s="646"/>
      <c r="H232" s="646"/>
      <c r="I232" s="646"/>
      <c r="J232" s="646"/>
      <c r="K232" s="646"/>
      <c r="L232" s="646"/>
      <c r="M232" s="646"/>
      <c r="N232" s="646"/>
      <c r="O232" s="646"/>
      <c r="P232" s="646"/>
      <c r="Q232" s="646"/>
      <c r="R232" s="646"/>
      <c r="S232" s="646"/>
      <c r="T232" s="646"/>
      <c r="U232" s="646"/>
      <c r="V232" s="646"/>
      <c r="W232" s="646"/>
      <c r="X232" s="646"/>
      <c r="Y232" s="646"/>
      <c r="Z232" s="646"/>
      <c r="AA232" s="646"/>
      <c r="AB232" s="646"/>
      <c r="AC232" s="646"/>
      <c r="AD232" s="646"/>
    </row>
    <row r="233" spans="1:30" ht="38.25">
      <c r="A233" s="415"/>
      <c r="B233" s="642" t="s">
        <v>2253</v>
      </c>
      <c r="C233" s="694" t="s">
        <v>72</v>
      </c>
      <c r="D233" s="1694">
        <v>1</v>
      </c>
      <c r="E233" s="644"/>
      <c r="F233" s="649"/>
      <c r="G233" s="646"/>
      <c r="H233" s="646"/>
      <c r="I233" s="646"/>
      <c r="J233" s="646"/>
      <c r="K233" s="646"/>
      <c r="L233" s="646"/>
      <c r="M233" s="646"/>
      <c r="N233" s="646"/>
      <c r="O233" s="646"/>
      <c r="P233" s="646"/>
      <c r="Q233" s="646"/>
      <c r="R233" s="646"/>
      <c r="S233" s="646"/>
      <c r="T233" s="646"/>
      <c r="U233" s="646"/>
      <c r="V233" s="646"/>
      <c r="W233" s="646"/>
      <c r="X233" s="646"/>
      <c r="Y233" s="646"/>
      <c r="Z233" s="646"/>
      <c r="AA233" s="646"/>
      <c r="AB233" s="646"/>
      <c r="AC233" s="646"/>
      <c r="AD233" s="646"/>
    </row>
    <row r="234" spans="1:30">
      <c r="A234" s="415"/>
      <c r="B234" s="642"/>
      <c r="C234" s="648"/>
      <c r="D234" s="1694"/>
      <c r="E234" s="644"/>
      <c r="F234" s="649"/>
      <c r="G234" s="646"/>
      <c r="H234" s="646"/>
      <c r="I234" s="646"/>
      <c r="J234" s="646"/>
      <c r="K234" s="646"/>
      <c r="L234" s="646"/>
      <c r="M234" s="646"/>
      <c r="N234" s="646"/>
      <c r="O234" s="646"/>
      <c r="P234" s="646"/>
      <c r="Q234" s="646"/>
      <c r="R234" s="646"/>
      <c r="S234" s="646"/>
      <c r="T234" s="646"/>
      <c r="U234" s="646"/>
      <c r="V234" s="646"/>
      <c r="W234" s="646"/>
      <c r="X234" s="646"/>
      <c r="Y234" s="646"/>
      <c r="Z234" s="646"/>
      <c r="AA234" s="646"/>
      <c r="AB234" s="646"/>
      <c r="AC234" s="646"/>
      <c r="AD234" s="646"/>
    </row>
    <row r="235" spans="1:30" ht="14.25">
      <c r="A235" s="587"/>
      <c r="B235" s="684"/>
      <c r="C235" s="685"/>
      <c r="D235" s="1694"/>
      <c r="E235" s="686"/>
      <c r="F235" s="591"/>
    </row>
    <row r="236" spans="1:30" ht="76.5">
      <c r="A236" s="611" t="s">
        <v>2254</v>
      </c>
      <c r="B236" s="612" t="s">
        <v>2255</v>
      </c>
      <c r="C236" s="680"/>
      <c r="D236" s="1694"/>
      <c r="E236" s="686"/>
      <c r="F236" s="591"/>
    </row>
    <row r="237" spans="1:30" ht="14.25">
      <c r="A237" s="611"/>
      <c r="B237" s="570" t="s">
        <v>2256</v>
      </c>
      <c r="C237" s="680"/>
      <c r="D237" s="1694"/>
      <c r="E237" s="686"/>
      <c r="F237" s="591"/>
    </row>
    <row r="238" spans="1:30" ht="25.5">
      <c r="A238" s="611"/>
      <c r="B238" s="570" t="s">
        <v>2257</v>
      </c>
      <c r="C238" s="680"/>
      <c r="D238" s="1694"/>
      <c r="E238" s="686"/>
      <c r="F238" s="591"/>
    </row>
    <row r="239" spans="1:30" ht="14.25">
      <c r="A239" s="611"/>
      <c r="B239" s="625"/>
      <c r="C239" s="680" t="s">
        <v>72</v>
      </c>
      <c r="D239" s="1694">
        <v>8</v>
      </c>
      <c r="E239" s="686"/>
      <c r="F239" s="591"/>
    </row>
    <row r="240" spans="1:30">
      <c r="A240" s="413"/>
      <c r="B240" s="617" t="s">
        <v>236</v>
      </c>
      <c r="C240" s="637"/>
      <c r="D240" s="638"/>
      <c r="E240" s="639"/>
      <c r="F240" s="504"/>
      <c r="G240" s="640"/>
    </row>
    <row r="241" spans="1:7">
      <c r="A241" s="611"/>
      <c r="B241" s="419" t="s">
        <v>2258</v>
      </c>
      <c r="C241" s="571"/>
      <c r="D241" s="1694"/>
      <c r="E241" s="609"/>
      <c r="F241" s="610"/>
    </row>
    <row r="242" spans="1:7" ht="14.25">
      <c r="A242" s="611"/>
      <c r="B242" s="570"/>
      <c r="C242" s="680"/>
      <c r="D242" s="1694"/>
      <c r="E242" s="686"/>
      <c r="F242" s="591"/>
    </row>
    <row r="243" spans="1:7" ht="14.25">
      <c r="A243" s="611"/>
      <c r="B243" s="570" t="s">
        <v>2259</v>
      </c>
      <c r="C243" s="680"/>
      <c r="D243" s="1694"/>
      <c r="E243" s="686"/>
      <c r="F243" s="591"/>
    </row>
    <row r="244" spans="1:7" ht="25.5">
      <c r="A244" s="611"/>
      <c r="B244" s="570" t="s">
        <v>2260</v>
      </c>
      <c r="C244" s="680"/>
      <c r="D244" s="1694"/>
      <c r="E244" s="686"/>
      <c r="F244" s="591"/>
    </row>
    <row r="245" spans="1:7" ht="14.25">
      <c r="A245" s="611"/>
      <c r="B245" s="625"/>
      <c r="C245" s="680" t="s">
        <v>72</v>
      </c>
      <c r="D245" s="1694">
        <v>21</v>
      </c>
      <c r="E245" s="686"/>
      <c r="F245" s="591"/>
    </row>
    <row r="246" spans="1:7">
      <c r="A246" s="413"/>
      <c r="B246" s="617" t="s">
        <v>236</v>
      </c>
      <c r="C246" s="637"/>
      <c r="D246" s="638"/>
      <c r="E246" s="639"/>
      <c r="F246" s="504"/>
      <c r="G246" s="640"/>
    </row>
    <row r="247" spans="1:7">
      <c r="A247" s="611"/>
      <c r="B247" s="419" t="s">
        <v>2258</v>
      </c>
      <c r="C247" s="571"/>
      <c r="D247" s="1694"/>
      <c r="E247" s="609"/>
      <c r="F247" s="610"/>
    </row>
    <row r="248" spans="1:7" ht="14.25">
      <c r="A248" s="611"/>
      <c r="B248" s="570"/>
      <c r="C248" s="680"/>
      <c r="D248" s="1694"/>
      <c r="E248" s="686"/>
      <c r="F248" s="591"/>
    </row>
    <row r="249" spans="1:7" ht="25.5">
      <c r="A249" s="611"/>
      <c r="B249" s="570" t="s">
        <v>2261</v>
      </c>
      <c r="C249" s="680"/>
      <c r="D249" s="1694"/>
      <c r="E249" s="686"/>
      <c r="F249" s="591"/>
    </row>
    <row r="250" spans="1:7" ht="25.5">
      <c r="A250" s="611"/>
      <c r="B250" s="570" t="s">
        <v>2262</v>
      </c>
      <c r="C250" s="680"/>
      <c r="D250" s="1694"/>
      <c r="E250" s="686"/>
      <c r="F250" s="591"/>
    </row>
    <row r="251" spans="1:7" ht="14.25">
      <c r="A251" s="587"/>
      <c r="B251" s="625"/>
      <c r="C251" s="680" t="s">
        <v>72</v>
      </c>
      <c r="D251" s="1694">
        <v>1</v>
      </c>
      <c r="E251" s="686"/>
      <c r="F251" s="591"/>
    </row>
    <row r="252" spans="1:7">
      <c r="A252" s="413"/>
      <c r="B252" s="617" t="s">
        <v>236</v>
      </c>
      <c r="C252" s="637"/>
      <c r="D252" s="638"/>
      <c r="E252" s="639"/>
      <c r="F252" s="504"/>
      <c r="G252" s="640"/>
    </row>
    <row r="253" spans="1:7">
      <c r="A253" s="611"/>
      <c r="B253" s="419" t="s">
        <v>2258</v>
      </c>
      <c r="C253" s="571"/>
      <c r="D253" s="1694"/>
      <c r="E253" s="609"/>
      <c r="F253" s="610"/>
    </row>
    <row r="254" spans="1:7" ht="14.25">
      <c r="A254" s="587"/>
      <c r="B254" s="570"/>
      <c r="C254" s="680"/>
      <c r="D254" s="1694"/>
      <c r="E254" s="686"/>
      <c r="F254" s="591"/>
    </row>
    <row r="255" spans="1:7" ht="76.5">
      <c r="A255" s="611" t="s">
        <v>2263</v>
      </c>
      <c r="B255" s="622" t="s">
        <v>2264</v>
      </c>
      <c r="C255" s="680"/>
      <c r="D255" s="1694"/>
      <c r="E255" s="686"/>
      <c r="F255" s="591"/>
    </row>
    <row r="256" spans="1:7" ht="25.5">
      <c r="A256" s="569"/>
      <c r="B256" s="570" t="s">
        <v>2265</v>
      </c>
      <c r="C256" s="680"/>
      <c r="D256" s="1694"/>
      <c r="E256" s="686"/>
      <c r="F256" s="591"/>
    </row>
    <row r="257" spans="1:7" ht="14.25">
      <c r="A257" s="569"/>
      <c r="B257" s="620"/>
      <c r="C257" s="680"/>
      <c r="D257" s="1694"/>
      <c r="E257" s="686"/>
      <c r="F257" s="591"/>
    </row>
    <row r="258" spans="1:7" ht="14.25">
      <c r="A258" s="569"/>
      <c r="B258" s="620"/>
      <c r="C258" s="680" t="s">
        <v>72</v>
      </c>
      <c r="D258" s="1694">
        <v>6</v>
      </c>
      <c r="E258" s="686"/>
      <c r="F258" s="591"/>
    </row>
    <row r="259" spans="1:7">
      <c r="A259" s="413"/>
      <c r="B259" s="617" t="s">
        <v>236</v>
      </c>
      <c r="C259" s="637"/>
      <c r="D259" s="638"/>
      <c r="E259" s="639"/>
      <c r="F259" s="504"/>
      <c r="G259" s="640"/>
    </row>
    <row r="260" spans="1:7">
      <c r="B260" s="617" t="s">
        <v>2266</v>
      </c>
      <c r="C260" s="571"/>
      <c r="D260" s="1694"/>
      <c r="E260" s="609"/>
      <c r="F260" s="610"/>
    </row>
    <row r="261" spans="1:7" ht="14.25">
      <c r="A261" s="587"/>
      <c r="B261" s="684"/>
      <c r="C261" s="685"/>
      <c r="D261" s="1694"/>
      <c r="E261" s="686"/>
      <c r="F261" s="591"/>
    </row>
    <row r="262" spans="1:7" ht="153">
      <c r="A262" s="569" t="s">
        <v>2267</v>
      </c>
      <c r="B262" s="614" t="s">
        <v>2336</v>
      </c>
      <c r="C262" s="680"/>
      <c r="D262" s="1694"/>
      <c r="E262" s="686"/>
      <c r="F262" s="591"/>
    </row>
    <row r="263" spans="1:7" ht="14.25">
      <c r="A263" s="569"/>
      <c r="B263" s="620"/>
      <c r="C263" s="680"/>
      <c r="D263" s="1694"/>
      <c r="E263" s="686"/>
      <c r="F263" s="591"/>
    </row>
    <row r="264" spans="1:7" ht="14.25">
      <c r="A264" s="569"/>
      <c r="B264" s="620"/>
      <c r="C264" s="680" t="s">
        <v>72</v>
      </c>
      <c r="D264" s="1694">
        <v>1</v>
      </c>
      <c r="E264" s="686"/>
      <c r="F264" s="591"/>
    </row>
    <row r="265" spans="1:7">
      <c r="B265" s="617" t="s">
        <v>236</v>
      </c>
      <c r="C265" s="571"/>
      <c r="D265" s="1694"/>
      <c r="E265" s="609"/>
      <c r="F265" s="610"/>
    </row>
    <row r="266" spans="1:7">
      <c r="B266" s="617" t="s">
        <v>2269</v>
      </c>
      <c r="C266" s="571"/>
      <c r="D266" s="1694"/>
      <c r="E266" s="609"/>
      <c r="F266" s="610"/>
    </row>
    <row r="267" spans="1:7">
      <c r="B267" s="617" t="s">
        <v>2270</v>
      </c>
      <c r="C267" s="571"/>
      <c r="D267" s="1694"/>
      <c r="E267" s="609"/>
      <c r="F267" s="610"/>
    </row>
    <row r="268" spans="1:7">
      <c r="B268" s="617" t="s">
        <v>2271</v>
      </c>
      <c r="C268" s="571"/>
      <c r="D268" s="1694"/>
      <c r="E268" s="609"/>
      <c r="F268" s="610"/>
    </row>
    <row r="269" spans="1:7">
      <c r="B269" s="617" t="s">
        <v>2272</v>
      </c>
      <c r="C269" s="571"/>
      <c r="D269" s="1694"/>
      <c r="E269" s="609"/>
      <c r="F269" s="610"/>
    </row>
    <row r="270" spans="1:7">
      <c r="B270" s="617" t="s">
        <v>2273</v>
      </c>
      <c r="C270" s="571"/>
      <c r="D270" s="1694"/>
      <c r="E270" s="609"/>
      <c r="F270" s="610"/>
    </row>
    <row r="271" spans="1:7">
      <c r="B271" s="617" t="s">
        <v>2274</v>
      </c>
      <c r="C271" s="571"/>
      <c r="D271" s="1694"/>
      <c r="E271" s="609"/>
      <c r="F271" s="610"/>
    </row>
    <row r="272" spans="1:7" ht="25.5">
      <c r="B272" s="617" t="s">
        <v>2275</v>
      </c>
      <c r="C272" s="571"/>
      <c r="D272" s="1694"/>
      <c r="E272" s="609"/>
      <c r="F272" s="610"/>
    </row>
    <row r="273" spans="1:6">
      <c r="B273" s="617" t="s">
        <v>2276</v>
      </c>
      <c r="C273" s="571"/>
      <c r="D273" s="1694"/>
      <c r="E273" s="609"/>
      <c r="F273" s="610"/>
    </row>
    <row r="274" spans="1:6">
      <c r="B274" s="617" t="s">
        <v>2277</v>
      </c>
      <c r="C274" s="571"/>
      <c r="D274" s="1694"/>
      <c r="E274" s="609"/>
      <c r="F274" s="610"/>
    </row>
    <row r="275" spans="1:6">
      <c r="B275" s="617" t="s">
        <v>2278</v>
      </c>
      <c r="C275" s="571"/>
      <c r="D275" s="1694"/>
      <c r="E275" s="574"/>
      <c r="F275" s="610"/>
    </row>
    <row r="276" spans="1:6">
      <c r="B276" s="617" t="s">
        <v>2279</v>
      </c>
      <c r="C276" s="571"/>
      <c r="D276" s="1694"/>
      <c r="E276" s="617"/>
      <c r="F276" s="610"/>
    </row>
    <row r="277" spans="1:6">
      <c r="B277" s="617"/>
      <c r="C277" s="571"/>
      <c r="D277" s="1694"/>
      <c r="E277" s="617"/>
      <c r="F277" s="610"/>
    </row>
    <row r="278" spans="1:6" ht="38.25">
      <c r="A278" s="587"/>
      <c r="B278" s="570" t="s">
        <v>2280</v>
      </c>
      <c r="C278" s="680"/>
      <c r="D278" s="1694"/>
      <c r="E278" s="686"/>
      <c r="F278" s="591"/>
    </row>
    <row r="279" spans="1:6" ht="14.25">
      <c r="A279" s="587"/>
      <c r="B279" s="620"/>
      <c r="C279" s="680"/>
      <c r="D279" s="1694"/>
      <c r="E279" s="686"/>
      <c r="F279" s="591"/>
    </row>
    <row r="280" spans="1:6" ht="14.25">
      <c r="A280" s="587"/>
      <c r="B280" s="620"/>
      <c r="C280" s="680" t="s">
        <v>72</v>
      </c>
      <c r="D280" s="1694">
        <v>1</v>
      </c>
      <c r="E280" s="686"/>
      <c r="F280" s="591"/>
    </row>
    <row r="281" spans="1:6">
      <c r="B281" s="617" t="s">
        <v>236</v>
      </c>
      <c r="C281" s="571"/>
      <c r="D281" s="1694"/>
      <c r="E281" s="609"/>
      <c r="F281" s="610"/>
    </row>
    <row r="282" spans="1:6">
      <c r="B282" s="641" t="s">
        <v>2281</v>
      </c>
      <c r="C282" s="571"/>
      <c r="D282" s="1694"/>
      <c r="E282" s="609"/>
      <c r="F282" s="610"/>
    </row>
    <row r="283" spans="1:6">
      <c r="D283" s="1694"/>
      <c r="E283" s="689"/>
      <c r="F283" s="610">
        <f>ROUND(D283*E283,2)</f>
        <v>0</v>
      </c>
    </row>
    <row r="284" spans="1:6" ht="153">
      <c r="A284" s="569" t="s">
        <v>2337</v>
      </c>
      <c r="B284" s="619" t="s">
        <v>2338</v>
      </c>
      <c r="D284" s="1694"/>
      <c r="E284" s="689"/>
      <c r="F284" s="610"/>
    </row>
    <row r="285" spans="1:6">
      <c r="B285" s="620"/>
      <c r="D285" s="1694"/>
      <c r="E285" s="689"/>
      <c r="F285" s="610"/>
    </row>
    <row r="286" spans="1:6">
      <c r="B286" s="620"/>
      <c r="C286" s="680" t="s">
        <v>72</v>
      </c>
      <c r="D286" s="1694">
        <v>4</v>
      </c>
      <c r="E286" s="689"/>
      <c r="F286" s="610"/>
    </row>
    <row r="287" spans="1:6">
      <c r="B287" s="617" t="s">
        <v>236</v>
      </c>
      <c r="C287" s="571"/>
      <c r="D287" s="1694"/>
      <c r="E287" s="609"/>
      <c r="F287" s="610"/>
    </row>
    <row r="288" spans="1:6">
      <c r="B288" s="617" t="s">
        <v>2269</v>
      </c>
      <c r="C288" s="571"/>
      <c r="D288" s="1694"/>
      <c r="E288" s="609"/>
      <c r="F288" s="610"/>
    </row>
    <row r="289" spans="2:6">
      <c r="B289" s="617" t="s">
        <v>2270</v>
      </c>
      <c r="C289" s="571"/>
      <c r="D289" s="1694"/>
      <c r="E289" s="609"/>
      <c r="F289" s="610"/>
    </row>
    <row r="290" spans="2:6">
      <c r="B290" s="617" t="s">
        <v>2271</v>
      </c>
      <c r="C290" s="571"/>
      <c r="D290" s="1694"/>
      <c r="E290" s="609"/>
      <c r="F290" s="610"/>
    </row>
    <row r="291" spans="2:6">
      <c r="B291" s="617" t="s">
        <v>2272</v>
      </c>
      <c r="C291" s="571"/>
      <c r="D291" s="1694"/>
      <c r="E291" s="609"/>
      <c r="F291" s="610"/>
    </row>
    <row r="292" spans="2:6">
      <c r="B292" s="617" t="s">
        <v>2273</v>
      </c>
      <c r="C292" s="571"/>
      <c r="D292" s="1694"/>
      <c r="E292" s="609"/>
      <c r="F292" s="610"/>
    </row>
    <row r="293" spans="2:6">
      <c r="B293" s="617" t="s">
        <v>2274</v>
      </c>
      <c r="C293" s="571"/>
      <c r="D293" s="1694"/>
      <c r="E293" s="609"/>
      <c r="F293" s="610"/>
    </row>
    <row r="294" spans="2:6" ht="25.5">
      <c r="B294" s="617" t="s">
        <v>2275</v>
      </c>
      <c r="C294" s="571"/>
      <c r="D294" s="1694"/>
      <c r="E294" s="609"/>
      <c r="F294" s="610"/>
    </row>
    <row r="295" spans="2:6">
      <c r="B295" s="617" t="s">
        <v>2276</v>
      </c>
      <c r="C295" s="571"/>
      <c r="D295" s="1694"/>
      <c r="E295" s="609"/>
      <c r="F295" s="610"/>
    </row>
    <row r="296" spans="2:6">
      <c r="B296" s="617" t="s">
        <v>2277</v>
      </c>
      <c r="C296" s="571"/>
      <c r="D296" s="1694"/>
      <c r="E296" s="609"/>
      <c r="F296" s="610"/>
    </row>
    <row r="297" spans="2:6">
      <c r="B297" s="617" t="s">
        <v>2278</v>
      </c>
      <c r="C297" s="571"/>
      <c r="D297" s="1694"/>
      <c r="E297" s="574"/>
      <c r="F297" s="610"/>
    </row>
    <row r="298" spans="2:6">
      <c r="B298" s="617" t="s">
        <v>2279</v>
      </c>
      <c r="C298" s="571"/>
      <c r="D298" s="1694"/>
      <c r="E298" s="617"/>
      <c r="F298" s="610"/>
    </row>
    <row r="299" spans="2:6">
      <c r="B299" s="617"/>
      <c r="C299" s="571"/>
      <c r="D299" s="1694"/>
      <c r="E299" s="617"/>
      <c r="F299" s="610"/>
    </row>
    <row r="300" spans="2:6" ht="25.5">
      <c r="B300" s="570" t="s">
        <v>2339</v>
      </c>
      <c r="D300" s="1694"/>
      <c r="E300" s="689"/>
      <c r="F300" s="610"/>
    </row>
    <row r="301" spans="2:6">
      <c r="B301" s="620"/>
      <c r="D301" s="1694"/>
      <c r="E301" s="689"/>
      <c r="F301" s="610"/>
    </row>
    <row r="302" spans="2:6">
      <c r="B302" s="620"/>
      <c r="C302" s="680" t="s">
        <v>72</v>
      </c>
      <c r="D302" s="1694">
        <v>4</v>
      </c>
      <c r="E302" s="689"/>
      <c r="F302" s="610"/>
    </row>
    <row r="303" spans="2:6">
      <c r="B303" s="617" t="s">
        <v>236</v>
      </c>
      <c r="D303" s="1694"/>
      <c r="E303" s="689"/>
      <c r="F303" s="610"/>
    </row>
    <row r="304" spans="2:6" ht="25.5">
      <c r="B304" s="617" t="s">
        <v>2340</v>
      </c>
      <c r="D304" s="1694"/>
      <c r="E304" s="689"/>
      <c r="F304" s="610"/>
    </row>
    <row r="305" spans="1:6" ht="102">
      <c r="A305" s="569" t="s">
        <v>2282</v>
      </c>
      <c r="B305" s="619" t="s">
        <v>2283</v>
      </c>
      <c r="D305" s="1694"/>
      <c r="E305" s="689"/>
      <c r="F305" s="610">
        <f>D305*E305</f>
        <v>0</v>
      </c>
    </row>
    <row r="306" spans="1:6">
      <c r="B306" s="614" t="s">
        <v>2341</v>
      </c>
      <c r="C306" s="680" t="s">
        <v>72</v>
      </c>
      <c r="D306" s="1694">
        <v>4</v>
      </c>
      <c r="E306" s="689"/>
      <c r="F306" s="610"/>
    </row>
    <row r="307" spans="1:6">
      <c r="E307" s="689"/>
      <c r="F307" s="610"/>
    </row>
    <row r="308" spans="1:6" ht="38.25">
      <c r="B308" s="570" t="s">
        <v>2285</v>
      </c>
      <c r="D308" s="1694"/>
      <c r="E308" s="689"/>
      <c r="F308" s="610"/>
    </row>
    <row r="309" spans="1:6">
      <c r="B309" s="620"/>
      <c r="D309" s="1694"/>
      <c r="E309" s="689"/>
      <c r="F309" s="610">
        <f>ROUND(D309*E309,2)</f>
        <v>0</v>
      </c>
    </row>
    <row r="310" spans="1:6">
      <c r="B310" s="620"/>
      <c r="C310" s="680" t="s">
        <v>72</v>
      </c>
      <c r="D310" s="1694">
        <v>4</v>
      </c>
      <c r="E310" s="689"/>
      <c r="F310" s="610"/>
    </row>
    <row r="311" spans="1:6">
      <c r="B311" s="617" t="s">
        <v>236</v>
      </c>
      <c r="C311" s="571"/>
      <c r="D311" s="1694"/>
      <c r="E311" s="609"/>
      <c r="F311" s="610"/>
    </row>
    <row r="312" spans="1:6">
      <c r="B312" s="617" t="s">
        <v>2286</v>
      </c>
      <c r="C312" s="571"/>
      <c r="D312" s="1694"/>
      <c r="E312" s="609"/>
      <c r="F312" s="610"/>
    </row>
    <row r="313" spans="1:6">
      <c r="B313" s="617" t="s">
        <v>2272</v>
      </c>
      <c r="C313" s="571"/>
      <c r="D313" s="1694"/>
      <c r="E313" s="609"/>
      <c r="F313" s="610"/>
    </row>
    <row r="314" spans="1:6">
      <c r="B314" s="617" t="s">
        <v>2274</v>
      </c>
      <c r="C314" s="571"/>
      <c r="D314" s="1694"/>
      <c r="E314" s="609"/>
      <c r="F314" s="610"/>
    </row>
    <row r="315" spans="1:6">
      <c r="B315" s="617" t="s">
        <v>2287</v>
      </c>
      <c r="C315" s="571"/>
      <c r="D315" s="1694"/>
      <c r="E315" s="609"/>
      <c r="F315" s="610"/>
    </row>
    <row r="316" spans="1:6" ht="25.5">
      <c r="B316" s="617" t="s">
        <v>2288</v>
      </c>
      <c r="C316" s="571"/>
      <c r="D316" s="1694"/>
      <c r="E316" s="609"/>
      <c r="F316" s="610"/>
    </row>
    <row r="317" spans="1:6">
      <c r="B317" s="617" t="s">
        <v>2289</v>
      </c>
      <c r="C317" s="571"/>
      <c r="D317" s="1694"/>
      <c r="E317" s="609"/>
      <c r="F317" s="610"/>
    </row>
    <row r="318" spans="1:6">
      <c r="B318" s="617" t="s">
        <v>2290</v>
      </c>
      <c r="C318" s="571"/>
      <c r="D318" s="1694"/>
      <c r="E318" s="609"/>
      <c r="F318" s="610"/>
    </row>
    <row r="319" spans="1:6">
      <c r="B319" s="617" t="s">
        <v>2291</v>
      </c>
      <c r="C319" s="571"/>
      <c r="D319" s="1694"/>
      <c r="E319" s="609"/>
      <c r="F319" s="610"/>
    </row>
    <row r="320" spans="1:6">
      <c r="B320" s="617" t="s">
        <v>2273</v>
      </c>
      <c r="C320" s="571"/>
      <c r="D320" s="1694"/>
      <c r="E320" s="609"/>
      <c r="F320" s="610"/>
    </row>
    <row r="321" spans="1:6">
      <c r="A321" s="611"/>
      <c r="D321" s="1694"/>
      <c r="E321" s="689"/>
      <c r="F321" s="610">
        <f>D321*E321</f>
        <v>0</v>
      </c>
    </row>
    <row r="322" spans="1:6" ht="127.5">
      <c r="A322" s="611" t="s">
        <v>2292</v>
      </c>
      <c r="B322" s="612" t="s">
        <v>2293</v>
      </c>
      <c r="D322" s="1694"/>
      <c r="E322" s="689"/>
      <c r="F322" s="610"/>
    </row>
    <row r="323" spans="1:6">
      <c r="B323" s="620"/>
      <c r="D323" s="1694"/>
      <c r="E323" s="689"/>
      <c r="F323" s="610"/>
    </row>
    <row r="324" spans="1:6">
      <c r="B324" s="620"/>
      <c r="C324" s="680" t="s">
        <v>72</v>
      </c>
      <c r="D324" s="1694">
        <v>8</v>
      </c>
      <c r="E324" s="689"/>
      <c r="F324" s="610"/>
    </row>
    <row r="325" spans="1:6">
      <c r="B325" s="617" t="s">
        <v>236</v>
      </c>
      <c r="C325" s="571"/>
      <c r="D325" s="1694"/>
      <c r="E325" s="609"/>
      <c r="F325" s="610"/>
    </row>
    <row r="326" spans="1:6" ht="25.5">
      <c r="B326" s="617" t="s">
        <v>2294</v>
      </c>
      <c r="C326" s="571"/>
      <c r="D326" s="1694"/>
      <c r="E326" s="609"/>
      <c r="F326" s="610"/>
    </row>
    <row r="327" spans="1:6">
      <c r="B327" s="617" t="s">
        <v>2295</v>
      </c>
      <c r="C327" s="571"/>
      <c r="D327" s="1694"/>
      <c r="E327" s="609"/>
      <c r="F327" s="610"/>
    </row>
    <row r="328" spans="1:6">
      <c r="B328" s="617" t="s">
        <v>2271</v>
      </c>
      <c r="C328" s="571"/>
      <c r="D328" s="1694"/>
      <c r="E328" s="609"/>
      <c r="F328" s="610"/>
    </row>
    <row r="329" spans="1:6">
      <c r="B329" s="617" t="s">
        <v>2296</v>
      </c>
      <c r="C329" s="571"/>
      <c r="D329" s="1694"/>
      <c r="E329" s="609"/>
      <c r="F329" s="610"/>
    </row>
    <row r="330" spans="1:6">
      <c r="B330" s="617" t="s">
        <v>2273</v>
      </c>
      <c r="C330" s="571"/>
      <c r="D330" s="1694"/>
      <c r="E330" s="609"/>
      <c r="F330" s="610"/>
    </row>
    <row r="331" spans="1:6">
      <c r="B331" s="617" t="s">
        <v>2274</v>
      </c>
      <c r="C331" s="571"/>
      <c r="D331" s="1694"/>
      <c r="E331" s="609"/>
      <c r="F331" s="610"/>
    </row>
    <row r="332" spans="1:6" ht="25.5">
      <c r="B332" s="617" t="s">
        <v>2275</v>
      </c>
      <c r="C332" s="571"/>
      <c r="D332" s="1694"/>
      <c r="E332" s="609"/>
      <c r="F332" s="610"/>
    </row>
    <row r="333" spans="1:6">
      <c r="B333" s="617" t="s">
        <v>2297</v>
      </c>
      <c r="C333" s="571"/>
      <c r="D333" s="1694"/>
      <c r="E333" s="574"/>
      <c r="F333" s="610"/>
    </row>
    <row r="334" spans="1:6">
      <c r="B334" s="617" t="s">
        <v>2298</v>
      </c>
      <c r="C334" s="571"/>
      <c r="D334" s="1694"/>
      <c r="E334" s="617"/>
      <c r="F334" s="610"/>
    </row>
    <row r="335" spans="1:6">
      <c r="B335" s="617" t="s">
        <v>2291</v>
      </c>
      <c r="C335" s="571"/>
      <c r="D335" s="1694"/>
      <c r="E335" s="609"/>
      <c r="F335" s="610"/>
    </row>
    <row r="336" spans="1:6">
      <c r="B336" s="570"/>
      <c r="C336" s="571"/>
      <c r="D336" s="1694"/>
      <c r="E336" s="609"/>
      <c r="F336" s="610"/>
    </row>
    <row r="337" spans="1:6">
      <c r="D337" s="1694"/>
      <c r="E337" s="689"/>
      <c r="F337" s="610">
        <f>ROUND(D337*E337,2)</f>
        <v>0</v>
      </c>
    </row>
    <row r="338" spans="1:6" ht="127.5">
      <c r="A338" s="569" t="s">
        <v>2299</v>
      </c>
      <c r="B338" s="612" t="s">
        <v>2300</v>
      </c>
      <c r="D338" s="1694"/>
      <c r="E338" s="689"/>
      <c r="F338" s="610"/>
    </row>
    <row r="339" spans="1:6">
      <c r="B339" s="620"/>
      <c r="D339" s="1694"/>
      <c r="E339" s="689"/>
      <c r="F339" s="610"/>
    </row>
    <row r="340" spans="1:6">
      <c r="B340" s="620"/>
      <c r="C340" s="680" t="s">
        <v>72</v>
      </c>
      <c r="D340" s="1694">
        <v>21</v>
      </c>
      <c r="E340" s="689"/>
      <c r="F340" s="610"/>
    </row>
    <row r="341" spans="1:6">
      <c r="B341" s="617" t="s">
        <v>236</v>
      </c>
      <c r="C341" s="571"/>
      <c r="D341" s="1694"/>
      <c r="E341" s="609"/>
      <c r="F341" s="610"/>
    </row>
    <row r="342" spans="1:6" ht="25.5">
      <c r="B342" s="617" t="s">
        <v>2294</v>
      </c>
      <c r="C342" s="571"/>
      <c r="D342" s="1694"/>
      <c r="E342" s="609"/>
      <c r="F342" s="610"/>
    </row>
    <row r="343" spans="1:6">
      <c r="B343" s="617" t="s">
        <v>2295</v>
      </c>
      <c r="C343" s="571"/>
      <c r="D343" s="1694"/>
      <c r="E343" s="609"/>
      <c r="F343" s="610"/>
    </row>
    <row r="344" spans="1:6">
      <c r="B344" s="617" t="s">
        <v>2271</v>
      </c>
      <c r="C344" s="571"/>
      <c r="D344" s="1694"/>
      <c r="E344" s="609"/>
      <c r="F344" s="610"/>
    </row>
    <row r="345" spans="1:6">
      <c r="B345" s="617" t="s">
        <v>2296</v>
      </c>
      <c r="C345" s="571"/>
      <c r="D345" s="1694"/>
      <c r="E345" s="609"/>
      <c r="F345" s="610"/>
    </row>
    <row r="346" spans="1:6">
      <c r="B346" s="617" t="s">
        <v>2273</v>
      </c>
      <c r="C346" s="571"/>
      <c r="D346" s="1694"/>
      <c r="E346" s="609"/>
      <c r="F346" s="610"/>
    </row>
    <row r="347" spans="1:6">
      <c r="B347" s="617" t="s">
        <v>2274</v>
      </c>
      <c r="C347" s="571"/>
      <c r="D347" s="1694"/>
      <c r="E347" s="609"/>
      <c r="F347" s="610"/>
    </row>
    <row r="348" spans="1:6" ht="25.5">
      <c r="B348" s="617" t="s">
        <v>2275</v>
      </c>
      <c r="C348" s="571"/>
      <c r="D348" s="1694"/>
      <c r="E348" s="609"/>
      <c r="F348" s="610"/>
    </row>
    <row r="349" spans="1:6">
      <c r="B349" s="617" t="s">
        <v>2297</v>
      </c>
      <c r="C349" s="571"/>
      <c r="D349" s="1694"/>
      <c r="E349" s="574"/>
      <c r="F349" s="610"/>
    </row>
    <row r="350" spans="1:6">
      <c r="B350" s="617" t="s">
        <v>2298</v>
      </c>
      <c r="C350" s="571"/>
      <c r="D350" s="1694"/>
      <c r="E350" s="617"/>
      <c r="F350" s="610"/>
    </row>
    <row r="351" spans="1:6">
      <c r="B351" s="617" t="s">
        <v>2291</v>
      </c>
      <c r="C351" s="571"/>
      <c r="D351" s="1694"/>
      <c r="E351" s="609"/>
      <c r="F351" s="610"/>
    </row>
    <row r="352" spans="1:6">
      <c r="B352" s="570"/>
      <c r="C352" s="571"/>
      <c r="D352" s="1694"/>
      <c r="E352" s="609"/>
      <c r="F352" s="610"/>
    </row>
    <row r="353" spans="1:6">
      <c r="D353" s="1694"/>
      <c r="E353" s="689"/>
      <c r="F353" s="610"/>
    </row>
    <row r="354" spans="1:6" ht="127.5">
      <c r="A354" s="611" t="s">
        <v>2301</v>
      </c>
      <c r="B354" s="612" t="s">
        <v>2302</v>
      </c>
      <c r="D354" s="1694"/>
      <c r="E354" s="689"/>
      <c r="F354" s="610"/>
    </row>
    <row r="355" spans="1:6">
      <c r="A355" s="611"/>
      <c r="B355" s="602"/>
      <c r="D355" s="1694"/>
      <c r="E355" s="689"/>
      <c r="F355" s="610"/>
    </row>
    <row r="356" spans="1:6">
      <c r="A356" s="611"/>
      <c r="B356" s="650"/>
      <c r="C356" s="680" t="s">
        <v>72</v>
      </c>
      <c r="D356" s="1694">
        <v>1</v>
      </c>
      <c r="E356" s="689"/>
      <c r="F356" s="610"/>
    </row>
    <row r="357" spans="1:6">
      <c r="B357" s="617" t="s">
        <v>236</v>
      </c>
      <c r="C357" s="571"/>
      <c r="D357" s="1694"/>
      <c r="E357" s="609"/>
      <c r="F357" s="610"/>
    </row>
    <row r="358" spans="1:6" ht="25.5">
      <c r="B358" s="617" t="s">
        <v>2294</v>
      </c>
      <c r="C358" s="571"/>
      <c r="D358" s="1694"/>
      <c r="E358" s="609"/>
      <c r="F358" s="610"/>
    </row>
    <row r="359" spans="1:6">
      <c r="B359" s="617" t="s">
        <v>2295</v>
      </c>
      <c r="C359" s="571"/>
      <c r="D359" s="1694"/>
      <c r="E359" s="609"/>
      <c r="F359" s="610"/>
    </row>
    <row r="360" spans="1:6">
      <c r="B360" s="617" t="s">
        <v>2271</v>
      </c>
      <c r="C360" s="571"/>
      <c r="D360" s="1694"/>
      <c r="E360" s="609"/>
      <c r="F360" s="610"/>
    </row>
    <row r="361" spans="1:6">
      <c r="B361" s="617" t="s">
        <v>2296</v>
      </c>
      <c r="C361" s="571"/>
      <c r="D361" s="1694"/>
      <c r="E361" s="609"/>
      <c r="F361" s="610"/>
    </row>
    <row r="362" spans="1:6">
      <c r="B362" s="617" t="s">
        <v>2273</v>
      </c>
      <c r="C362" s="571"/>
      <c r="D362" s="1694"/>
      <c r="E362" s="609"/>
      <c r="F362" s="610"/>
    </row>
    <row r="363" spans="1:6">
      <c r="B363" s="617" t="s">
        <v>2274</v>
      </c>
      <c r="C363" s="571"/>
      <c r="D363" s="1694"/>
      <c r="E363" s="609"/>
      <c r="F363" s="610"/>
    </row>
    <row r="364" spans="1:6" ht="25.5">
      <c r="B364" s="617" t="s">
        <v>2275</v>
      </c>
      <c r="C364" s="571"/>
      <c r="D364" s="1694"/>
      <c r="E364" s="609"/>
      <c r="F364" s="610"/>
    </row>
    <row r="365" spans="1:6">
      <c r="B365" s="617" t="s">
        <v>2297</v>
      </c>
      <c r="C365" s="571"/>
      <c r="D365" s="1694"/>
      <c r="E365" s="574"/>
      <c r="F365" s="610"/>
    </row>
    <row r="366" spans="1:6">
      <c r="B366" s="617" t="s">
        <v>2298</v>
      </c>
      <c r="C366" s="571"/>
      <c r="D366" s="1694"/>
      <c r="E366" s="617"/>
      <c r="F366" s="610"/>
    </row>
    <row r="367" spans="1:6">
      <c r="B367" s="617" t="s">
        <v>2291</v>
      </c>
      <c r="C367" s="571"/>
      <c r="D367" s="1694"/>
      <c r="E367" s="609"/>
      <c r="F367" s="610"/>
    </row>
    <row r="368" spans="1:6">
      <c r="B368" s="570"/>
      <c r="C368" s="571"/>
      <c r="D368" s="1694"/>
      <c r="E368" s="609"/>
      <c r="F368" s="610"/>
    </row>
    <row r="369" spans="1:256">
      <c r="D369" s="1694"/>
      <c r="E369" s="689"/>
      <c r="F369" s="610"/>
    </row>
    <row r="370" spans="1:256" ht="76.5">
      <c r="A370" s="569" t="s">
        <v>2303</v>
      </c>
      <c r="B370" s="619" t="s">
        <v>2304</v>
      </c>
      <c r="C370" s="695"/>
      <c r="D370" s="1694"/>
      <c r="E370" s="689"/>
      <c r="F370" s="610"/>
    </row>
    <row r="371" spans="1:256">
      <c r="B371" s="570" t="s">
        <v>2305</v>
      </c>
      <c r="C371" s="696" t="s">
        <v>72</v>
      </c>
      <c r="D371" s="1694">
        <v>30</v>
      </c>
      <c r="E371" s="689"/>
      <c r="F371" s="610"/>
    </row>
    <row r="372" spans="1:256">
      <c r="B372" s="652" t="s">
        <v>2306</v>
      </c>
      <c r="C372" s="696" t="s">
        <v>72</v>
      </c>
      <c r="D372" s="1694">
        <v>34</v>
      </c>
      <c r="E372" s="689"/>
      <c r="F372" s="610"/>
    </row>
    <row r="373" spans="1:256">
      <c r="B373" s="652" t="s">
        <v>2307</v>
      </c>
      <c r="C373" s="696" t="s">
        <v>72</v>
      </c>
      <c r="D373" s="1694">
        <v>34</v>
      </c>
      <c r="E373" s="689"/>
      <c r="F373" s="610"/>
    </row>
    <row r="374" spans="1:256">
      <c r="B374" s="652" t="s">
        <v>2308</v>
      </c>
      <c r="C374" s="696" t="s">
        <v>72</v>
      </c>
      <c r="D374" s="1694">
        <v>17</v>
      </c>
      <c r="E374" s="689"/>
      <c r="F374" s="610"/>
    </row>
    <row r="375" spans="1:256">
      <c r="B375" s="652" t="s">
        <v>2309</v>
      </c>
      <c r="C375" s="696" t="s">
        <v>72</v>
      </c>
      <c r="D375" s="1694">
        <v>1</v>
      </c>
      <c r="E375" s="689"/>
      <c r="F375" s="610"/>
    </row>
    <row r="376" spans="1:256">
      <c r="B376" s="652" t="s">
        <v>2310</v>
      </c>
      <c r="C376" s="696" t="s">
        <v>72</v>
      </c>
      <c r="D376" s="1694">
        <v>5</v>
      </c>
      <c r="E376" s="689"/>
      <c r="F376" s="610"/>
    </row>
    <row r="377" spans="1:256">
      <c r="B377" s="570"/>
      <c r="C377" s="696"/>
      <c r="D377" s="1694"/>
      <c r="E377" s="689"/>
      <c r="F377" s="610"/>
    </row>
    <row r="378" spans="1:256" ht="51">
      <c r="A378" s="569" t="s">
        <v>2311</v>
      </c>
      <c r="B378" s="653" t="s">
        <v>2312</v>
      </c>
      <c r="C378" s="654"/>
      <c r="D378" s="1694"/>
      <c r="E378" s="419"/>
      <c r="F378" s="655"/>
      <c r="EP378" s="656"/>
      <c r="EQ378" s="656"/>
      <c r="ER378" s="656"/>
      <c r="ES378" s="656"/>
      <c r="ET378" s="656"/>
      <c r="EU378" s="656"/>
      <c r="EV378" s="656"/>
      <c r="EW378" s="656"/>
      <c r="EX378" s="656"/>
      <c r="EY378" s="656"/>
      <c r="EZ378" s="656"/>
      <c r="FA378" s="656"/>
      <c r="FB378" s="656"/>
      <c r="FC378" s="656"/>
      <c r="FD378" s="656"/>
      <c r="FE378" s="656"/>
      <c r="FF378" s="656"/>
      <c r="FG378" s="656"/>
      <c r="FH378" s="656"/>
      <c r="FI378" s="656"/>
      <c r="FJ378" s="656"/>
      <c r="FK378" s="656"/>
      <c r="FL378" s="656"/>
      <c r="FM378" s="656"/>
      <c r="FN378" s="656"/>
      <c r="FO378" s="656"/>
      <c r="FP378" s="656"/>
      <c r="FQ378" s="656"/>
      <c r="FR378" s="656"/>
      <c r="FS378" s="656"/>
      <c r="FT378" s="656"/>
      <c r="FU378" s="656"/>
      <c r="FV378" s="656"/>
      <c r="FW378" s="656"/>
      <c r="FX378" s="656"/>
      <c r="FY378" s="656"/>
      <c r="FZ378" s="656"/>
      <c r="GA378" s="656"/>
      <c r="GB378" s="656"/>
      <c r="GC378" s="656"/>
      <c r="GD378" s="656"/>
      <c r="GE378" s="656"/>
      <c r="GF378" s="656"/>
      <c r="GG378" s="656"/>
      <c r="GH378" s="656"/>
      <c r="GI378" s="656"/>
      <c r="GJ378" s="656"/>
      <c r="GK378" s="656"/>
      <c r="GL378" s="656"/>
      <c r="GM378" s="656"/>
      <c r="GN378" s="656"/>
      <c r="GO378" s="656"/>
      <c r="GP378" s="656"/>
      <c r="GQ378" s="656"/>
      <c r="GR378" s="656"/>
      <c r="GS378" s="656"/>
      <c r="GT378" s="656"/>
      <c r="GU378" s="656"/>
      <c r="GV378" s="656"/>
      <c r="GW378" s="656"/>
      <c r="GX378" s="656"/>
      <c r="GY378" s="656"/>
      <c r="GZ378" s="656"/>
      <c r="HA378" s="656"/>
      <c r="HB378" s="656"/>
      <c r="HC378" s="656"/>
      <c r="HD378" s="656"/>
      <c r="HE378" s="656"/>
      <c r="HF378" s="656"/>
      <c r="HG378" s="656"/>
      <c r="HH378" s="656"/>
      <c r="HI378" s="656"/>
      <c r="HJ378" s="656"/>
      <c r="HK378" s="656"/>
      <c r="HL378" s="656"/>
      <c r="HM378" s="656"/>
      <c r="HN378" s="656"/>
      <c r="HO378" s="656"/>
      <c r="HP378" s="656"/>
      <c r="HQ378" s="656"/>
      <c r="HR378" s="656"/>
      <c r="HS378" s="656"/>
      <c r="HT378" s="656"/>
      <c r="HU378" s="656"/>
      <c r="HV378" s="656"/>
      <c r="HW378" s="656"/>
      <c r="HX378" s="656"/>
      <c r="HY378" s="656"/>
      <c r="HZ378" s="656"/>
      <c r="IA378" s="656"/>
      <c r="IB378" s="656"/>
      <c r="IC378" s="656"/>
      <c r="ID378" s="656"/>
      <c r="IE378" s="656"/>
      <c r="IF378" s="656"/>
      <c r="IG378" s="656"/>
      <c r="IH378" s="656"/>
      <c r="II378" s="656"/>
      <c r="IJ378" s="656"/>
      <c r="IK378" s="656"/>
      <c r="IL378" s="656"/>
      <c r="IM378" s="656"/>
      <c r="IN378" s="656"/>
      <c r="IO378" s="656"/>
      <c r="IP378" s="656"/>
      <c r="IQ378" s="656"/>
      <c r="IR378" s="656"/>
      <c r="IS378" s="656"/>
      <c r="IT378" s="656"/>
      <c r="IU378" s="656"/>
      <c r="IV378" s="656"/>
    </row>
    <row r="379" spans="1:256" ht="25.5">
      <c r="A379" s="657"/>
      <c r="B379" s="653" t="s">
        <v>2313</v>
      </c>
      <c r="C379" s="658"/>
      <c r="D379" s="1694"/>
      <c r="E379" s="659"/>
      <c r="F379" s="655"/>
      <c r="EP379" s="656"/>
      <c r="EQ379" s="656"/>
      <c r="ER379" s="656"/>
      <c r="ES379" s="656"/>
      <c r="ET379" s="656"/>
      <c r="EU379" s="656"/>
      <c r="EV379" s="656"/>
      <c r="EW379" s="656"/>
      <c r="EX379" s="656"/>
      <c r="EY379" s="656"/>
      <c r="EZ379" s="656"/>
      <c r="FA379" s="656"/>
      <c r="FB379" s="656"/>
      <c r="FC379" s="656"/>
      <c r="FD379" s="656"/>
      <c r="FE379" s="656"/>
      <c r="FF379" s="656"/>
      <c r="FG379" s="656"/>
      <c r="FH379" s="656"/>
      <c r="FI379" s="656"/>
      <c r="FJ379" s="656"/>
      <c r="FK379" s="656"/>
      <c r="FL379" s="656"/>
      <c r="FM379" s="656"/>
      <c r="FN379" s="656"/>
      <c r="FO379" s="656"/>
      <c r="FP379" s="656"/>
      <c r="FQ379" s="656"/>
      <c r="FR379" s="656"/>
      <c r="FS379" s="656"/>
      <c r="FT379" s="656"/>
      <c r="FU379" s="656"/>
      <c r="FV379" s="656"/>
      <c r="FW379" s="656"/>
      <c r="FX379" s="656"/>
      <c r="FY379" s="656"/>
      <c r="FZ379" s="656"/>
      <c r="GA379" s="656"/>
      <c r="GB379" s="656"/>
      <c r="GC379" s="656"/>
      <c r="GD379" s="656"/>
      <c r="GE379" s="656"/>
      <c r="GF379" s="656"/>
      <c r="GG379" s="656"/>
      <c r="GH379" s="656"/>
      <c r="GI379" s="656"/>
      <c r="GJ379" s="656"/>
      <c r="GK379" s="656"/>
      <c r="GL379" s="656"/>
      <c r="GM379" s="656"/>
      <c r="GN379" s="656"/>
      <c r="GO379" s="656"/>
      <c r="GP379" s="656"/>
      <c r="GQ379" s="656"/>
      <c r="GR379" s="656"/>
      <c r="GS379" s="656"/>
      <c r="GT379" s="656"/>
      <c r="GU379" s="656"/>
      <c r="GV379" s="656"/>
      <c r="GW379" s="656"/>
      <c r="GX379" s="656"/>
      <c r="GY379" s="656"/>
      <c r="GZ379" s="656"/>
      <c r="HA379" s="656"/>
      <c r="HB379" s="656"/>
      <c r="HC379" s="656"/>
      <c r="HD379" s="656"/>
      <c r="HE379" s="656"/>
      <c r="HF379" s="656"/>
      <c r="HG379" s="656"/>
      <c r="HH379" s="656"/>
      <c r="HI379" s="656"/>
      <c r="HJ379" s="656"/>
      <c r="HK379" s="656"/>
      <c r="HL379" s="656"/>
      <c r="HM379" s="656"/>
      <c r="HN379" s="656"/>
      <c r="HO379" s="656"/>
      <c r="HP379" s="656"/>
      <c r="HQ379" s="656"/>
      <c r="HR379" s="656"/>
      <c r="HS379" s="656"/>
      <c r="HT379" s="656"/>
      <c r="HU379" s="656"/>
      <c r="HV379" s="656"/>
      <c r="HW379" s="656"/>
      <c r="HX379" s="656"/>
      <c r="HY379" s="656"/>
      <c r="HZ379" s="656"/>
      <c r="IA379" s="656"/>
      <c r="IB379" s="656"/>
      <c r="IC379" s="656"/>
      <c r="ID379" s="656"/>
      <c r="IE379" s="656"/>
      <c r="IF379" s="656"/>
      <c r="IG379" s="656"/>
      <c r="IH379" s="656"/>
      <c r="II379" s="656"/>
      <c r="IJ379" s="656"/>
      <c r="IK379" s="656"/>
      <c r="IL379" s="656"/>
      <c r="IM379" s="656"/>
      <c r="IN379" s="656"/>
      <c r="IO379" s="656"/>
      <c r="IP379" s="656"/>
      <c r="IQ379" s="656"/>
      <c r="IR379" s="656"/>
      <c r="IS379" s="656"/>
      <c r="IT379" s="656"/>
      <c r="IU379" s="656"/>
      <c r="IV379" s="656"/>
    </row>
    <row r="380" spans="1:256" ht="25.5">
      <c r="A380" s="657"/>
      <c r="B380" s="660" t="s">
        <v>2314</v>
      </c>
      <c r="C380" s="697" t="s">
        <v>72</v>
      </c>
      <c r="D380" s="1704">
        <v>1</v>
      </c>
      <c r="E380" s="659"/>
      <c r="F380" s="649"/>
      <c r="EP380" s="656"/>
      <c r="EQ380" s="656"/>
      <c r="ER380" s="656"/>
      <c r="ES380" s="656"/>
      <c r="ET380" s="656"/>
      <c r="EU380" s="656"/>
      <c r="EV380" s="656"/>
      <c r="EW380" s="656"/>
      <c r="EX380" s="656"/>
      <c r="EY380" s="656"/>
      <c r="EZ380" s="656"/>
      <c r="FA380" s="656"/>
      <c r="FB380" s="656"/>
      <c r="FC380" s="656"/>
      <c r="FD380" s="656"/>
      <c r="FE380" s="656"/>
      <c r="FF380" s="656"/>
      <c r="FG380" s="656"/>
      <c r="FH380" s="656"/>
      <c r="FI380" s="656"/>
      <c r="FJ380" s="656"/>
      <c r="FK380" s="656"/>
      <c r="FL380" s="656"/>
      <c r="FM380" s="656"/>
      <c r="FN380" s="656"/>
      <c r="FO380" s="656"/>
      <c r="FP380" s="656"/>
      <c r="FQ380" s="656"/>
      <c r="FR380" s="656"/>
      <c r="FS380" s="656"/>
      <c r="FT380" s="656"/>
      <c r="FU380" s="656"/>
      <c r="FV380" s="656"/>
      <c r="FW380" s="656"/>
      <c r="FX380" s="656"/>
      <c r="FY380" s="656"/>
      <c r="FZ380" s="656"/>
      <c r="GA380" s="656"/>
      <c r="GB380" s="656"/>
      <c r="GC380" s="656"/>
      <c r="GD380" s="656"/>
      <c r="GE380" s="656"/>
      <c r="GF380" s="656"/>
      <c r="GG380" s="656"/>
      <c r="GH380" s="656"/>
      <c r="GI380" s="656"/>
      <c r="GJ380" s="656"/>
      <c r="GK380" s="656"/>
      <c r="GL380" s="656"/>
      <c r="GM380" s="656"/>
      <c r="GN380" s="656"/>
      <c r="GO380" s="656"/>
      <c r="GP380" s="656"/>
      <c r="GQ380" s="656"/>
      <c r="GR380" s="656"/>
      <c r="GS380" s="656"/>
      <c r="GT380" s="656"/>
      <c r="GU380" s="656"/>
      <c r="GV380" s="656"/>
      <c r="GW380" s="656"/>
      <c r="GX380" s="656"/>
      <c r="GY380" s="656"/>
      <c r="GZ380" s="656"/>
      <c r="HA380" s="656"/>
      <c r="HB380" s="656"/>
      <c r="HC380" s="656"/>
      <c r="HD380" s="656"/>
      <c r="HE380" s="656"/>
      <c r="HF380" s="656"/>
      <c r="HG380" s="656"/>
      <c r="HH380" s="656"/>
      <c r="HI380" s="656"/>
      <c r="HJ380" s="656"/>
      <c r="HK380" s="656"/>
      <c r="HL380" s="656"/>
      <c r="HM380" s="656"/>
      <c r="HN380" s="656"/>
      <c r="HO380" s="656"/>
      <c r="HP380" s="656"/>
      <c r="HQ380" s="656"/>
      <c r="HR380" s="656"/>
      <c r="HS380" s="656"/>
      <c r="HT380" s="656"/>
      <c r="HU380" s="656"/>
      <c r="HV380" s="656"/>
      <c r="HW380" s="656"/>
      <c r="HX380" s="656"/>
      <c r="HY380" s="656"/>
      <c r="HZ380" s="656"/>
      <c r="IA380" s="656"/>
      <c r="IB380" s="656"/>
      <c r="IC380" s="656"/>
      <c r="ID380" s="656"/>
      <c r="IE380" s="656"/>
      <c r="IF380" s="656"/>
      <c r="IG380" s="656"/>
      <c r="IH380" s="656"/>
      <c r="II380" s="656"/>
      <c r="IJ380" s="656"/>
      <c r="IK380" s="656"/>
      <c r="IL380" s="656"/>
      <c r="IM380" s="656"/>
      <c r="IN380" s="656"/>
      <c r="IO380" s="656"/>
      <c r="IP380" s="656"/>
      <c r="IQ380" s="656"/>
      <c r="IR380" s="656"/>
      <c r="IS380" s="656"/>
      <c r="IT380" s="656"/>
      <c r="IU380" s="656"/>
      <c r="IV380" s="656"/>
    </row>
    <row r="381" spans="1:256">
      <c r="A381" s="662"/>
      <c r="B381" s="653"/>
      <c r="C381" s="658"/>
      <c r="D381" s="1694"/>
      <c r="E381" s="659"/>
      <c r="F381" s="655"/>
      <c r="EP381" s="656"/>
      <c r="EQ381" s="656"/>
      <c r="ER381" s="656"/>
      <c r="ES381" s="656"/>
      <c r="ET381" s="656"/>
      <c r="EU381" s="656"/>
      <c r="EV381" s="656"/>
      <c r="EW381" s="656"/>
      <c r="EX381" s="656"/>
      <c r="EY381" s="656"/>
      <c r="EZ381" s="656"/>
      <c r="FA381" s="656"/>
      <c r="FB381" s="656"/>
      <c r="FC381" s="656"/>
      <c r="FD381" s="656"/>
      <c r="FE381" s="656"/>
      <c r="FF381" s="656"/>
      <c r="FG381" s="656"/>
      <c r="FH381" s="656"/>
      <c r="FI381" s="656"/>
      <c r="FJ381" s="656"/>
      <c r="FK381" s="656"/>
      <c r="FL381" s="656"/>
      <c r="FM381" s="656"/>
      <c r="FN381" s="656"/>
      <c r="FO381" s="656"/>
      <c r="FP381" s="656"/>
      <c r="FQ381" s="656"/>
      <c r="FR381" s="656"/>
      <c r="FS381" s="656"/>
      <c r="FT381" s="656"/>
      <c r="FU381" s="656"/>
      <c r="FV381" s="656"/>
      <c r="FW381" s="656"/>
      <c r="FX381" s="656"/>
      <c r="FY381" s="656"/>
      <c r="FZ381" s="656"/>
      <c r="GA381" s="656"/>
      <c r="GB381" s="656"/>
      <c r="GC381" s="656"/>
      <c r="GD381" s="656"/>
      <c r="GE381" s="656"/>
      <c r="GF381" s="656"/>
      <c r="GG381" s="656"/>
      <c r="GH381" s="656"/>
      <c r="GI381" s="656"/>
      <c r="GJ381" s="656"/>
      <c r="GK381" s="656"/>
      <c r="GL381" s="656"/>
      <c r="GM381" s="656"/>
      <c r="GN381" s="656"/>
      <c r="GO381" s="656"/>
      <c r="GP381" s="656"/>
      <c r="GQ381" s="656"/>
      <c r="GR381" s="656"/>
      <c r="GS381" s="656"/>
      <c r="GT381" s="656"/>
      <c r="GU381" s="656"/>
      <c r="GV381" s="656"/>
      <c r="GW381" s="656"/>
      <c r="GX381" s="656"/>
      <c r="GY381" s="656"/>
      <c r="GZ381" s="656"/>
      <c r="HA381" s="656"/>
      <c r="HB381" s="656"/>
      <c r="HC381" s="656"/>
      <c r="HD381" s="656"/>
      <c r="HE381" s="656"/>
      <c r="HF381" s="656"/>
      <c r="HG381" s="656"/>
      <c r="HH381" s="656"/>
      <c r="HI381" s="656"/>
      <c r="HJ381" s="656"/>
      <c r="HK381" s="656"/>
      <c r="HL381" s="656"/>
      <c r="HM381" s="656"/>
      <c r="HN381" s="656"/>
      <c r="HO381" s="656"/>
      <c r="HP381" s="656"/>
      <c r="HQ381" s="656"/>
      <c r="HR381" s="656"/>
      <c r="HS381" s="656"/>
      <c r="HT381" s="656"/>
      <c r="HU381" s="656"/>
      <c r="HV381" s="656"/>
      <c r="HW381" s="656"/>
      <c r="HX381" s="656"/>
      <c r="HY381" s="656"/>
      <c r="HZ381" s="656"/>
      <c r="IA381" s="656"/>
      <c r="IB381" s="656"/>
      <c r="IC381" s="656"/>
      <c r="ID381" s="656"/>
      <c r="IE381" s="656"/>
      <c r="IF381" s="656"/>
      <c r="IG381" s="656"/>
      <c r="IH381" s="656"/>
      <c r="II381" s="656"/>
      <c r="IJ381" s="656"/>
      <c r="IK381" s="656"/>
      <c r="IL381" s="656"/>
      <c r="IM381" s="656"/>
      <c r="IN381" s="656"/>
      <c r="IO381" s="656"/>
      <c r="IP381" s="656"/>
      <c r="IQ381" s="656"/>
      <c r="IR381" s="656"/>
      <c r="IS381" s="656"/>
      <c r="IT381" s="656"/>
      <c r="IU381" s="656"/>
      <c r="IV381" s="656"/>
    </row>
    <row r="382" spans="1:256" ht="63.75">
      <c r="A382" s="569" t="s">
        <v>2315</v>
      </c>
      <c r="B382" s="653" t="s">
        <v>2316</v>
      </c>
      <c r="C382" s="654"/>
      <c r="D382" s="1694"/>
      <c r="E382" s="659"/>
      <c r="F382" s="655"/>
      <c r="EP382" s="656"/>
      <c r="EQ382" s="656"/>
      <c r="ER382" s="656"/>
      <c r="ES382" s="656"/>
      <c r="ET382" s="656"/>
      <c r="EU382" s="656"/>
      <c r="EV382" s="656"/>
      <c r="EW382" s="656"/>
      <c r="EX382" s="656"/>
      <c r="EY382" s="656"/>
      <c r="EZ382" s="656"/>
      <c r="FA382" s="656"/>
      <c r="FB382" s="656"/>
      <c r="FC382" s="656"/>
      <c r="FD382" s="656"/>
      <c r="FE382" s="656"/>
      <c r="FF382" s="656"/>
      <c r="FG382" s="656"/>
      <c r="FH382" s="656"/>
      <c r="FI382" s="656"/>
      <c r="FJ382" s="656"/>
      <c r="FK382" s="656"/>
      <c r="FL382" s="656"/>
      <c r="FM382" s="656"/>
      <c r="FN382" s="656"/>
      <c r="FO382" s="656"/>
      <c r="FP382" s="656"/>
      <c r="FQ382" s="656"/>
      <c r="FR382" s="656"/>
      <c r="FS382" s="656"/>
      <c r="FT382" s="656"/>
      <c r="FU382" s="656"/>
      <c r="FV382" s="656"/>
      <c r="FW382" s="656"/>
      <c r="FX382" s="656"/>
      <c r="FY382" s="656"/>
      <c r="FZ382" s="656"/>
      <c r="GA382" s="656"/>
      <c r="GB382" s="656"/>
      <c r="GC382" s="656"/>
      <c r="GD382" s="656"/>
      <c r="GE382" s="656"/>
      <c r="GF382" s="656"/>
      <c r="GG382" s="656"/>
      <c r="GH382" s="656"/>
      <c r="GI382" s="656"/>
      <c r="GJ382" s="656"/>
      <c r="GK382" s="656"/>
      <c r="GL382" s="656"/>
      <c r="GM382" s="656"/>
      <c r="GN382" s="656"/>
      <c r="GO382" s="656"/>
      <c r="GP382" s="656"/>
      <c r="GQ382" s="656"/>
      <c r="GR382" s="656"/>
      <c r="GS382" s="656"/>
      <c r="GT382" s="656"/>
      <c r="GU382" s="656"/>
      <c r="GV382" s="656"/>
      <c r="GW382" s="656"/>
      <c r="GX382" s="656"/>
      <c r="GY382" s="656"/>
      <c r="GZ382" s="656"/>
      <c r="HA382" s="656"/>
      <c r="HB382" s="656"/>
      <c r="HC382" s="656"/>
      <c r="HD382" s="656"/>
      <c r="HE382" s="656"/>
      <c r="HF382" s="656"/>
      <c r="HG382" s="656"/>
      <c r="HH382" s="656"/>
      <c r="HI382" s="656"/>
      <c r="HJ382" s="656"/>
      <c r="HK382" s="656"/>
      <c r="HL382" s="656"/>
      <c r="HM382" s="656"/>
      <c r="HN382" s="656"/>
      <c r="HO382" s="656"/>
      <c r="HP382" s="656"/>
      <c r="HQ382" s="656"/>
      <c r="HR382" s="656"/>
      <c r="HS382" s="656"/>
      <c r="HT382" s="656"/>
      <c r="HU382" s="656"/>
      <c r="HV382" s="656"/>
      <c r="HW382" s="656"/>
      <c r="HX382" s="656"/>
      <c r="HY382" s="656"/>
      <c r="HZ382" s="656"/>
      <c r="IA382" s="656"/>
      <c r="IB382" s="656"/>
      <c r="IC382" s="656"/>
      <c r="ID382" s="656"/>
      <c r="IE382" s="656"/>
      <c r="IF382" s="656"/>
      <c r="IG382" s="656"/>
      <c r="IH382" s="656"/>
      <c r="II382" s="656"/>
      <c r="IJ382" s="656"/>
      <c r="IK382" s="656"/>
      <c r="IL382" s="656"/>
      <c r="IM382" s="656"/>
      <c r="IN382" s="656"/>
      <c r="IO382" s="656"/>
      <c r="IP382" s="656"/>
      <c r="IQ382" s="656"/>
      <c r="IR382" s="656"/>
      <c r="IS382" s="656"/>
      <c r="IT382" s="656"/>
      <c r="IU382" s="656"/>
      <c r="IV382" s="656"/>
    </row>
    <row r="383" spans="1:256" ht="25.5">
      <c r="A383" s="657"/>
      <c r="B383" s="653" t="s">
        <v>2317</v>
      </c>
      <c r="C383" s="658"/>
      <c r="D383" s="1694"/>
      <c r="E383" s="659"/>
      <c r="F383" s="655"/>
      <c r="EP383" s="656"/>
      <c r="EQ383" s="656"/>
      <c r="ER383" s="656"/>
      <c r="ES383" s="656"/>
      <c r="ET383" s="656"/>
      <c r="EU383" s="656"/>
      <c r="EV383" s="656"/>
      <c r="EW383" s="656"/>
      <c r="EX383" s="656"/>
      <c r="EY383" s="656"/>
      <c r="EZ383" s="656"/>
      <c r="FA383" s="656"/>
      <c r="FB383" s="656"/>
      <c r="FC383" s="656"/>
      <c r="FD383" s="656"/>
      <c r="FE383" s="656"/>
      <c r="FF383" s="656"/>
      <c r="FG383" s="656"/>
      <c r="FH383" s="656"/>
      <c r="FI383" s="656"/>
      <c r="FJ383" s="656"/>
      <c r="FK383" s="656"/>
      <c r="FL383" s="656"/>
      <c r="FM383" s="656"/>
      <c r="FN383" s="656"/>
      <c r="FO383" s="656"/>
      <c r="FP383" s="656"/>
      <c r="FQ383" s="656"/>
      <c r="FR383" s="656"/>
      <c r="FS383" s="656"/>
      <c r="FT383" s="656"/>
      <c r="FU383" s="656"/>
      <c r="FV383" s="656"/>
      <c r="FW383" s="656"/>
      <c r="FX383" s="656"/>
      <c r="FY383" s="656"/>
      <c r="FZ383" s="656"/>
      <c r="GA383" s="656"/>
      <c r="GB383" s="656"/>
      <c r="GC383" s="656"/>
      <c r="GD383" s="656"/>
      <c r="GE383" s="656"/>
      <c r="GF383" s="656"/>
      <c r="GG383" s="656"/>
      <c r="GH383" s="656"/>
      <c r="GI383" s="656"/>
      <c r="GJ383" s="656"/>
      <c r="GK383" s="656"/>
      <c r="GL383" s="656"/>
      <c r="GM383" s="656"/>
      <c r="GN383" s="656"/>
      <c r="GO383" s="656"/>
      <c r="GP383" s="656"/>
      <c r="GQ383" s="656"/>
      <c r="GR383" s="656"/>
      <c r="GS383" s="656"/>
      <c r="GT383" s="656"/>
      <c r="GU383" s="656"/>
      <c r="GV383" s="656"/>
      <c r="GW383" s="656"/>
      <c r="GX383" s="656"/>
      <c r="GY383" s="656"/>
      <c r="GZ383" s="656"/>
      <c r="HA383" s="656"/>
      <c r="HB383" s="656"/>
      <c r="HC383" s="656"/>
      <c r="HD383" s="656"/>
      <c r="HE383" s="656"/>
      <c r="HF383" s="656"/>
      <c r="HG383" s="656"/>
      <c r="HH383" s="656"/>
      <c r="HI383" s="656"/>
      <c r="HJ383" s="656"/>
      <c r="HK383" s="656"/>
      <c r="HL383" s="656"/>
      <c r="HM383" s="656"/>
      <c r="HN383" s="656"/>
      <c r="HO383" s="656"/>
      <c r="HP383" s="656"/>
      <c r="HQ383" s="656"/>
      <c r="HR383" s="656"/>
      <c r="HS383" s="656"/>
      <c r="HT383" s="656"/>
      <c r="HU383" s="656"/>
      <c r="HV383" s="656"/>
      <c r="HW383" s="656"/>
      <c r="HX383" s="656"/>
      <c r="HY383" s="656"/>
      <c r="HZ383" s="656"/>
      <c r="IA383" s="656"/>
      <c r="IB383" s="656"/>
      <c r="IC383" s="656"/>
      <c r="ID383" s="656"/>
      <c r="IE383" s="656"/>
      <c r="IF383" s="656"/>
      <c r="IG383" s="656"/>
      <c r="IH383" s="656"/>
      <c r="II383" s="656"/>
      <c r="IJ383" s="656"/>
      <c r="IK383" s="656"/>
      <c r="IL383" s="656"/>
      <c r="IM383" s="656"/>
      <c r="IN383" s="656"/>
      <c r="IO383" s="656"/>
      <c r="IP383" s="656"/>
      <c r="IQ383" s="656"/>
      <c r="IR383" s="656"/>
      <c r="IS383" s="656"/>
      <c r="IT383" s="656"/>
      <c r="IU383" s="656"/>
      <c r="IV383" s="656"/>
    </row>
    <row r="384" spans="1:256" ht="38.25">
      <c r="A384" s="657"/>
      <c r="B384" s="653" t="s">
        <v>2318</v>
      </c>
      <c r="C384" s="658"/>
      <c r="D384" s="1694"/>
      <c r="E384" s="659"/>
      <c r="F384" s="655"/>
      <c r="EP384" s="656"/>
      <c r="EQ384" s="656"/>
      <c r="ER384" s="656"/>
      <c r="ES384" s="656"/>
      <c r="ET384" s="656"/>
      <c r="EU384" s="656"/>
      <c r="EV384" s="656"/>
      <c r="EW384" s="656"/>
      <c r="EX384" s="656"/>
      <c r="EY384" s="656"/>
      <c r="EZ384" s="656"/>
      <c r="FA384" s="656"/>
      <c r="FB384" s="656"/>
      <c r="FC384" s="656"/>
      <c r="FD384" s="656"/>
      <c r="FE384" s="656"/>
      <c r="FF384" s="656"/>
      <c r="FG384" s="656"/>
      <c r="FH384" s="656"/>
      <c r="FI384" s="656"/>
      <c r="FJ384" s="656"/>
      <c r="FK384" s="656"/>
      <c r="FL384" s="656"/>
      <c r="FM384" s="656"/>
      <c r="FN384" s="656"/>
      <c r="FO384" s="656"/>
      <c r="FP384" s="656"/>
      <c r="FQ384" s="656"/>
      <c r="FR384" s="656"/>
      <c r="FS384" s="656"/>
      <c r="FT384" s="656"/>
      <c r="FU384" s="656"/>
      <c r="FV384" s="656"/>
      <c r="FW384" s="656"/>
      <c r="FX384" s="656"/>
      <c r="FY384" s="656"/>
      <c r="FZ384" s="656"/>
      <c r="GA384" s="656"/>
      <c r="GB384" s="656"/>
      <c r="GC384" s="656"/>
      <c r="GD384" s="656"/>
      <c r="GE384" s="656"/>
      <c r="GF384" s="656"/>
      <c r="GG384" s="656"/>
      <c r="GH384" s="656"/>
      <c r="GI384" s="656"/>
      <c r="GJ384" s="656"/>
      <c r="GK384" s="656"/>
      <c r="GL384" s="656"/>
      <c r="GM384" s="656"/>
      <c r="GN384" s="656"/>
      <c r="GO384" s="656"/>
      <c r="GP384" s="656"/>
      <c r="GQ384" s="656"/>
      <c r="GR384" s="656"/>
      <c r="GS384" s="656"/>
      <c r="GT384" s="656"/>
      <c r="GU384" s="656"/>
      <c r="GV384" s="656"/>
      <c r="GW384" s="656"/>
      <c r="GX384" s="656"/>
      <c r="GY384" s="656"/>
      <c r="GZ384" s="656"/>
      <c r="HA384" s="656"/>
      <c r="HB384" s="656"/>
      <c r="HC384" s="656"/>
      <c r="HD384" s="656"/>
      <c r="HE384" s="656"/>
      <c r="HF384" s="656"/>
      <c r="HG384" s="656"/>
      <c r="HH384" s="656"/>
      <c r="HI384" s="656"/>
      <c r="HJ384" s="656"/>
      <c r="HK384" s="656"/>
      <c r="HL384" s="656"/>
      <c r="HM384" s="656"/>
      <c r="HN384" s="656"/>
      <c r="HO384" s="656"/>
      <c r="HP384" s="656"/>
      <c r="HQ384" s="656"/>
      <c r="HR384" s="656"/>
      <c r="HS384" s="656"/>
      <c r="HT384" s="656"/>
      <c r="HU384" s="656"/>
      <c r="HV384" s="656"/>
      <c r="HW384" s="656"/>
      <c r="HX384" s="656"/>
      <c r="HY384" s="656"/>
      <c r="HZ384" s="656"/>
      <c r="IA384" s="656"/>
      <c r="IB384" s="656"/>
      <c r="IC384" s="656"/>
      <c r="ID384" s="656"/>
      <c r="IE384" s="656"/>
      <c r="IF384" s="656"/>
      <c r="IG384" s="656"/>
      <c r="IH384" s="656"/>
      <c r="II384" s="656"/>
      <c r="IJ384" s="656"/>
      <c r="IK384" s="656"/>
      <c r="IL384" s="656"/>
      <c r="IM384" s="656"/>
      <c r="IN384" s="656"/>
      <c r="IO384" s="656"/>
      <c r="IP384" s="656"/>
      <c r="IQ384" s="656"/>
      <c r="IR384" s="656"/>
      <c r="IS384" s="656"/>
      <c r="IT384" s="656"/>
      <c r="IU384" s="656"/>
      <c r="IV384" s="656"/>
    </row>
    <row r="385" spans="1:256" ht="25.5">
      <c r="A385" s="657"/>
      <c r="B385" s="660" t="s">
        <v>2314</v>
      </c>
      <c r="C385" s="697" t="s">
        <v>72</v>
      </c>
      <c r="D385" s="1704">
        <v>1</v>
      </c>
      <c r="E385" s="659"/>
      <c r="F385" s="649"/>
      <c r="EP385" s="656"/>
      <c r="EQ385" s="656"/>
      <c r="ER385" s="656"/>
      <c r="ES385" s="656"/>
      <c r="ET385" s="656"/>
      <c r="EU385" s="656"/>
      <c r="EV385" s="656"/>
      <c r="EW385" s="656"/>
      <c r="EX385" s="656"/>
      <c r="EY385" s="656"/>
      <c r="EZ385" s="656"/>
      <c r="FA385" s="656"/>
      <c r="FB385" s="656"/>
      <c r="FC385" s="656"/>
      <c r="FD385" s="656"/>
      <c r="FE385" s="656"/>
      <c r="FF385" s="656"/>
      <c r="FG385" s="656"/>
      <c r="FH385" s="656"/>
      <c r="FI385" s="656"/>
      <c r="FJ385" s="656"/>
      <c r="FK385" s="656"/>
      <c r="FL385" s="656"/>
      <c r="FM385" s="656"/>
      <c r="FN385" s="656"/>
      <c r="FO385" s="656"/>
      <c r="FP385" s="656"/>
      <c r="FQ385" s="656"/>
      <c r="FR385" s="656"/>
      <c r="FS385" s="656"/>
      <c r="FT385" s="656"/>
      <c r="FU385" s="656"/>
      <c r="FV385" s="656"/>
      <c r="FW385" s="656"/>
      <c r="FX385" s="656"/>
      <c r="FY385" s="656"/>
      <c r="FZ385" s="656"/>
      <c r="GA385" s="656"/>
      <c r="GB385" s="656"/>
      <c r="GC385" s="656"/>
      <c r="GD385" s="656"/>
      <c r="GE385" s="656"/>
      <c r="GF385" s="656"/>
      <c r="GG385" s="656"/>
      <c r="GH385" s="656"/>
      <c r="GI385" s="656"/>
      <c r="GJ385" s="656"/>
      <c r="GK385" s="656"/>
      <c r="GL385" s="656"/>
      <c r="GM385" s="656"/>
      <c r="GN385" s="656"/>
      <c r="GO385" s="656"/>
      <c r="GP385" s="656"/>
      <c r="GQ385" s="656"/>
      <c r="GR385" s="656"/>
      <c r="GS385" s="656"/>
      <c r="GT385" s="656"/>
      <c r="GU385" s="656"/>
      <c r="GV385" s="656"/>
      <c r="GW385" s="656"/>
      <c r="GX385" s="656"/>
      <c r="GY385" s="656"/>
      <c r="GZ385" s="656"/>
      <c r="HA385" s="656"/>
      <c r="HB385" s="656"/>
      <c r="HC385" s="656"/>
      <c r="HD385" s="656"/>
      <c r="HE385" s="656"/>
      <c r="HF385" s="656"/>
      <c r="HG385" s="656"/>
      <c r="HH385" s="656"/>
      <c r="HI385" s="656"/>
      <c r="HJ385" s="656"/>
      <c r="HK385" s="656"/>
      <c r="HL385" s="656"/>
      <c r="HM385" s="656"/>
      <c r="HN385" s="656"/>
      <c r="HO385" s="656"/>
      <c r="HP385" s="656"/>
      <c r="HQ385" s="656"/>
      <c r="HR385" s="656"/>
      <c r="HS385" s="656"/>
      <c r="HT385" s="656"/>
      <c r="HU385" s="656"/>
      <c r="HV385" s="656"/>
      <c r="HW385" s="656"/>
      <c r="HX385" s="656"/>
      <c r="HY385" s="656"/>
      <c r="HZ385" s="656"/>
      <c r="IA385" s="656"/>
      <c r="IB385" s="656"/>
      <c r="IC385" s="656"/>
      <c r="ID385" s="656"/>
      <c r="IE385" s="656"/>
      <c r="IF385" s="656"/>
      <c r="IG385" s="656"/>
      <c r="IH385" s="656"/>
      <c r="II385" s="656"/>
      <c r="IJ385" s="656"/>
      <c r="IK385" s="656"/>
      <c r="IL385" s="656"/>
      <c r="IM385" s="656"/>
      <c r="IN385" s="656"/>
      <c r="IO385" s="656"/>
      <c r="IP385" s="656"/>
      <c r="IQ385" s="656"/>
      <c r="IR385" s="656"/>
      <c r="IS385" s="656"/>
      <c r="IT385" s="656"/>
      <c r="IU385" s="656"/>
      <c r="IV385" s="656"/>
    </row>
    <row r="386" spans="1:256">
      <c r="E386" s="689"/>
      <c r="F386" s="610"/>
    </row>
    <row r="387" spans="1:256">
      <c r="A387" s="698"/>
      <c r="B387" s="699"/>
      <c r="C387" s="700"/>
      <c r="D387" s="1713"/>
      <c r="E387" s="701"/>
      <c r="F387" s="702"/>
    </row>
    <row r="388" spans="1:256">
      <c r="A388" s="636" t="s">
        <v>2319</v>
      </c>
      <c r="B388" s="636"/>
      <c r="C388" s="693"/>
      <c r="D388" s="1711"/>
      <c r="E388" s="689"/>
      <c r="F388" s="610">
        <f>SUM(F305:F369)</f>
        <v>0</v>
      </c>
    </row>
    <row r="389" spans="1:256">
      <c r="A389" s="569"/>
      <c r="B389" s="684"/>
      <c r="C389" s="693"/>
      <c r="D389" s="1711"/>
      <c r="E389" s="689"/>
      <c r="F389" s="610"/>
    </row>
    <row r="390" spans="1:256">
      <c r="A390" s="569"/>
      <c r="B390" s="684"/>
      <c r="C390" s="693"/>
      <c r="D390" s="1711"/>
      <c r="E390" s="703"/>
      <c r="F390" s="671"/>
    </row>
    <row r="391" spans="1:256">
      <c r="A391" s="569"/>
      <c r="B391" s="684"/>
      <c r="C391" s="693"/>
      <c r="D391" s="1711"/>
      <c r="E391" s="703"/>
      <c r="F391" s="671"/>
    </row>
    <row r="392" spans="1:256" ht="15.75">
      <c r="A392" s="704" t="s">
        <v>2342</v>
      </c>
      <c r="B392" s="704"/>
      <c r="C392" s="693"/>
      <c r="D392" s="1711"/>
      <c r="E392" s="703"/>
      <c r="F392" s="671"/>
    </row>
    <row r="393" spans="1:256">
      <c r="A393" s="569"/>
      <c r="B393" s="684"/>
      <c r="C393" s="693"/>
      <c r="D393" s="1711"/>
      <c r="E393" s="703"/>
      <c r="F393" s="671"/>
    </row>
    <row r="394" spans="1:256" ht="15">
      <c r="A394" s="672" t="s">
        <v>2074</v>
      </c>
      <c r="B394" s="705" t="s">
        <v>2075</v>
      </c>
      <c r="C394" s="693"/>
      <c r="D394" s="1711"/>
      <c r="E394" s="703"/>
      <c r="F394" s="671"/>
    </row>
    <row r="395" spans="1:256">
      <c r="A395" s="569"/>
      <c r="B395" s="684"/>
      <c r="C395" s="693"/>
      <c r="D395" s="1711"/>
      <c r="E395" s="703"/>
      <c r="F395" s="671"/>
    </row>
    <row r="396" spans="1:256" ht="15">
      <c r="A396" s="672" t="s">
        <v>1485</v>
      </c>
      <c r="B396" s="705" t="s">
        <v>2100</v>
      </c>
      <c r="C396" s="693"/>
      <c r="D396" s="1711"/>
      <c r="E396" s="703"/>
      <c r="F396" s="671"/>
    </row>
    <row r="397" spans="1:256" ht="15">
      <c r="A397" s="674"/>
      <c r="B397" s="705"/>
      <c r="C397" s="693"/>
      <c r="D397" s="1711"/>
      <c r="E397" s="703"/>
      <c r="F397" s="671"/>
    </row>
    <row r="398" spans="1:256" ht="15">
      <c r="A398" s="672" t="s">
        <v>1486</v>
      </c>
      <c r="B398" s="705" t="s">
        <v>2181</v>
      </c>
      <c r="C398" s="693"/>
      <c r="D398" s="1711"/>
      <c r="E398" s="703"/>
      <c r="F398" s="671"/>
    </row>
    <row r="399" spans="1:256" ht="15">
      <c r="A399" s="674"/>
      <c r="B399" s="705"/>
      <c r="C399" s="693"/>
      <c r="D399" s="1711"/>
      <c r="E399" s="703"/>
      <c r="F399" s="671"/>
    </row>
    <row r="400" spans="1:256" ht="30">
      <c r="A400" s="672" t="s">
        <v>1973</v>
      </c>
      <c r="B400" s="705" t="s">
        <v>2224</v>
      </c>
      <c r="C400" s="693"/>
      <c r="D400" s="1711"/>
      <c r="E400" s="703"/>
      <c r="F400" s="671"/>
    </row>
    <row r="401" spans="1:6" ht="14.25">
      <c r="A401" s="674"/>
      <c r="B401" s="706"/>
    </row>
    <row r="402" spans="1:6" ht="15">
      <c r="A402" s="672" t="s">
        <v>1976</v>
      </c>
      <c r="B402" s="705" t="s">
        <v>2235</v>
      </c>
    </row>
    <row r="403" spans="1:6" ht="14.25">
      <c r="A403" s="674"/>
      <c r="B403" s="706"/>
    </row>
    <row r="404" spans="1:6">
      <c r="A404" s="676"/>
      <c r="B404" s="690"/>
      <c r="C404" s="691"/>
      <c r="D404" s="1712"/>
      <c r="E404" s="707"/>
      <c r="F404" s="678"/>
    </row>
    <row r="406" spans="1:6" ht="15">
      <c r="A406" s="679" t="s">
        <v>2321</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86"/>
  <sheetViews>
    <sheetView showZeros="0" view="pageBreakPreview" zoomScale="60" workbookViewId="0">
      <selection activeCell="U14" sqref="U14"/>
    </sheetView>
  </sheetViews>
  <sheetFormatPr defaultColWidth="9" defaultRowHeight="12.75"/>
  <cols>
    <col min="1" max="1" width="5" customWidth="1"/>
    <col min="2" max="2" width="35.85546875" customWidth="1"/>
    <col min="3" max="3" width="7.5703125" customWidth="1"/>
    <col min="4" max="4" width="7.5703125" style="1688" customWidth="1"/>
    <col min="5" max="6" width="15.28515625" customWidth="1"/>
  </cols>
  <sheetData>
    <row r="1" spans="1:31">
      <c r="A1" s="500" t="s">
        <v>2343</v>
      </c>
      <c r="B1" s="710"/>
      <c r="C1" s="502"/>
      <c r="D1" s="503"/>
      <c r="E1" s="504"/>
      <c r="F1" s="576"/>
      <c r="G1" s="505"/>
      <c r="H1" s="505"/>
      <c r="I1" s="505"/>
      <c r="J1" s="505"/>
      <c r="K1" s="505"/>
      <c r="L1" s="505"/>
      <c r="M1" s="505"/>
      <c r="N1" s="505"/>
      <c r="O1" s="505"/>
      <c r="P1" s="505"/>
      <c r="Q1" s="505"/>
      <c r="R1" s="505"/>
      <c r="S1" s="505"/>
      <c r="T1" s="505"/>
      <c r="U1" s="505"/>
      <c r="V1" s="505"/>
      <c r="W1" s="505"/>
      <c r="X1" s="505"/>
      <c r="Y1" s="505"/>
      <c r="Z1" s="505"/>
      <c r="AA1" s="505"/>
      <c r="AB1" s="505"/>
      <c r="AC1" s="505"/>
      <c r="AD1" s="505"/>
      <c r="AE1" s="505"/>
    </row>
    <row r="2" spans="1:31">
      <c r="A2" s="506" t="s">
        <v>1536</v>
      </c>
      <c r="B2" s="711"/>
      <c r="C2" s="508"/>
      <c r="D2" s="509"/>
      <c r="E2" s="510"/>
      <c r="F2" s="578"/>
      <c r="G2" s="512"/>
      <c r="H2" s="505"/>
      <c r="I2" s="505"/>
      <c r="J2" s="505"/>
      <c r="K2" s="505"/>
      <c r="L2" s="505"/>
      <c r="M2" s="505"/>
      <c r="N2" s="505"/>
      <c r="O2" s="505"/>
      <c r="P2" s="505"/>
      <c r="Q2" s="505"/>
      <c r="R2" s="505"/>
      <c r="S2" s="505"/>
      <c r="T2" s="505"/>
      <c r="U2" s="505"/>
      <c r="V2" s="505"/>
      <c r="W2" s="505"/>
      <c r="X2" s="505"/>
      <c r="Y2" s="505"/>
      <c r="Z2" s="505"/>
      <c r="AA2" s="505"/>
      <c r="AB2" s="505"/>
      <c r="AC2" s="505"/>
      <c r="AD2" s="505"/>
      <c r="AE2" s="505"/>
    </row>
    <row r="3" spans="1:31">
      <c r="A3" s="513"/>
      <c r="B3" s="711"/>
      <c r="C3" s="508"/>
      <c r="D3" s="509"/>
      <c r="E3" s="510"/>
      <c r="F3" s="578"/>
      <c r="G3" s="512"/>
      <c r="H3" s="505"/>
      <c r="I3" s="505"/>
      <c r="J3" s="505"/>
      <c r="K3" s="505"/>
      <c r="L3" s="505"/>
      <c r="M3" s="505"/>
      <c r="N3" s="505"/>
      <c r="O3" s="505"/>
      <c r="P3" s="505"/>
      <c r="Q3" s="505"/>
      <c r="R3" s="505"/>
      <c r="S3" s="505"/>
      <c r="T3" s="505"/>
      <c r="U3" s="505"/>
      <c r="V3" s="505"/>
      <c r="W3" s="505"/>
      <c r="X3" s="505"/>
      <c r="Y3" s="505"/>
      <c r="Z3" s="505"/>
      <c r="AA3" s="505"/>
      <c r="AB3" s="505"/>
      <c r="AC3" s="505"/>
      <c r="AD3" s="505"/>
      <c r="AE3" s="505"/>
    </row>
    <row r="4" spans="1:31" ht="25.5">
      <c r="A4" s="579" t="s">
        <v>40</v>
      </c>
      <c r="B4" s="712" t="s">
        <v>41</v>
      </c>
      <c r="C4" s="581" t="s">
        <v>42</v>
      </c>
      <c r="D4" s="582" t="s">
        <v>43</v>
      </c>
      <c r="E4" s="583" t="s">
        <v>44</v>
      </c>
      <c r="F4" s="584" t="s">
        <v>45</v>
      </c>
      <c r="H4" s="505"/>
      <c r="I4" s="505"/>
      <c r="J4" s="505"/>
      <c r="K4" s="505"/>
      <c r="L4" s="505"/>
      <c r="M4" s="505"/>
      <c r="N4" s="505"/>
      <c r="O4" s="505"/>
      <c r="P4" s="505"/>
      <c r="Q4" s="505"/>
      <c r="R4" s="505"/>
      <c r="S4" s="505"/>
      <c r="T4" s="505"/>
      <c r="U4" s="505"/>
      <c r="V4" s="505"/>
      <c r="W4" s="505"/>
      <c r="X4" s="505"/>
      <c r="Y4" s="505"/>
      <c r="Z4" s="505"/>
      <c r="AA4" s="505"/>
      <c r="AB4" s="505"/>
      <c r="AC4" s="505"/>
      <c r="AD4" s="505"/>
      <c r="AE4" s="505"/>
    </row>
    <row r="5" spans="1:31">
      <c r="A5" s="513"/>
      <c r="B5" s="711"/>
      <c r="C5" s="508"/>
      <c r="D5" s="509"/>
      <c r="E5" s="510"/>
      <c r="F5" s="585"/>
      <c r="G5" s="586"/>
      <c r="H5" s="505"/>
      <c r="I5" s="505"/>
      <c r="J5" s="505"/>
      <c r="K5" s="505"/>
      <c r="L5" s="505"/>
      <c r="M5" s="505"/>
      <c r="N5" s="505"/>
      <c r="O5" s="505"/>
      <c r="P5" s="505"/>
      <c r="Q5" s="505"/>
      <c r="R5" s="505"/>
      <c r="S5" s="505"/>
      <c r="T5" s="505"/>
      <c r="U5" s="505"/>
      <c r="V5" s="505"/>
      <c r="W5" s="505"/>
      <c r="X5" s="505"/>
      <c r="Y5" s="505"/>
      <c r="Z5" s="505"/>
      <c r="AA5" s="505"/>
      <c r="AB5" s="505"/>
      <c r="AC5" s="505"/>
      <c r="AD5" s="505"/>
      <c r="AE5" s="505"/>
    </row>
    <row r="7" spans="1:31" ht="14.25">
      <c r="A7" s="587" t="s">
        <v>2074</v>
      </c>
      <c r="B7" s="713" t="s">
        <v>2075</v>
      </c>
      <c r="C7" s="714"/>
      <c r="D7" s="1700"/>
      <c r="E7" s="715"/>
      <c r="F7" s="591"/>
    </row>
    <row r="9" spans="1:31">
      <c r="A9" s="569" t="s">
        <v>1932</v>
      </c>
      <c r="B9" s="614" t="s">
        <v>2323</v>
      </c>
    </row>
    <row r="10" spans="1:31">
      <c r="B10" s="614" t="s">
        <v>2324</v>
      </c>
    </row>
    <row r="11" spans="1:31">
      <c r="B11" s="614" t="s">
        <v>2325</v>
      </c>
    </row>
    <row r="12" spans="1:31">
      <c r="B12" s="716" t="s">
        <v>2078</v>
      </c>
      <c r="C12" s="593" t="s">
        <v>81</v>
      </c>
      <c r="D12" s="1694">
        <v>200</v>
      </c>
    </row>
    <row r="13" spans="1:31">
      <c r="B13" s="716" t="s">
        <v>2079</v>
      </c>
      <c r="C13" s="593" t="s">
        <v>81</v>
      </c>
      <c r="D13" s="1694">
        <v>160</v>
      </c>
    </row>
    <row r="14" spans="1:31">
      <c r="B14" s="716"/>
      <c r="C14" s="594"/>
      <c r="D14" s="1694"/>
    </row>
    <row r="15" spans="1:31" ht="25.5">
      <c r="A15" s="569" t="s">
        <v>1937</v>
      </c>
      <c r="B15" s="614" t="s">
        <v>2080</v>
      </c>
      <c r="C15" s="594"/>
      <c r="D15" s="1694"/>
    </row>
    <row r="16" spans="1:31">
      <c r="B16" s="614" t="s">
        <v>2081</v>
      </c>
      <c r="C16" s="708" t="s">
        <v>77</v>
      </c>
      <c r="D16" s="1694">
        <v>1</v>
      </c>
    </row>
    <row r="17" spans="1:6">
      <c r="B17" s="716"/>
      <c r="C17" s="594"/>
      <c r="D17" s="1694"/>
    </row>
    <row r="18" spans="1:6" ht="25.5">
      <c r="A18" s="569" t="s">
        <v>1948</v>
      </c>
      <c r="B18" s="614" t="s">
        <v>2082</v>
      </c>
      <c r="C18" s="708" t="s">
        <v>77</v>
      </c>
      <c r="D18" s="1694">
        <v>1</v>
      </c>
    </row>
    <row r="19" spans="1:6">
      <c r="D19" s="1694"/>
    </row>
    <row r="20" spans="1:6">
      <c r="D20" s="1694"/>
    </row>
    <row r="21" spans="1:6" ht="25.5">
      <c r="A21" s="569" t="s">
        <v>1952</v>
      </c>
      <c r="B21" s="614" t="s">
        <v>2083</v>
      </c>
      <c r="D21" s="1694"/>
    </row>
    <row r="22" spans="1:6" ht="25.5">
      <c r="A22" s="569"/>
      <c r="B22" s="614" t="s">
        <v>2344</v>
      </c>
      <c r="C22" s="708"/>
      <c r="D22" s="1694"/>
      <c r="E22" s="709"/>
      <c r="F22" s="573"/>
    </row>
    <row r="23" spans="1:6">
      <c r="A23" s="569"/>
      <c r="B23" s="614" t="s">
        <v>2345</v>
      </c>
      <c r="C23" s="708"/>
      <c r="D23" s="1694"/>
      <c r="E23" s="709"/>
      <c r="F23" s="573"/>
    </row>
    <row r="24" spans="1:6">
      <c r="A24" s="569"/>
      <c r="B24" s="614" t="s">
        <v>2085</v>
      </c>
      <c r="C24" s="708"/>
      <c r="D24" s="1694"/>
      <c r="E24" s="709"/>
      <c r="F24" s="573"/>
    </row>
    <row r="25" spans="1:6">
      <c r="A25" s="569"/>
      <c r="B25" s="614" t="s">
        <v>2086</v>
      </c>
      <c r="C25" s="708" t="s">
        <v>75</v>
      </c>
      <c r="D25" s="1694">
        <v>30</v>
      </c>
      <c r="E25" s="709"/>
      <c r="F25" s="573"/>
    </row>
    <row r="26" spans="1:6">
      <c r="A26" s="569"/>
      <c r="B26" s="614"/>
      <c r="C26" s="708"/>
      <c r="D26" s="1694"/>
      <c r="E26" s="709"/>
      <c r="F26" s="573"/>
    </row>
    <row r="27" spans="1:6" ht="51">
      <c r="A27" s="569" t="s">
        <v>1957</v>
      </c>
      <c r="B27" s="615" t="s">
        <v>2087</v>
      </c>
      <c r="C27" s="708"/>
      <c r="D27" s="1694"/>
      <c r="E27" s="709"/>
      <c r="F27" s="573"/>
    </row>
    <row r="28" spans="1:6">
      <c r="A28" s="569"/>
      <c r="B28" s="615" t="s">
        <v>2088</v>
      </c>
      <c r="C28" s="708" t="s">
        <v>72</v>
      </c>
      <c r="D28" s="1694">
        <v>1</v>
      </c>
      <c r="E28" s="709"/>
      <c r="F28" s="573"/>
    </row>
    <row r="29" spans="1:6">
      <c r="A29" s="569"/>
      <c r="B29" s="615" t="s">
        <v>2089</v>
      </c>
      <c r="C29" s="708" t="s">
        <v>72</v>
      </c>
      <c r="D29" s="1694">
        <v>18</v>
      </c>
      <c r="E29" s="709"/>
      <c r="F29" s="573"/>
    </row>
    <row r="30" spans="1:6">
      <c r="A30" s="569"/>
      <c r="B30" s="615" t="s">
        <v>2090</v>
      </c>
      <c r="C30" s="708" t="s">
        <v>72</v>
      </c>
      <c r="D30" s="1694">
        <v>18</v>
      </c>
      <c r="E30" s="709"/>
      <c r="F30" s="573"/>
    </row>
    <row r="31" spans="1:6">
      <c r="A31" s="569"/>
      <c r="B31" s="615" t="s">
        <v>2091</v>
      </c>
      <c r="C31" s="708" t="s">
        <v>72</v>
      </c>
      <c r="D31" s="1694">
        <v>11</v>
      </c>
      <c r="E31" s="709"/>
      <c r="F31" s="573"/>
    </row>
    <row r="32" spans="1:6">
      <c r="A32" s="569"/>
      <c r="B32" s="615" t="s">
        <v>2092</v>
      </c>
      <c r="C32" s="708" t="s">
        <v>72</v>
      </c>
      <c r="D32" s="1694">
        <v>6</v>
      </c>
      <c r="E32" s="709"/>
      <c r="F32" s="573"/>
    </row>
    <row r="33" spans="1:6">
      <c r="A33" s="569"/>
      <c r="B33" s="615" t="s">
        <v>2093</v>
      </c>
      <c r="C33" s="708" t="s">
        <v>72</v>
      </c>
      <c r="D33" s="1694">
        <v>4</v>
      </c>
      <c r="E33" s="709"/>
      <c r="F33" s="573"/>
    </row>
    <row r="34" spans="1:6">
      <c r="A34" s="569"/>
      <c r="B34" s="615"/>
      <c r="C34" s="708"/>
      <c r="D34" s="1694"/>
      <c r="E34" s="709"/>
      <c r="F34" s="573"/>
    </row>
    <row r="35" spans="1:6" ht="25.5">
      <c r="A35" s="569" t="s">
        <v>1963</v>
      </c>
      <c r="B35" s="615" t="s">
        <v>2094</v>
      </c>
      <c r="C35" s="708"/>
      <c r="D35" s="1694"/>
      <c r="E35" s="709"/>
      <c r="F35" s="573"/>
    </row>
    <row r="36" spans="1:6">
      <c r="A36" s="569"/>
      <c r="B36" s="615" t="s">
        <v>2095</v>
      </c>
      <c r="C36" s="596" t="s">
        <v>79</v>
      </c>
      <c r="D36" s="1694">
        <v>55</v>
      </c>
      <c r="E36" s="709"/>
      <c r="F36" s="573"/>
    </row>
    <row r="37" spans="1:6">
      <c r="A37" s="569"/>
      <c r="B37" s="615"/>
      <c r="C37" s="708"/>
      <c r="D37" s="1694"/>
      <c r="E37" s="709"/>
      <c r="F37" s="573"/>
    </row>
    <row r="38" spans="1:6">
      <c r="A38" s="569" t="s">
        <v>2096</v>
      </c>
      <c r="B38" s="614" t="s">
        <v>2327</v>
      </c>
      <c r="C38" s="597"/>
      <c r="D38" s="1694"/>
      <c r="E38" s="598"/>
      <c r="F38" s="597"/>
    </row>
    <row r="39" spans="1:6">
      <c r="A39" s="600"/>
      <c r="B39" s="614" t="s">
        <v>2098</v>
      </c>
      <c r="C39" s="593" t="s">
        <v>77</v>
      </c>
      <c r="D39" s="1694">
        <v>4</v>
      </c>
      <c r="E39" s="598"/>
      <c r="F39" s="597"/>
    </row>
    <row r="40" spans="1:6">
      <c r="D40" s="1694"/>
    </row>
    <row r="41" spans="1:6">
      <c r="A41" s="601"/>
      <c r="B41" s="717"/>
      <c r="C41" s="718"/>
      <c r="D41" s="1702"/>
      <c r="E41" s="719"/>
      <c r="F41" s="605"/>
    </row>
    <row r="43" spans="1:6">
      <c r="A43" s="606" t="s">
        <v>2099</v>
      </c>
      <c r="B43" s="615"/>
    </row>
    <row r="46" spans="1:6" ht="14.25">
      <c r="A46" s="587" t="s">
        <v>1485</v>
      </c>
      <c r="B46" s="713" t="s">
        <v>2100</v>
      </c>
      <c r="C46" s="714"/>
      <c r="D46" s="1700"/>
      <c r="E46" s="715"/>
      <c r="F46" s="591"/>
    </row>
    <row r="47" spans="1:6" ht="14.25">
      <c r="A47" s="608"/>
      <c r="B47" s="713"/>
      <c r="C47" s="714"/>
      <c r="D47" s="1700"/>
      <c r="E47" s="715"/>
      <c r="F47" s="591"/>
    </row>
    <row r="48" spans="1:6" ht="51">
      <c r="A48" s="569" t="s">
        <v>2101</v>
      </c>
      <c r="B48" s="614" t="s">
        <v>2102</v>
      </c>
      <c r="D48" s="1694"/>
      <c r="E48" s="720"/>
      <c r="F48" s="610">
        <f>ROUND(D48*E48,2)</f>
        <v>0</v>
      </c>
    </row>
    <row r="49" spans="1:6">
      <c r="B49" s="614" t="s">
        <v>2103</v>
      </c>
      <c r="C49" s="708" t="s">
        <v>72</v>
      </c>
      <c r="D49" s="1694">
        <v>15</v>
      </c>
      <c r="E49" s="720"/>
      <c r="F49" s="610">
        <f>D49*E49</f>
        <v>0</v>
      </c>
    </row>
    <row r="50" spans="1:6">
      <c r="B50" s="614" t="s">
        <v>2104</v>
      </c>
      <c r="C50" s="708" t="s">
        <v>72</v>
      </c>
      <c r="D50" s="1694">
        <v>5</v>
      </c>
      <c r="E50" s="720"/>
      <c r="F50" s="610">
        <f>D50*E50</f>
        <v>0</v>
      </c>
    </row>
    <row r="51" spans="1:6">
      <c r="B51" s="614" t="s">
        <v>2105</v>
      </c>
      <c r="C51" s="708" t="s">
        <v>72</v>
      </c>
      <c r="D51" s="1694">
        <v>10</v>
      </c>
      <c r="E51" s="720"/>
      <c r="F51" s="610"/>
    </row>
    <row r="52" spans="1:6">
      <c r="B52" s="614" t="s">
        <v>2106</v>
      </c>
      <c r="C52" s="708" t="s">
        <v>81</v>
      </c>
      <c r="D52" s="1694">
        <v>60</v>
      </c>
      <c r="E52" s="720"/>
      <c r="F52" s="610">
        <f>D52*E52</f>
        <v>0</v>
      </c>
    </row>
    <row r="53" spans="1:6">
      <c r="B53" s="614" t="s">
        <v>2107</v>
      </c>
      <c r="C53" s="708" t="s">
        <v>77</v>
      </c>
      <c r="D53" s="1694">
        <v>1</v>
      </c>
      <c r="E53" s="720"/>
      <c r="F53" s="610"/>
    </row>
    <row r="54" spans="1:6">
      <c r="B54" s="614" t="s">
        <v>2108</v>
      </c>
      <c r="C54" s="708" t="s">
        <v>77</v>
      </c>
      <c r="D54" s="1694">
        <v>1</v>
      </c>
      <c r="E54" s="720"/>
      <c r="F54" s="610"/>
    </row>
    <row r="55" spans="1:6">
      <c r="D55" s="1694"/>
      <c r="E55" s="720"/>
      <c r="F55" s="610"/>
    </row>
    <row r="56" spans="1:6" ht="178.5">
      <c r="A56" s="611" t="s">
        <v>2109</v>
      </c>
      <c r="B56" s="614" t="s">
        <v>2110</v>
      </c>
      <c r="D56" s="1694"/>
      <c r="E56" s="720"/>
      <c r="F56" s="610">
        <f>ROUND(D56*E56,2)</f>
        <v>0</v>
      </c>
    </row>
    <row r="57" spans="1:6" ht="76.5">
      <c r="A57" s="611"/>
      <c r="B57" s="614" t="s">
        <v>2111</v>
      </c>
      <c r="E57" s="720"/>
      <c r="F57" s="610">
        <f>ROUND(D57*E57,2)</f>
        <v>0</v>
      </c>
    </row>
    <row r="58" spans="1:6">
      <c r="B58" s="614" t="s">
        <v>2112</v>
      </c>
      <c r="E58" s="720"/>
      <c r="F58" s="610">
        <f>ROUND(D58*E58,2)</f>
        <v>0</v>
      </c>
    </row>
    <row r="59" spans="1:6">
      <c r="B59" s="614" t="s">
        <v>2113</v>
      </c>
      <c r="C59" s="708" t="s">
        <v>81</v>
      </c>
      <c r="D59" s="1694">
        <v>90</v>
      </c>
      <c r="E59" s="720"/>
      <c r="F59" s="610">
        <f>D59*E59</f>
        <v>0</v>
      </c>
    </row>
    <row r="60" spans="1:6">
      <c r="B60" s="614" t="s">
        <v>2114</v>
      </c>
      <c r="C60" s="708" t="s">
        <v>81</v>
      </c>
      <c r="D60" s="1694">
        <v>50</v>
      </c>
      <c r="E60" s="720"/>
      <c r="F60" s="610">
        <f>D60*E60</f>
        <v>0</v>
      </c>
    </row>
    <row r="61" spans="1:6">
      <c r="B61" s="614" t="s">
        <v>2115</v>
      </c>
      <c r="C61" s="708" t="s">
        <v>81</v>
      </c>
      <c r="D61" s="1694">
        <v>115</v>
      </c>
      <c r="E61" s="720"/>
      <c r="F61" s="610">
        <f>D61*E61</f>
        <v>0</v>
      </c>
    </row>
    <row r="62" spans="1:6">
      <c r="B62" s="614" t="s">
        <v>2116</v>
      </c>
      <c r="C62" s="708" t="s">
        <v>81</v>
      </c>
      <c r="D62" s="1694">
        <v>15</v>
      </c>
      <c r="E62" s="720"/>
      <c r="F62" s="610"/>
    </row>
    <row r="63" spans="1:6">
      <c r="B63" s="614" t="s">
        <v>2117</v>
      </c>
      <c r="D63" s="1694"/>
      <c r="E63" s="720"/>
      <c r="F63" s="610"/>
    </row>
    <row r="64" spans="1:6">
      <c r="D64" s="1694"/>
      <c r="E64" s="720"/>
      <c r="F64" s="610"/>
    </row>
    <row r="65" spans="1:6">
      <c r="B65" s="614" t="s">
        <v>2118</v>
      </c>
      <c r="C65" s="708" t="s">
        <v>72</v>
      </c>
      <c r="D65" s="1694">
        <v>80</v>
      </c>
      <c r="E65" s="720"/>
      <c r="F65" s="610">
        <f>D65*E65</f>
        <v>0</v>
      </c>
    </row>
    <row r="66" spans="1:6">
      <c r="B66" s="614" t="s">
        <v>2114</v>
      </c>
      <c r="C66" s="708" t="s">
        <v>72</v>
      </c>
      <c r="D66" s="1694">
        <v>20</v>
      </c>
      <c r="E66" s="720"/>
      <c r="F66" s="610">
        <f>D66*E66</f>
        <v>0</v>
      </c>
    </row>
    <row r="67" spans="1:6">
      <c r="B67" s="614" t="s">
        <v>2115</v>
      </c>
      <c r="C67" s="708" t="s">
        <v>72</v>
      </c>
      <c r="D67" s="1694">
        <v>55</v>
      </c>
      <c r="E67" s="720"/>
      <c r="F67" s="610">
        <f>D67*E67</f>
        <v>0</v>
      </c>
    </row>
    <row r="68" spans="1:6">
      <c r="B68" s="614" t="s">
        <v>2119</v>
      </c>
      <c r="C68" s="708" t="s">
        <v>72</v>
      </c>
      <c r="D68" s="1694">
        <v>12</v>
      </c>
      <c r="E68" s="720"/>
      <c r="F68" s="610"/>
    </row>
    <row r="69" spans="1:6">
      <c r="E69" s="720"/>
      <c r="F69" s="610"/>
    </row>
    <row r="70" spans="1:6" ht="102">
      <c r="A70" s="611" t="s">
        <v>2120</v>
      </c>
      <c r="B70" s="614" t="s">
        <v>2121</v>
      </c>
      <c r="E70" s="720"/>
    </row>
    <row r="71" spans="1:6">
      <c r="A71" s="613"/>
      <c r="B71" s="614" t="s">
        <v>2122</v>
      </c>
      <c r="C71" s="708" t="s">
        <v>81</v>
      </c>
      <c r="D71" s="1694">
        <v>12</v>
      </c>
      <c r="E71" s="720"/>
      <c r="F71" s="610">
        <f>D71*E71</f>
        <v>0</v>
      </c>
    </row>
    <row r="72" spans="1:6">
      <c r="B72" s="614" t="s">
        <v>2117</v>
      </c>
      <c r="D72" s="1694"/>
      <c r="E72" s="720"/>
      <c r="F72" s="610"/>
    </row>
    <row r="73" spans="1:6">
      <c r="B73" s="614" t="s">
        <v>2123</v>
      </c>
      <c r="C73" s="708" t="s">
        <v>72</v>
      </c>
      <c r="D73" s="1694">
        <v>8</v>
      </c>
      <c r="E73" s="720"/>
      <c r="F73" s="610">
        <f>D73*E73</f>
        <v>0</v>
      </c>
    </row>
    <row r="74" spans="1:6">
      <c r="D74" s="1694"/>
      <c r="E74" s="720"/>
      <c r="F74" s="610"/>
    </row>
    <row r="75" spans="1:6" ht="38.25">
      <c r="A75" s="569" t="s">
        <v>2124</v>
      </c>
      <c r="B75" s="615" t="s">
        <v>2129</v>
      </c>
      <c r="D75" s="1694"/>
      <c r="E75" s="720"/>
      <c r="F75" s="610"/>
    </row>
    <row r="76" spans="1:6">
      <c r="B76" s="616"/>
      <c r="C76" s="708" t="s">
        <v>77</v>
      </c>
      <c r="D76" s="1694">
        <v>2</v>
      </c>
      <c r="E76" s="720"/>
      <c r="F76" s="610"/>
    </row>
    <row r="77" spans="1:6">
      <c r="B77" s="617" t="s">
        <v>236</v>
      </c>
      <c r="C77" s="708" t="s">
        <v>77</v>
      </c>
      <c r="D77" s="1694">
        <v>2</v>
      </c>
      <c r="E77" s="720"/>
      <c r="F77" s="610"/>
    </row>
    <row r="78" spans="1:6" ht="51">
      <c r="B78" s="615" t="s">
        <v>2130</v>
      </c>
      <c r="D78" s="1694"/>
      <c r="E78" s="720"/>
      <c r="F78" s="610"/>
    </row>
    <row r="79" spans="1:6">
      <c r="D79" s="1694"/>
      <c r="E79" s="720"/>
      <c r="F79" s="610"/>
    </row>
    <row r="80" spans="1:6">
      <c r="D80" s="1694"/>
      <c r="E80" s="720"/>
      <c r="F80" s="610"/>
    </row>
    <row r="81" spans="1:6" ht="25.5">
      <c r="A81" s="569" t="s">
        <v>2328</v>
      </c>
      <c r="B81" s="614" t="s">
        <v>2132</v>
      </c>
      <c r="C81" s="708" t="s">
        <v>77</v>
      </c>
      <c r="D81" s="1694">
        <v>2</v>
      </c>
      <c r="E81" s="720"/>
      <c r="F81" s="610"/>
    </row>
    <row r="82" spans="1:6">
      <c r="D82" s="1694"/>
      <c r="E82" s="720"/>
      <c r="F82" s="610"/>
    </row>
    <row r="83" spans="1:6" ht="26.25">
      <c r="A83" s="569" t="s">
        <v>2131</v>
      </c>
      <c r="B83" s="595" t="s">
        <v>2134</v>
      </c>
      <c r="C83" s="618"/>
      <c r="D83" s="1694"/>
      <c r="E83" s="598"/>
      <c r="F83" s="597"/>
    </row>
    <row r="84" spans="1:6" ht="26.25">
      <c r="B84" s="619" t="s">
        <v>2135</v>
      </c>
      <c r="C84" s="618"/>
      <c r="D84" s="1694"/>
      <c r="E84" s="598"/>
      <c r="F84" s="597"/>
    </row>
    <row r="85" spans="1:6">
      <c r="B85" s="620" t="s">
        <v>1941</v>
      </c>
      <c r="C85" s="708" t="s">
        <v>77</v>
      </c>
      <c r="D85" s="1694">
        <v>1</v>
      </c>
      <c r="E85" s="598"/>
      <c r="F85" s="597"/>
    </row>
    <row r="86" spans="1:6" ht="15">
      <c r="B86" s="617" t="s">
        <v>236</v>
      </c>
      <c r="C86" s="618"/>
      <c r="D86" s="1694"/>
      <c r="E86" s="598"/>
      <c r="F86" s="597"/>
    </row>
    <row r="87" spans="1:6">
      <c r="B87" s="570" t="s">
        <v>2136</v>
      </c>
      <c r="C87" s="597"/>
      <c r="D87" s="1694"/>
      <c r="E87" s="621"/>
      <c r="F87" s="597"/>
    </row>
    <row r="88" spans="1:6" ht="38.25">
      <c r="B88" s="619" t="s">
        <v>2137</v>
      </c>
      <c r="D88" s="1694"/>
      <c r="E88" s="720"/>
      <c r="F88" s="610"/>
    </row>
    <row r="89" spans="1:6">
      <c r="B89" s="619" t="s">
        <v>2138</v>
      </c>
      <c r="D89" s="1694"/>
      <c r="E89" s="720"/>
      <c r="F89" s="610"/>
    </row>
    <row r="90" spans="1:6">
      <c r="B90" s="570" t="s">
        <v>2139</v>
      </c>
      <c r="D90" s="1694"/>
      <c r="E90" s="720"/>
      <c r="F90" s="610"/>
    </row>
    <row r="91" spans="1:6">
      <c r="B91" s="570" t="s">
        <v>2140</v>
      </c>
      <c r="D91" s="1694"/>
      <c r="E91" s="720"/>
      <c r="F91" s="610"/>
    </row>
    <row r="92" spans="1:6">
      <c r="B92" s="570" t="s">
        <v>2141</v>
      </c>
      <c r="D92" s="1694"/>
      <c r="E92" s="720"/>
      <c r="F92" s="610"/>
    </row>
    <row r="93" spans="1:6">
      <c r="D93" s="1694"/>
      <c r="E93" s="720"/>
      <c r="F93" s="610"/>
    </row>
    <row r="94" spans="1:6">
      <c r="E94" s="720"/>
      <c r="F94" s="610"/>
    </row>
    <row r="95" spans="1:6" ht="204">
      <c r="A95" s="569" t="s">
        <v>2133</v>
      </c>
      <c r="B95" s="614" t="s">
        <v>2143</v>
      </c>
      <c r="C95" s="708" t="s">
        <v>77</v>
      </c>
      <c r="D95" s="1704">
        <v>2</v>
      </c>
      <c r="E95" s="720"/>
      <c r="F95" s="610"/>
    </row>
    <row r="96" spans="1:6">
      <c r="D96" s="1694"/>
      <c r="E96" s="720"/>
      <c r="F96" s="610"/>
    </row>
    <row r="97" spans="1:6" ht="191.25">
      <c r="A97" s="569" t="s">
        <v>2142</v>
      </c>
      <c r="B97" s="614" t="s">
        <v>2145</v>
      </c>
      <c r="D97" s="1694"/>
      <c r="E97" s="720"/>
      <c r="F97" s="610"/>
    </row>
    <row r="98" spans="1:6">
      <c r="B98" s="614" t="s">
        <v>2146</v>
      </c>
      <c r="C98" s="708" t="s">
        <v>1620</v>
      </c>
      <c r="D98" s="1694">
        <v>20</v>
      </c>
      <c r="E98" s="720"/>
      <c r="F98" s="610"/>
    </row>
    <row r="99" spans="1:6">
      <c r="D99" s="1694"/>
      <c r="E99" s="720"/>
      <c r="F99" s="610"/>
    </row>
    <row r="100" spans="1:6" ht="63.75">
      <c r="A100" s="569" t="s">
        <v>2144</v>
      </c>
      <c r="B100" s="614" t="s">
        <v>2148</v>
      </c>
      <c r="C100" s="708" t="s">
        <v>77</v>
      </c>
      <c r="D100" s="1704">
        <v>1</v>
      </c>
      <c r="E100" s="720"/>
      <c r="F100" s="610"/>
    </row>
    <row r="101" spans="1:6">
      <c r="E101" s="720"/>
      <c r="F101" s="610"/>
    </row>
    <row r="102" spans="1:6" ht="51">
      <c r="A102" s="569" t="s">
        <v>2147</v>
      </c>
      <c r="B102" s="614" t="s">
        <v>2150</v>
      </c>
      <c r="C102" s="708" t="s">
        <v>77</v>
      </c>
      <c r="D102" s="1704">
        <v>1</v>
      </c>
      <c r="E102" s="720"/>
      <c r="F102" s="610"/>
    </row>
    <row r="103" spans="1:6">
      <c r="D103" s="1704"/>
      <c r="E103" s="720"/>
      <c r="F103" s="610"/>
    </row>
    <row r="104" spans="1:6" ht="63.75">
      <c r="A104" s="569" t="s">
        <v>2149</v>
      </c>
      <c r="B104" s="614" t="s">
        <v>2152</v>
      </c>
      <c r="D104" s="1704"/>
      <c r="E104" s="720"/>
      <c r="F104" s="610"/>
    </row>
    <row r="105" spans="1:6" ht="25.5">
      <c r="B105" s="614" t="s">
        <v>2153</v>
      </c>
      <c r="D105" s="1704"/>
      <c r="E105" s="720"/>
      <c r="F105" s="610"/>
    </row>
    <row r="106" spans="1:6">
      <c r="B106" s="617" t="s">
        <v>236</v>
      </c>
      <c r="D106" s="1704"/>
      <c r="E106" s="720"/>
      <c r="F106" s="610"/>
    </row>
    <row r="107" spans="1:6" ht="153">
      <c r="B107" s="614" t="s">
        <v>2154</v>
      </c>
      <c r="D107" s="1704"/>
      <c r="E107" s="720"/>
      <c r="F107" s="610"/>
    </row>
    <row r="108" spans="1:6">
      <c r="D108" s="1704"/>
      <c r="E108" s="720"/>
      <c r="F108" s="610"/>
    </row>
    <row r="109" spans="1:6">
      <c r="B109" s="614" t="s">
        <v>2155</v>
      </c>
      <c r="D109" s="1704"/>
      <c r="E109" s="720"/>
      <c r="F109" s="610"/>
    </row>
    <row r="110" spans="1:6">
      <c r="B110" s="614" t="s">
        <v>2156</v>
      </c>
      <c r="C110" s="708" t="s">
        <v>81</v>
      </c>
      <c r="D110" s="1704">
        <v>8</v>
      </c>
      <c r="E110" s="720"/>
      <c r="F110" s="610"/>
    </row>
    <row r="111" spans="1:6">
      <c r="D111" s="1704"/>
      <c r="E111" s="720"/>
      <c r="F111" s="610"/>
    </row>
    <row r="112" spans="1:6" ht="38.25">
      <c r="A112" s="569" t="s">
        <v>2151</v>
      </c>
      <c r="B112" s="614" t="s">
        <v>2158</v>
      </c>
      <c r="D112" s="1704"/>
      <c r="E112" s="720"/>
      <c r="F112" s="610"/>
    </row>
    <row r="113" spans="1:6">
      <c r="B113" s="614" t="s">
        <v>2159</v>
      </c>
      <c r="C113" s="708" t="s">
        <v>81</v>
      </c>
      <c r="D113" s="1704">
        <v>55</v>
      </c>
      <c r="E113" s="720"/>
      <c r="F113" s="610"/>
    </row>
    <row r="114" spans="1:6">
      <c r="D114" s="1704"/>
      <c r="E114" s="720"/>
      <c r="F114" s="610"/>
    </row>
    <row r="115" spans="1:6" ht="51">
      <c r="A115" s="611" t="s">
        <v>2157</v>
      </c>
      <c r="B115" s="614" t="s">
        <v>2169</v>
      </c>
      <c r="C115" s="574"/>
      <c r="D115" s="1704"/>
      <c r="E115" s="720"/>
      <c r="F115" s="610">
        <f>D116*E115</f>
        <v>0</v>
      </c>
    </row>
    <row r="116" spans="1:6">
      <c r="A116" s="611"/>
      <c r="B116" s="625"/>
      <c r="C116" s="536" t="s">
        <v>77</v>
      </c>
      <c r="D116" s="1704">
        <v>14</v>
      </c>
      <c r="E116" s="720"/>
      <c r="F116" s="610"/>
    </row>
    <row r="117" spans="1:6">
      <c r="A117" s="611"/>
      <c r="B117" s="617" t="s">
        <v>236</v>
      </c>
      <c r="D117" s="1704"/>
      <c r="E117" s="720"/>
      <c r="F117" s="610"/>
    </row>
    <row r="118" spans="1:6" ht="191.25">
      <c r="A118" s="611"/>
      <c r="B118" s="614" t="s">
        <v>2170</v>
      </c>
      <c r="D118" s="1704"/>
      <c r="E118" s="720"/>
      <c r="F118" s="610"/>
    </row>
    <row r="119" spans="1:6">
      <c r="A119" s="611"/>
      <c r="D119" s="1704"/>
      <c r="E119" s="720"/>
      <c r="F119" s="610"/>
    </row>
    <row r="120" spans="1:6">
      <c r="A120" s="611"/>
      <c r="D120" s="1704"/>
      <c r="E120" s="720"/>
      <c r="F120" s="610"/>
    </row>
    <row r="121" spans="1:6" ht="76.5">
      <c r="A121" s="611" t="s">
        <v>2160</v>
      </c>
      <c r="B121" s="614" t="s">
        <v>2172</v>
      </c>
      <c r="D121" s="1704"/>
      <c r="E121" s="720"/>
      <c r="F121" s="610"/>
    </row>
    <row r="122" spans="1:6">
      <c r="A122" s="611"/>
      <c r="B122" s="614" t="s">
        <v>2173</v>
      </c>
      <c r="C122" s="708" t="s">
        <v>72</v>
      </c>
      <c r="D122" s="1704">
        <v>1</v>
      </c>
      <c r="E122" s="720"/>
      <c r="F122" s="610">
        <f>D122*E122</f>
        <v>0</v>
      </c>
    </row>
    <row r="123" spans="1:6">
      <c r="A123" s="611"/>
      <c r="E123" s="720"/>
      <c r="F123" s="610"/>
    </row>
    <row r="124" spans="1:6" ht="63.75">
      <c r="A124" s="569" t="s">
        <v>2168</v>
      </c>
      <c r="B124" s="619" t="s">
        <v>2175</v>
      </c>
      <c r="E124" s="720"/>
      <c r="F124" s="610"/>
    </row>
    <row r="125" spans="1:6">
      <c r="B125" s="619" t="s">
        <v>2176</v>
      </c>
      <c r="C125" s="574"/>
      <c r="D125" s="1703"/>
      <c r="E125" s="720"/>
      <c r="F125" s="610">
        <f>D126*E125</f>
        <v>0</v>
      </c>
    </row>
    <row r="126" spans="1:6">
      <c r="B126" s="620"/>
      <c r="C126" s="708" t="s">
        <v>77</v>
      </c>
      <c r="D126" s="1704">
        <v>2</v>
      </c>
      <c r="E126" s="720"/>
      <c r="F126" s="610"/>
    </row>
    <row r="127" spans="1:6">
      <c r="B127" s="617" t="s">
        <v>236</v>
      </c>
      <c r="D127" s="1704"/>
      <c r="E127" s="720"/>
      <c r="F127" s="610"/>
    </row>
    <row r="128" spans="1:6" ht="114.75">
      <c r="B128" s="619" t="s">
        <v>2177</v>
      </c>
      <c r="D128" s="1704"/>
      <c r="E128" s="720"/>
      <c r="F128" s="610"/>
    </row>
    <row r="129" spans="1:6">
      <c r="D129" s="1704"/>
      <c r="E129" s="720"/>
      <c r="F129" s="610"/>
    </row>
    <row r="130" spans="1:6" ht="38.25">
      <c r="A130" s="611" t="s">
        <v>2171</v>
      </c>
      <c r="B130" s="614" t="s">
        <v>2179</v>
      </c>
      <c r="C130" s="708" t="s">
        <v>81</v>
      </c>
      <c r="D130" s="1704">
        <v>270</v>
      </c>
      <c r="E130" s="720"/>
      <c r="F130" s="610">
        <f>D130*E130</f>
        <v>0</v>
      </c>
    </row>
    <row r="131" spans="1:6">
      <c r="A131" s="626"/>
      <c r="B131" s="721"/>
      <c r="C131" s="722"/>
      <c r="D131" s="1712"/>
      <c r="E131" s="723"/>
      <c r="F131" s="630"/>
    </row>
    <row r="132" spans="1:6">
      <c r="E132" s="720"/>
      <c r="F132" s="610"/>
    </row>
    <row r="133" spans="1:6">
      <c r="A133" s="631" t="s">
        <v>2180</v>
      </c>
      <c r="B133" s="713"/>
      <c r="C133" s="724"/>
      <c r="D133" s="1711"/>
      <c r="E133" s="720"/>
      <c r="F133" s="633">
        <f>SUM(F49:F130)</f>
        <v>0</v>
      </c>
    </row>
    <row r="134" spans="1:6">
      <c r="B134" s="713"/>
      <c r="C134" s="724"/>
      <c r="D134" s="1711"/>
      <c r="E134" s="720"/>
      <c r="F134" s="633"/>
    </row>
    <row r="135" spans="1:6">
      <c r="A135" s="569"/>
      <c r="B135" s="713"/>
      <c r="C135" s="724"/>
      <c r="D135" s="1711"/>
      <c r="E135" s="720"/>
      <c r="F135" s="610"/>
    </row>
    <row r="136" spans="1:6" ht="14.25">
      <c r="A136" s="587" t="s">
        <v>1486</v>
      </c>
      <c r="B136" s="713" t="s">
        <v>2181</v>
      </c>
      <c r="C136" s="714"/>
      <c r="D136" s="1700"/>
      <c r="E136" s="715"/>
      <c r="F136" s="591"/>
    </row>
    <row r="137" spans="1:6" ht="14.25">
      <c r="A137" s="587"/>
      <c r="B137" s="713"/>
      <c r="C137" s="714"/>
      <c r="D137" s="1700"/>
      <c r="E137" s="715"/>
      <c r="F137" s="591"/>
    </row>
    <row r="138" spans="1:6" ht="114.75">
      <c r="A138" s="611" t="s">
        <v>2182</v>
      </c>
      <c r="B138" s="614" t="s">
        <v>2183</v>
      </c>
      <c r="D138" s="1704"/>
      <c r="E138" s="720"/>
      <c r="F138" s="610"/>
    </row>
    <row r="139" spans="1:6">
      <c r="B139" s="614" t="s">
        <v>2184</v>
      </c>
      <c r="C139" s="708" t="s">
        <v>81</v>
      </c>
      <c r="D139" s="1704">
        <v>25</v>
      </c>
      <c r="E139" s="720"/>
      <c r="F139" s="610">
        <f>D139*E139</f>
        <v>0</v>
      </c>
    </row>
    <row r="140" spans="1:6">
      <c r="D140" s="1704"/>
      <c r="E140" s="720"/>
      <c r="F140" s="610">
        <f>ROUND(D140*E140,2)</f>
        <v>0</v>
      </c>
    </row>
    <row r="141" spans="1:6" ht="51">
      <c r="A141" s="569" t="s">
        <v>2185</v>
      </c>
      <c r="B141" s="614" t="s">
        <v>2186</v>
      </c>
      <c r="D141" s="1704"/>
      <c r="E141" s="720"/>
      <c r="F141" s="610">
        <f>ROUND(D141*E141,2)</f>
        <v>0</v>
      </c>
    </row>
    <row r="142" spans="1:6" ht="38.25">
      <c r="B142" s="614" t="s">
        <v>2187</v>
      </c>
      <c r="D142" s="1704"/>
      <c r="E142" s="720"/>
      <c r="F142" s="610">
        <f>ROUND(D142*E142,2)</f>
        <v>0</v>
      </c>
    </row>
    <row r="143" spans="1:6">
      <c r="B143" s="614" t="s">
        <v>2188</v>
      </c>
      <c r="C143" s="708" t="s">
        <v>77</v>
      </c>
      <c r="D143" s="1704">
        <v>1</v>
      </c>
      <c r="E143" s="720"/>
      <c r="F143" s="610">
        <f>D143*E143</f>
        <v>0</v>
      </c>
    </row>
    <row r="144" spans="1:6">
      <c r="D144" s="1704"/>
      <c r="E144" s="720"/>
      <c r="F144" s="610"/>
    </row>
    <row r="145" spans="1:6" ht="63.75">
      <c r="A145" s="569" t="s">
        <v>2189</v>
      </c>
      <c r="B145" s="614" t="s">
        <v>2190</v>
      </c>
      <c r="D145" s="1704"/>
      <c r="E145" s="720"/>
      <c r="F145" s="610">
        <f>ROUND(D145*E145,2)</f>
        <v>0</v>
      </c>
    </row>
    <row r="146" spans="1:6" ht="25.5">
      <c r="B146" s="614" t="s">
        <v>2191</v>
      </c>
      <c r="D146" s="1704"/>
      <c r="E146" s="720"/>
      <c r="F146" s="610">
        <f>ROUND(D146*E146,2)</f>
        <v>0</v>
      </c>
    </row>
    <row r="147" spans="1:6">
      <c r="B147" s="614" t="s">
        <v>2192</v>
      </c>
      <c r="C147" s="708" t="s">
        <v>77</v>
      </c>
      <c r="D147" s="1704">
        <v>1</v>
      </c>
      <c r="E147" s="720"/>
      <c r="F147" s="610">
        <f>D147*E147</f>
        <v>0</v>
      </c>
    </row>
    <row r="148" spans="1:6">
      <c r="D148" s="1704"/>
      <c r="E148" s="720"/>
      <c r="F148" s="610"/>
    </row>
    <row r="149" spans="1:6" ht="114.75">
      <c r="A149" s="569" t="s">
        <v>2193</v>
      </c>
      <c r="B149" s="614" t="s">
        <v>2194</v>
      </c>
      <c r="D149" s="1704"/>
      <c r="E149" s="720"/>
      <c r="F149" s="610">
        <f>ROUND(D149*E149,2)</f>
        <v>0</v>
      </c>
    </row>
    <row r="150" spans="1:6" ht="76.5">
      <c r="A150" s="611"/>
      <c r="B150" s="614" t="s">
        <v>2332</v>
      </c>
      <c r="D150" s="1704"/>
      <c r="E150" s="720"/>
      <c r="F150" s="610">
        <f>ROUND(D150*E150,2)</f>
        <v>0</v>
      </c>
    </row>
    <row r="151" spans="1:6">
      <c r="B151" s="614" t="s">
        <v>2196</v>
      </c>
      <c r="C151" s="708" t="s">
        <v>81</v>
      </c>
      <c r="D151" s="1704">
        <v>130</v>
      </c>
      <c r="E151" s="720"/>
      <c r="F151" s="610">
        <f>D151*E151</f>
        <v>0</v>
      </c>
    </row>
    <row r="152" spans="1:6">
      <c r="B152" s="614" t="s">
        <v>2197</v>
      </c>
      <c r="C152" s="708" t="s">
        <v>81</v>
      </c>
      <c r="D152" s="1704">
        <v>85</v>
      </c>
      <c r="E152" s="720"/>
      <c r="F152" s="610">
        <f>D152*E152</f>
        <v>0</v>
      </c>
    </row>
    <row r="153" spans="1:6">
      <c r="B153" s="614" t="s">
        <v>2198</v>
      </c>
      <c r="C153" s="708" t="s">
        <v>81</v>
      </c>
      <c r="D153" s="1704">
        <v>20</v>
      </c>
      <c r="E153" s="720"/>
      <c r="F153" s="610">
        <f>D153*E153</f>
        <v>0</v>
      </c>
    </row>
    <row r="154" spans="1:6">
      <c r="B154" s="614" t="s">
        <v>2199</v>
      </c>
      <c r="C154" s="708" t="s">
        <v>81</v>
      </c>
      <c r="D154" s="1704">
        <v>15</v>
      </c>
      <c r="E154" s="720"/>
      <c r="F154" s="610">
        <f>D154*E154</f>
        <v>0</v>
      </c>
    </row>
    <row r="155" spans="1:6">
      <c r="D155" s="1704"/>
      <c r="E155" s="720"/>
      <c r="F155" s="610"/>
    </row>
    <row r="156" spans="1:6" ht="76.5">
      <c r="A156" s="569" t="s">
        <v>2200</v>
      </c>
      <c r="B156" s="614" t="s">
        <v>2201</v>
      </c>
      <c r="D156" s="1704"/>
      <c r="E156" s="720"/>
      <c r="F156" s="610">
        <f>ROUND(D156*E156,2)</f>
        <v>0</v>
      </c>
    </row>
    <row r="157" spans="1:6">
      <c r="B157" s="614" t="s">
        <v>2202</v>
      </c>
      <c r="C157" s="708" t="s">
        <v>72</v>
      </c>
      <c r="D157" s="1704">
        <v>15</v>
      </c>
      <c r="E157" s="720"/>
      <c r="F157" s="610">
        <f>D157*E157</f>
        <v>0</v>
      </c>
    </row>
    <row r="158" spans="1:6">
      <c r="B158" s="614" t="s">
        <v>2203</v>
      </c>
      <c r="C158" s="708" t="s">
        <v>72</v>
      </c>
      <c r="D158" s="1704">
        <v>15</v>
      </c>
      <c r="E158" s="720"/>
      <c r="F158" s="610">
        <f>D158*E158</f>
        <v>0</v>
      </c>
    </row>
    <row r="159" spans="1:6">
      <c r="B159" s="614" t="s">
        <v>2204</v>
      </c>
      <c r="C159" s="708" t="s">
        <v>72</v>
      </c>
      <c r="D159" s="1704">
        <v>5</v>
      </c>
      <c r="E159" s="720"/>
      <c r="F159" s="610">
        <f>D159*E159</f>
        <v>0</v>
      </c>
    </row>
    <row r="160" spans="1:6">
      <c r="D160" s="1704"/>
      <c r="E160" s="720"/>
      <c r="F160" s="610">
        <f>ROUND(D160*E160,2)</f>
        <v>0</v>
      </c>
    </row>
    <row r="161" spans="1:6" ht="63.75">
      <c r="A161" s="569" t="s">
        <v>2205</v>
      </c>
      <c r="B161" s="614" t="s">
        <v>2206</v>
      </c>
      <c r="D161" s="1704"/>
      <c r="E161" s="720"/>
      <c r="F161" s="610">
        <f>ROUND(D161*E161,2)</f>
        <v>0</v>
      </c>
    </row>
    <row r="162" spans="1:6">
      <c r="A162" s="611"/>
      <c r="B162" s="614" t="s">
        <v>2207</v>
      </c>
      <c r="C162" s="708" t="s">
        <v>72</v>
      </c>
      <c r="D162" s="1704">
        <v>4</v>
      </c>
      <c r="E162" s="720"/>
      <c r="F162" s="610">
        <f>D162*E162</f>
        <v>0</v>
      </c>
    </row>
    <row r="163" spans="1:6">
      <c r="B163" s="614" t="s">
        <v>2208</v>
      </c>
      <c r="C163" s="708" t="s">
        <v>72</v>
      </c>
      <c r="D163" s="1704">
        <v>7</v>
      </c>
      <c r="E163" s="720"/>
      <c r="F163" s="610">
        <f>D163*E163</f>
        <v>0</v>
      </c>
    </row>
    <row r="164" spans="1:6">
      <c r="D164" s="1704"/>
      <c r="E164" s="720"/>
      <c r="F164" s="610"/>
    </row>
    <row r="165" spans="1:6" ht="51">
      <c r="A165" s="569" t="s">
        <v>2209</v>
      </c>
      <c r="B165" s="614" t="s">
        <v>2210</v>
      </c>
      <c r="D165" s="1704"/>
      <c r="E165" s="720"/>
      <c r="F165" s="610">
        <f>ROUND(D165*E165,2)</f>
        <v>0</v>
      </c>
    </row>
    <row r="166" spans="1:6">
      <c r="A166" s="611"/>
      <c r="B166" s="570" t="s">
        <v>2211</v>
      </c>
      <c r="C166" s="708" t="s">
        <v>77</v>
      </c>
      <c r="D166" s="1704">
        <v>2</v>
      </c>
      <c r="E166" s="720"/>
      <c r="F166" s="610">
        <f>D166*E166</f>
        <v>0</v>
      </c>
    </row>
    <row r="167" spans="1:6">
      <c r="A167" s="611"/>
      <c r="B167" s="570" t="s">
        <v>2212</v>
      </c>
      <c r="C167" s="708" t="s">
        <v>77</v>
      </c>
      <c r="D167" s="1704">
        <v>4</v>
      </c>
      <c r="E167" s="720"/>
      <c r="F167" s="610"/>
    </row>
    <row r="168" spans="1:6">
      <c r="A168" s="611"/>
      <c r="B168" s="570" t="s">
        <v>2213</v>
      </c>
      <c r="C168" s="708" t="s">
        <v>77</v>
      </c>
      <c r="D168" s="1704">
        <v>2</v>
      </c>
      <c r="E168" s="720"/>
      <c r="F168" s="610"/>
    </row>
    <row r="169" spans="1:6">
      <c r="A169" s="611"/>
      <c r="E169" s="720"/>
      <c r="F169" s="610"/>
    </row>
    <row r="170" spans="1:6" ht="38.25">
      <c r="A170" s="611" t="s">
        <v>2214</v>
      </c>
      <c r="B170" s="615" t="s">
        <v>2215</v>
      </c>
      <c r="C170" s="634"/>
      <c r="D170" s="1704"/>
      <c r="E170" s="720"/>
      <c r="F170" s="610"/>
    </row>
    <row r="171" spans="1:6">
      <c r="A171" s="611"/>
      <c r="B171" s="615" t="s">
        <v>2216</v>
      </c>
      <c r="C171" s="635" t="s">
        <v>72</v>
      </c>
      <c r="D171" s="1704">
        <v>45</v>
      </c>
      <c r="E171" s="720"/>
      <c r="F171" s="610"/>
    </row>
    <row r="172" spans="1:6">
      <c r="A172" s="611"/>
      <c r="D172" s="1704"/>
      <c r="E172" s="720"/>
      <c r="F172" s="610"/>
    </row>
    <row r="173" spans="1:6" ht="51">
      <c r="A173" s="611" t="s">
        <v>2217</v>
      </c>
      <c r="B173" s="614" t="s">
        <v>2218</v>
      </c>
      <c r="D173" s="1704"/>
      <c r="E173" s="720"/>
      <c r="F173" s="610"/>
    </row>
    <row r="174" spans="1:6">
      <c r="A174" s="611"/>
      <c r="C174" s="708" t="s">
        <v>77</v>
      </c>
      <c r="D174" s="1704">
        <v>8</v>
      </c>
      <c r="E174" s="720"/>
      <c r="F174" s="610"/>
    </row>
    <row r="175" spans="1:6">
      <c r="A175" s="611"/>
      <c r="D175" s="1704"/>
      <c r="E175" s="720"/>
      <c r="F175" s="610"/>
    </row>
    <row r="176" spans="1:6" ht="140.25">
      <c r="A176" s="569" t="s">
        <v>2219</v>
      </c>
      <c r="B176" s="614" t="s">
        <v>2220</v>
      </c>
      <c r="C176" s="708" t="s">
        <v>81</v>
      </c>
      <c r="D176" s="1704">
        <v>250</v>
      </c>
      <c r="E176" s="720"/>
      <c r="F176" s="610">
        <f>D176*E176</f>
        <v>0</v>
      </c>
    </row>
    <row r="177" spans="1:6">
      <c r="D177" s="1704"/>
      <c r="E177" s="720"/>
      <c r="F177" s="610"/>
    </row>
    <row r="178" spans="1:6" ht="25.5">
      <c r="A178" s="569" t="s">
        <v>2221</v>
      </c>
      <c r="B178" s="614" t="s">
        <v>2222</v>
      </c>
      <c r="C178" s="708" t="s">
        <v>81</v>
      </c>
      <c r="D178" s="1704">
        <v>250</v>
      </c>
      <c r="E178" s="720"/>
      <c r="F178" s="610">
        <f>D178*E178</f>
        <v>0</v>
      </c>
    </row>
    <row r="179" spans="1:6">
      <c r="A179" s="626"/>
      <c r="B179" s="721"/>
      <c r="C179" s="722"/>
      <c r="D179" s="1712"/>
      <c r="E179" s="723"/>
      <c r="F179" s="630"/>
    </row>
    <row r="180" spans="1:6">
      <c r="E180" s="720"/>
      <c r="F180" s="610"/>
    </row>
    <row r="181" spans="1:6">
      <c r="A181" s="636" t="s">
        <v>2223</v>
      </c>
      <c r="B181" s="636"/>
      <c r="C181" s="724"/>
      <c r="D181" s="1704"/>
      <c r="E181" s="720"/>
      <c r="F181" s="633">
        <f>SUM(F138:F178)</f>
        <v>0</v>
      </c>
    </row>
    <row r="182" spans="1:6">
      <c r="A182" s="569"/>
      <c r="B182" s="713"/>
      <c r="C182" s="724"/>
      <c r="D182" s="1704"/>
      <c r="E182" s="720"/>
      <c r="F182" s="610"/>
    </row>
    <row r="183" spans="1:6">
      <c r="D183" s="1704"/>
      <c r="E183" s="720"/>
      <c r="F183" s="610"/>
    </row>
    <row r="184" spans="1:6" ht="14.25">
      <c r="A184" s="587" t="s">
        <v>1973</v>
      </c>
      <c r="B184" s="713" t="s">
        <v>2224</v>
      </c>
      <c r="C184" s="714"/>
      <c r="D184" s="1704"/>
      <c r="E184" s="715"/>
      <c r="F184" s="591"/>
    </row>
    <row r="185" spans="1:6">
      <c r="A185" s="608"/>
      <c r="B185" s="713"/>
      <c r="C185" s="724"/>
      <c r="D185" s="1704"/>
      <c r="E185" s="720"/>
      <c r="F185" s="610"/>
    </row>
    <row r="186" spans="1:6" ht="114.75">
      <c r="A186" s="611" t="s">
        <v>2225</v>
      </c>
      <c r="B186" s="614" t="s">
        <v>2183</v>
      </c>
      <c r="D186" s="1704"/>
      <c r="E186" s="720"/>
      <c r="F186" s="610"/>
    </row>
    <row r="187" spans="1:6">
      <c r="B187" s="614" t="s">
        <v>2227</v>
      </c>
      <c r="C187" s="708" t="s">
        <v>81</v>
      </c>
      <c r="D187" s="1704">
        <v>40</v>
      </c>
      <c r="E187" s="720"/>
      <c r="F187" s="610">
        <f>D187*E187</f>
        <v>0</v>
      </c>
    </row>
    <row r="188" spans="1:6">
      <c r="B188" s="614" t="s">
        <v>2228</v>
      </c>
      <c r="C188" s="708" t="s">
        <v>81</v>
      </c>
      <c r="D188" s="1704">
        <v>35</v>
      </c>
      <c r="E188" s="720"/>
      <c r="F188" s="610"/>
    </row>
    <row r="189" spans="1:6">
      <c r="B189" s="614" t="s">
        <v>2229</v>
      </c>
      <c r="C189" s="708" t="s">
        <v>81</v>
      </c>
      <c r="D189" s="1704">
        <v>40</v>
      </c>
      <c r="E189" s="720"/>
      <c r="F189" s="610"/>
    </row>
    <row r="190" spans="1:6">
      <c r="D190" s="1704"/>
      <c r="E190" s="720"/>
      <c r="F190" s="610"/>
    </row>
    <row r="191" spans="1:6" ht="51">
      <c r="A191" s="611" t="s">
        <v>2230</v>
      </c>
      <c r="B191" s="614" t="s">
        <v>2346</v>
      </c>
      <c r="C191" s="708" t="s">
        <v>77</v>
      </c>
      <c r="D191" s="1704">
        <v>17</v>
      </c>
      <c r="E191" s="720"/>
      <c r="F191" s="610"/>
    </row>
    <row r="192" spans="1:6">
      <c r="C192" s="574"/>
      <c r="D192" s="1704"/>
      <c r="E192" s="720"/>
      <c r="F192" s="610">
        <f>D191*E192</f>
        <v>0</v>
      </c>
    </row>
    <row r="193" spans="1:7" ht="140.25">
      <c r="A193" s="611" t="s">
        <v>2232</v>
      </c>
      <c r="B193" s="614" t="s">
        <v>2233</v>
      </c>
      <c r="C193" s="708" t="s">
        <v>81</v>
      </c>
      <c r="D193" s="1704">
        <v>115</v>
      </c>
      <c r="E193" s="720"/>
      <c r="F193" s="610">
        <f>D193*E193</f>
        <v>0</v>
      </c>
    </row>
    <row r="194" spans="1:7">
      <c r="A194" s="626"/>
      <c r="B194" s="721"/>
      <c r="C194" s="722"/>
      <c r="D194" s="1712"/>
      <c r="E194" s="723"/>
      <c r="F194" s="630">
        <f>ROUND(D194*E194,2)</f>
        <v>0</v>
      </c>
    </row>
    <row r="195" spans="1:7">
      <c r="E195" s="720"/>
      <c r="F195" s="610">
        <f>ROUND(D195*E195,2)</f>
        <v>0</v>
      </c>
    </row>
    <row r="196" spans="1:7">
      <c r="A196" s="636" t="s">
        <v>2234</v>
      </c>
      <c r="B196" s="636"/>
      <c r="C196" s="724"/>
      <c r="D196" s="1704"/>
      <c r="E196" s="720"/>
      <c r="F196" s="633">
        <f>SUM(F186:F193)</f>
        <v>0</v>
      </c>
    </row>
    <row r="197" spans="1:7">
      <c r="A197" s="636"/>
      <c r="B197" s="713"/>
      <c r="C197" s="724"/>
      <c r="D197" s="1704"/>
      <c r="E197" s="720"/>
      <c r="F197" s="633"/>
    </row>
    <row r="198" spans="1:7">
      <c r="A198" s="636"/>
      <c r="B198" s="713"/>
      <c r="C198" s="724"/>
      <c r="D198" s="1704"/>
      <c r="E198" s="720"/>
      <c r="F198" s="633"/>
    </row>
    <row r="199" spans="1:7" ht="14.25">
      <c r="A199" s="587" t="s">
        <v>1976</v>
      </c>
      <c r="B199" s="713" t="s">
        <v>2235</v>
      </c>
      <c r="C199" s="714"/>
      <c r="D199" s="1704"/>
      <c r="E199" s="715"/>
      <c r="F199" s="591"/>
    </row>
    <row r="200" spans="1:7" ht="14.25">
      <c r="A200" s="587"/>
      <c r="B200" s="713"/>
      <c r="C200" s="714"/>
      <c r="D200" s="1704"/>
      <c r="E200" s="715"/>
      <c r="F200" s="591"/>
    </row>
    <row r="201" spans="1:7" ht="89.25">
      <c r="A201" s="611" t="s">
        <v>2236</v>
      </c>
      <c r="B201" s="612" t="s">
        <v>2237</v>
      </c>
      <c r="D201" s="1704"/>
      <c r="E201" s="720"/>
      <c r="F201" s="610">
        <f>D201*E201</f>
        <v>0</v>
      </c>
    </row>
    <row r="202" spans="1:7">
      <c r="A202" s="611"/>
      <c r="B202" s="570" t="s">
        <v>2238</v>
      </c>
      <c r="D202" s="1704"/>
      <c r="E202" s="720"/>
      <c r="F202" s="610"/>
    </row>
    <row r="203" spans="1:7" ht="25.5">
      <c r="A203" s="611"/>
      <c r="B203" s="570" t="s">
        <v>2239</v>
      </c>
      <c r="D203" s="1704"/>
      <c r="E203" s="720"/>
      <c r="F203" s="610">
        <f>ROUND(D203*E203,2)</f>
        <v>0</v>
      </c>
    </row>
    <row r="204" spans="1:7">
      <c r="A204" s="611"/>
      <c r="B204" s="725"/>
      <c r="C204" s="708" t="s">
        <v>72</v>
      </c>
      <c r="D204" s="1704">
        <v>17</v>
      </c>
      <c r="E204" s="720"/>
      <c r="F204" s="610"/>
    </row>
    <row r="205" spans="1:7">
      <c r="A205" s="413"/>
      <c r="B205" s="617" t="s">
        <v>236</v>
      </c>
      <c r="C205" s="637"/>
      <c r="D205" s="638"/>
      <c r="E205" s="639"/>
      <c r="F205" s="504"/>
      <c r="G205" s="640"/>
    </row>
    <row r="206" spans="1:7">
      <c r="A206" s="611"/>
      <c r="B206" s="641" t="s">
        <v>2333</v>
      </c>
      <c r="C206" s="571"/>
      <c r="D206" s="1694"/>
      <c r="E206" s="609"/>
      <c r="F206" s="610"/>
    </row>
    <row r="207" spans="1:7">
      <c r="A207" s="611"/>
      <c r="B207" s="570" t="s">
        <v>2241</v>
      </c>
      <c r="D207" s="1704"/>
      <c r="E207" s="720"/>
      <c r="F207" s="610"/>
    </row>
    <row r="208" spans="1:7">
      <c r="A208" s="611"/>
      <c r="B208" s="570" t="s">
        <v>2242</v>
      </c>
      <c r="D208" s="1704"/>
      <c r="E208" s="720"/>
      <c r="F208" s="610"/>
    </row>
    <row r="209" spans="1:30" ht="25.5">
      <c r="A209" s="611"/>
      <c r="B209" s="570" t="s">
        <v>2243</v>
      </c>
      <c r="D209" s="1704"/>
      <c r="E209" s="720"/>
      <c r="F209" s="610"/>
    </row>
    <row r="210" spans="1:30">
      <c r="A210" s="611"/>
      <c r="B210" s="620"/>
      <c r="C210" s="708" t="s">
        <v>72</v>
      </c>
      <c r="D210" s="1704">
        <v>1</v>
      </c>
      <c r="E210" s="720"/>
      <c r="F210" s="610"/>
    </row>
    <row r="211" spans="1:30">
      <c r="A211" s="413"/>
      <c r="B211" s="617" t="s">
        <v>236</v>
      </c>
      <c r="C211" s="637"/>
      <c r="D211" s="638"/>
      <c r="E211" s="639"/>
      <c r="F211" s="504"/>
      <c r="G211" s="640"/>
    </row>
    <row r="212" spans="1:30">
      <c r="A212" s="611"/>
      <c r="B212" s="641" t="s">
        <v>2333</v>
      </c>
      <c r="C212" s="571"/>
      <c r="D212" s="1694"/>
      <c r="E212" s="609"/>
      <c r="F212" s="610"/>
    </row>
    <row r="213" spans="1:30">
      <c r="A213" s="611"/>
      <c r="D213" s="1704"/>
      <c r="E213" s="720"/>
      <c r="F213" s="610"/>
    </row>
    <row r="214" spans="1:30" ht="242.25">
      <c r="A214" s="611" t="s">
        <v>2244</v>
      </c>
      <c r="B214" s="612" t="s">
        <v>2334</v>
      </c>
      <c r="D214" s="1704"/>
      <c r="E214" s="720"/>
      <c r="F214" s="610"/>
    </row>
    <row r="215" spans="1:30" ht="38.25">
      <c r="A215" s="611"/>
      <c r="B215" s="614" t="s">
        <v>2347</v>
      </c>
      <c r="D215" s="1704"/>
      <c r="E215" s="720"/>
      <c r="F215" s="610"/>
    </row>
    <row r="216" spans="1:30">
      <c r="A216" s="611"/>
      <c r="B216" s="717"/>
      <c r="D216" s="1704"/>
      <c r="E216" s="720"/>
      <c r="F216" s="610"/>
    </row>
    <row r="217" spans="1:30">
      <c r="A217" s="611"/>
      <c r="B217" s="717"/>
      <c r="C217" s="708" t="s">
        <v>72</v>
      </c>
      <c r="D217" s="1704">
        <v>17</v>
      </c>
      <c r="E217" s="720"/>
      <c r="F217" s="610"/>
    </row>
    <row r="218" spans="1:30">
      <c r="A218" s="413"/>
      <c r="B218" s="617" t="s">
        <v>236</v>
      </c>
      <c r="C218" s="637"/>
      <c r="D218" s="638"/>
      <c r="E218" s="639"/>
      <c r="F218" s="504"/>
      <c r="G218" s="640"/>
    </row>
    <row r="219" spans="1:30">
      <c r="A219" s="574"/>
      <c r="B219" s="617" t="s">
        <v>2247</v>
      </c>
      <c r="C219" s="571"/>
      <c r="D219" s="1694"/>
      <c r="E219" s="609"/>
      <c r="F219" s="610"/>
    </row>
    <row r="220" spans="1:30">
      <c r="A220" s="611"/>
      <c r="D220" s="1704"/>
      <c r="E220" s="720"/>
      <c r="F220" s="610"/>
    </row>
    <row r="221" spans="1:30" ht="76.5">
      <c r="A221" s="415" t="s">
        <v>2248</v>
      </c>
      <c r="B221" s="642" t="s">
        <v>2249</v>
      </c>
      <c r="C221" s="643"/>
      <c r="D221" s="1704"/>
      <c r="E221" s="644"/>
      <c r="F221" s="645"/>
      <c r="G221" s="646"/>
      <c r="H221" s="646"/>
      <c r="I221" s="646"/>
      <c r="J221" s="646"/>
      <c r="K221" s="646"/>
      <c r="L221" s="646"/>
      <c r="M221" s="646"/>
      <c r="N221" s="646"/>
      <c r="O221" s="646"/>
      <c r="P221" s="646"/>
      <c r="Q221" s="646"/>
      <c r="R221" s="646"/>
      <c r="S221" s="646"/>
      <c r="T221" s="646"/>
      <c r="U221" s="646"/>
      <c r="V221" s="646"/>
      <c r="W221" s="646"/>
      <c r="X221" s="646"/>
      <c r="Y221" s="646"/>
      <c r="Z221" s="646"/>
      <c r="AA221" s="646"/>
      <c r="AB221" s="646"/>
      <c r="AC221" s="646"/>
      <c r="AD221" s="646"/>
    </row>
    <row r="222" spans="1:30" ht="63.75">
      <c r="A222" s="415"/>
      <c r="B222" s="642" t="s">
        <v>2348</v>
      </c>
      <c r="C222" s="643"/>
      <c r="D222" s="1704"/>
      <c r="E222" s="644"/>
      <c r="F222" s="645"/>
      <c r="G222" s="646"/>
      <c r="H222" s="646"/>
      <c r="I222" s="646"/>
      <c r="J222" s="646"/>
      <c r="K222" s="646"/>
      <c r="L222" s="646"/>
      <c r="M222" s="646"/>
      <c r="N222" s="646"/>
      <c r="O222" s="646"/>
      <c r="P222" s="646"/>
      <c r="Q222" s="646"/>
      <c r="R222" s="646"/>
      <c r="S222" s="646"/>
      <c r="T222" s="646"/>
      <c r="U222" s="646"/>
      <c r="V222" s="646"/>
      <c r="W222" s="646"/>
      <c r="X222" s="646"/>
      <c r="Y222" s="646"/>
      <c r="Z222" s="646"/>
      <c r="AA222" s="646"/>
      <c r="AB222" s="646"/>
      <c r="AC222" s="646"/>
      <c r="AD222" s="646"/>
    </row>
    <row r="223" spans="1:30">
      <c r="A223" s="415"/>
      <c r="B223" s="647"/>
      <c r="C223" s="643"/>
      <c r="D223" s="1704"/>
      <c r="E223" s="644"/>
      <c r="F223" s="645"/>
      <c r="G223" s="646"/>
      <c r="H223" s="646"/>
      <c r="I223" s="646"/>
      <c r="J223" s="646"/>
      <c r="K223" s="646"/>
      <c r="L223" s="646"/>
      <c r="M223" s="646"/>
      <c r="N223" s="646"/>
      <c r="O223" s="646"/>
      <c r="P223" s="646"/>
      <c r="Q223" s="646"/>
      <c r="R223" s="646"/>
      <c r="S223" s="646"/>
      <c r="T223" s="646"/>
      <c r="U223" s="646"/>
      <c r="V223" s="646"/>
      <c r="W223" s="646"/>
      <c r="X223" s="646"/>
      <c r="Y223" s="646"/>
      <c r="Z223" s="646"/>
      <c r="AA223" s="646"/>
      <c r="AB223" s="646"/>
      <c r="AC223" s="646"/>
      <c r="AD223" s="646"/>
    </row>
    <row r="224" spans="1:30">
      <c r="A224" s="415"/>
      <c r="B224" s="647"/>
      <c r="C224" s="643"/>
      <c r="D224" s="1704"/>
      <c r="E224" s="644"/>
      <c r="F224" s="645"/>
      <c r="G224" s="646"/>
      <c r="H224" s="646"/>
      <c r="I224" s="646"/>
      <c r="J224" s="646"/>
      <c r="K224" s="646"/>
      <c r="L224" s="646"/>
      <c r="M224" s="646"/>
      <c r="N224" s="646"/>
      <c r="O224" s="646"/>
      <c r="P224" s="646"/>
      <c r="Q224" s="646"/>
      <c r="R224" s="646"/>
      <c r="S224" s="646"/>
      <c r="T224" s="646"/>
      <c r="U224" s="646"/>
      <c r="V224" s="646"/>
      <c r="W224" s="646"/>
      <c r="X224" s="646"/>
      <c r="Y224" s="646"/>
      <c r="Z224" s="646"/>
      <c r="AA224" s="646"/>
      <c r="AB224" s="646"/>
      <c r="AC224" s="646"/>
      <c r="AD224" s="646"/>
    </row>
    <row r="225" spans="1:256">
      <c r="A225" s="413"/>
      <c r="B225" s="617" t="s">
        <v>236</v>
      </c>
      <c r="C225" s="637"/>
      <c r="D225" s="638"/>
      <c r="E225" s="639"/>
      <c r="F225" s="504"/>
      <c r="G225" s="640"/>
    </row>
    <row r="226" spans="1:256">
      <c r="A226" s="574"/>
      <c r="B226" s="617" t="s">
        <v>2247</v>
      </c>
      <c r="C226" s="571"/>
      <c r="D226" s="1694"/>
      <c r="E226" s="609"/>
      <c r="F226" s="610"/>
    </row>
    <row r="227" spans="1:256">
      <c r="A227" s="574"/>
      <c r="B227" s="617"/>
      <c r="C227" s="571"/>
      <c r="D227" s="1694"/>
      <c r="E227" s="609"/>
      <c r="F227" s="610"/>
    </row>
    <row r="228" spans="1:256" ht="51">
      <c r="A228" s="415"/>
      <c r="B228" s="642" t="s">
        <v>2251</v>
      </c>
      <c r="C228" s="643"/>
      <c r="D228" s="1704"/>
      <c r="E228" s="644"/>
      <c r="F228" s="645"/>
      <c r="G228" s="646"/>
      <c r="H228" s="646"/>
      <c r="I228" s="646"/>
      <c r="J228" s="646"/>
      <c r="K228" s="646"/>
      <c r="L228" s="646"/>
      <c r="M228" s="646"/>
      <c r="N228" s="646"/>
      <c r="O228" s="646"/>
      <c r="P228" s="646"/>
      <c r="Q228" s="646"/>
      <c r="R228" s="646"/>
      <c r="S228" s="646"/>
      <c r="T228" s="646"/>
      <c r="U228" s="646"/>
      <c r="V228" s="646"/>
      <c r="W228" s="646"/>
      <c r="X228" s="646"/>
      <c r="Y228" s="646"/>
      <c r="Z228" s="646"/>
      <c r="AA228" s="646"/>
      <c r="AB228" s="646"/>
      <c r="AC228" s="646"/>
      <c r="AD228" s="646"/>
    </row>
    <row r="229" spans="1:256" ht="25.5">
      <c r="A229" s="415"/>
      <c r="B229" s="642" t="s">
        <v>2252</v>
      </c>
      <c r="C229" s="643"/>
      <c r="D229" s="1704"/>
      <c r="E229" s="644"/>
      <c r="F229" s="645"/>
      <c r="G229" s="646"/>
      <c r="H229" s="646"/>
      <c r="I229" s="646"/>
      <c r="J229" s="646"/>
      <c r="K229" s="646"/>
      <c r="L229" s="646"/>
      <c r="M229" s="646"/>
      <c r="N229" s="646"/>
      <c r="O229" s="646"/>
      <c r="P229" s="646"/>
      <c r="Q229" s="646"/>
      <c r="R229" s="646"/>
      <c r="S229" s="646"/>
      <c r="T229" s="646"/>
      <c r="U229" s="646"/>
      <c r="V229" s="646"/>
      <c r="W229" s="646"/>
      <c r="X229" s="646"/>
      <c r="Y229" s="646"/>
      <c r="Z229" s="646"/>
      <c r="AA229" s="646"/>
      <c r="AB229" s="646"/>
      <c r="AC229" s="646"/>
      <c r="AD229" s="646"/>
    </row>
    <row r="230" spans="1:256" ht="38.25">
      <c r="A230" s="415"/>
      <c r="B230" s="642" t="s">
        <v>2253</v>
      </c>
      <c r="C230" s="694" t="s">
        <v>72</v>
      </c>
      <c r="D230" s="1704">
        <v>1</v>
      </c>
      <c r="E230" s="644"/>
      <c r="F230" s="649"/>
      <c r="G230" s="646"/>
      <c r="H230" s="646"/>
      <c r="I230" s="646"/>
      <c r="J230" s="646"/>
      <c r="K230" s="646"/>
      <c r="L230" s="646"/>
      <c r="M230" s="646"/>
      <c r="N230" s="646"/>
      <c r="O230" s="646"/>
      <c r="P230" s="646"/>
      <c r="Q230" s="646"/>
      <c r="R230" s="646"/>
      <c r="S230" s="646"/>
      <c r="T230" s="646"/>
      <c r="U230" s="646"/>
      <c r="V230" s="646"/>
      <c r="W230" s="646"/>
      <c r="X230" s="646"/>
      <c r="Y230" s="646"/>
      <c r="Z230" s="646"/>
      <c r="AA230" s="646"/>
      <c r="AB230" s="646"/>
      <c r="AC230" s="646"/>
      <c r="AD230" s="646"/>
    </row>
    <row r="231" spans="1:256">
      <c r="A231" s="415"/>
      <c r="B231" s="642"/>
      <c r="C231" s="648"/>
      <c r="D231" s="1704"/>
      <c r="E231" s="644"/>
      <c r="F231" s="649"/>
      <c r="G231" s="646"/>
      <c r="H231" s="646"/>
      <c r="I231" s="646"/>
      <c r="J231" s="646"/>
      <c r="K231" s="646"/>
      <c r="L231" s="646"/>
      <c r="M231" s="646"/>
      <c r="N231" s="646"/>
      <c r="O231" s="646"/>
      <c r="P231" s="646"/>
      <c r="Q231" s="646"/>
      <c r="R231" s="646"/>
      <c r="S231" s="646"/>
      <c r="T231" s="646"/>
      <c r="U231" s="646"/>
      <c r="V231" s="646"/>
      <c r="W231" s="646"/>
      <c r="X231" s="646"/>
      <c r="Y231" s="646"/>
      <c r="Z231" s="646"/>
      <c r="AA231" s="646"/>
      <c r="AB231" s="646"/>
      <c r="AC231" s="646"/>
      <c r="AD231" s="646"/>
    </row>
    <row r="232" spans="1:256">
      <c r="A232" s="611"/>
      <c r="D232" s="1704"/>
      <c r="E232" s="720"/>
      <c r="F232" s="610"/>
    </row>
    <row r="233" spans="1:256" ht="76.5">
      <c r="A233" s="611" t="s">
        <v>2254</v>
      </c>
      <c r="B233" s="612" t="s">
        <v>2255</v>
      </c>
      <c r="D233" s="1704"/>
      <c r="E233" s="720"/>
      <c r="F233" s="610"/>
    </row>
    <row r="234" spans="1:256">
      <c r="A234" s="611"/>
      <c r="B234" s="570" t="s">
        <v>2256</v>
      </c>
      <c r="D234" s="1704"/>
      <c r="E234" s="720"/>
      <c r="F234" s="610"/>
    </row>
    <row r="235" spans="1:256" ht="25.5">
      <c r="A235" s="611"/>
      <c r="B235" s="570" t="s">
        <v>2257</v>
      </c>
      <c r="D235" s="1704"/>
      <c r="E235" s="720"/>
      <c r="F235" s="610"/>
    </row>
    <row r="236" spans="1:256">
      <c r="A236" s="611"/>
      <c r="B236" s="625"/>
      <c r="C236" s="708" t="s">
        <v>72</v>
      </c>
      <c r="D236" s="1704">
        <v>12</v>
      </c>
      <c r="E236" s="720"/>
      <c r="F236" s="610"/>
    </row>
    <row r="237" spans="1:256">
      <c r="A237" s="413"/>
      <c r="B237" s="617" t="s">
        <v>236</v>
      </c>
      <c r="C237" s="637"/>
      <c r="D237" s="638"/>
      <c r="E237" s="639"/>
      <c r="F237" s="504"/>
      <c r="G237" s="640"/>
    </row>
    <row r="238" spans="1:256">
      <c r="A238" s="611"/>
      <c r="B238" s="419" t="s">
        <v>2258</v>
      </c>
      <c r="C238" s="571"/>
      <c r="D238" s="1694"/>
      <c r="E238" s="609"/>
      <c r="F238" s="610"/>
    </row>
    <row r="239" spans="1:256" ht="14.25">
      <c r="A239" s="686"/>
      <c r="B239" s="686"/>
      <c r="C239" s="686"/>
      <c r="D239" s="1714"/>
      <c r="E239" s="686"/>
      <c r="F239" s="686"/>
      <c r="G239" s="686"/>
      <c r="H239" s="686"/>
      <c r="I239" s="686"/>
      <c r="J239" s="686"/>
      <c r="K239" s="686"/>
      <c r="L239" s="686"/>
      <c r="M239" s="686"/>
      <c r="N239" s="686"/>
      <c r="O239" s="686"/>
      <c r="P239" s="686"/>
      <c r="Q239" s="686"/>
      <c r="R239" s="686"/>
      <c r="S239" s="686"/>
      <c r="T239" s="686"/>
      <c r="U239" s="686"/>
      <c r="V239" s="686"/>
      <c r="W239" s="686"/>
      <c r="X239" s="686"/>
      <c r="Y239" s="686"/>
      <c r="Z239" s="686"/>
      <c r="AA239" s="686"/>
      <c r="AB239" s="686"/>
      <c r="AC239" s="686"/>
      <c r="AD239" s="686"/>
      <c r="AE239" s="686"/>
      <c r="AF239" s="686"/>
      <c r="AG239" s="686"/>
      <c r="AH239" s="686"/>
      <c r="AI239" s="686"/>
      <c r="AJ239" s="686"/>
      <c r="AK239" s="686"/>
      <c r="AL239" s="686"/>
      <c r="AM239" s="686"/>
      <c r="AN239" s="686"/>
      <c r="AO239" s="686"/>
      <c r="AP239" s="686"/>
      <c r="AQ239" s="686"/>
      <c r="AR239" s="686"/>
      <c r="AS239" s="686"/>
      <c r="AT239" s="686"/>
      <c r="AU239" s="686"/>
      <c r="AV239" s="686"/>
      <c r="AW239" s="686"/>
      <c r="AX239" s="686"/>
      <c r="AY239" s="686"/>
      <c r="AZ239" s="686"/>
      <c r="BA239" s="686"/>
      <c r="BB239" s="686"/>
      <c r="BC239" s="686"/>
      <c r="BD239" s="686"/>
      <c r="BE239" s="686"/>
      <c r="BF239" s="686"/>
      <c r="BG239" s="686"/>
      <c r="BH239" s="686"/>
      <c r="BI239" s="686"/>
      <c r="BJ239" s="686"/>
      <c r="BK239" s="686"/>
      <c r="BL239" s="686"/>
      <c r="BM239" s="686"/>
      <c r="BN239" s="686"/>
      <c r="BO239" s="686"/>
      <c r="BP239" s="686"/>
      <c r="BQ239" s="686"/>
      <c r="BR239" s="686"/>
      <c r="BS239" s="686"/>
      <c r="BT239" s="686"/>
      <c r="BU239" s="686"/>
      <c r="BV239" s="686"/>
      <c r="BW239" s="686"/>
      <c r="BX239" s="686"/>
      <c r="BY239" s="686"/>
      <c r="BZ239" s="686"/>
      <c r="CA239" s="686"/>
      <c r="CB239" s="686"/>
      <c r="CC239" s="686"/>
      <c r="CD239" s="686"/>
      <c r="CE239" s="686"/>
      <c r="CF239" s="686"/>
      <c r="CG239" s="686"/>
      <c r="CH239" s="686"/>
      <c r="CI239" s="686"/>
      <c r="CJ239" s="686"/>
      <c r="CK239" s="686"/>
      <c r="CL239" s="686"/>
      <c r="CM239" s="686"/>
      <c r="CN239" s="686"/>
      <c r="CO239" s="686"/>
      <c r="CP239" s="686"/>
      <c r="CQ239" s="686"/>
      <c r="CR239" s="686"/>
      <c r="CS239" s="686"/>
      <c r="CT239" s="686"/>
      <c r="CU239" s="686"/>
      <c r="CV239" s="686"/>
      <c r="CW239" s="686"/>
      <c r="CX239" s="686"/>
      <c r="CY239" s="686"/>
      <c r="CZ239" s="686"/>
      <c r="DA239" s="686"/>
      <c r="DB239" s="686"/>
      <c r="DC239" s="686"/>
      <c r="DD239" s="686"/>
      <c r="DE239" s="686"/>
      <c r="DF239" s="686"/>
      <c r="DG239" s="686"/>
      <c r="DH239" s="686"/>
      <c r="DI239" s="686"/>
      <c r="DJ239" s="686"/>
      <c r="DK239" s="686"/>
      <c r="DL239" s="686"/>
      <c r="DM239" s="686"/>
      <c r="DN239" s="686"/>
      <c r="DO239" s="686"/>
      <c r="DP239" s="686"/>
      <c r="DQ239" s="686"/>
      <c r="DR239" s="686"/>
      <c r="DS239" s="686"/>
      <c r="DT239" s="686"/>
      <c r="DU239" s="686"/>
      <c r="DV239" s="686"/>
      <c r="DW239" s="686"/>
      <c r="DX239" s="686"/>
      <c r="DY239" s="686"/>
      <c r="DZ239" s="686"/>
      <c r="EA239" s="686"/>
      <c r="EB239" s="686"/>
      <c r="EC239" s="686"/>
      <c r="ED239" s="686"/>
      <c r="EE239" s="686"/>
      <c r="EF239" s="686"/>
      <c r="EG239" s="686"/>
      <c r="EH239" s="686"/>
      <c r="EI239" s="686"/>
      <c r="EJ239" s="686"/>
      <c r="EK239" s="686"/>
      <c r="EL239" s="686"/>
      <c r="EM239" s="686"/>
      <c r="EN239" s="686"/>
      <c r="EO239" s="686"/>
      <c r="EP239" s="686"/>
      <c r="EQ239" s="686"/>
      <c r="ER239" s="686"/>
      <c r="ES239" s="686"/>
      <c r="ET239" s="686"/>
      <c r="EU239" s="686"/>
      <c r="EV239" s="686"/>
      <c r="EW239" s="686"/>
      <c r="EX239" s="686"/>
      <c r="EY239" s="686"/>
      <c r="EZ239" s="686"/>
      <c r="FA239" s="686"/>
      <c r="FB239" s="686"/>
      <c r="FC239" s="686"/>
      <c r="FD239" s="686"/>
      <c r="FE239" s="686"/>
      <c r="FF239" s="686"/>
      <c r="FG239" s="686"/>
      <c r="FH239" s="686"/>
      <c r="FI239" s="686"/>
      <c r="FJ239" s="686"/>
      <c r="FK239" s="686"/>
      <c r="FL239" s="686"/>
      <c r="FM239" s="686"/>
      <c r="FN239" s="686"/>
      <c r="FO239" s="686"/>
      <c r="FP239" s="686"/>
      <c r="FQ239" s="686"/>
      <c r="FR239" s="686"/>
      <c r="FS239" s="686"/>
      <c r="FT239" s="686"/>
      <c r="FU239" s="686"/>
      <c r="FV239" s="686"/>
      <c r="FW239" s="686"/>
      <c r="FX239" s="686"/>
      <c r="FY239" s="686"/>
      <c r="FZ239" s="686"/>
      <c r="GA239" s="686"/>
      <c r="GB239" s="686"/>
      <c r="GC239" s="686"/>
      <c r="GD239" s="686"/>
      <c r="GE239" s="686"/>
      <c r="GF239" s="686"/>
      <c r="GG239" s="686"/>
      <c r="GH239" s="686"/>
      <c r="GI239" s="686"/>
      <c r="GJ239" s="686"/>
      <c r="GK239" s="686"/>
      <c r="GL239" s="686"/>
      <c r="GM239" s="686"/>
      <c r="GN239" s="686"/>
      <c r="GO239" s="686"/>
      <c r="GP239" s="686"/>
      <c r="GQ239" s="686"/>
      <c r="GR239" s="686"/>
      <c r="GS239" s="686"/>
      <c r="GT239" s="686"/>
      <c r="GU239" s="686"/>
      <c r="GV239" s="686"/>
      <c r="GW239" s="686"/>
      <c r="GX239" s="686"/>
      <c r="GY239" s="686"/>
      <c r="GZ239" s="686"/>
      <c r="HA239" s="686"/>
      <c r="HB239" s="686"/>
      <c r="HC239" s="686"/>
      <c r="HD239" s="686"/>
      <c r="HE239" s="686"/>
      <c r="HF239" s="686"/>
      <c r="HG239" s="686"/>
      <c r="HH239" s="686"/>
      <c r="HI239" s="686"/>
      <c r="HJ239" s="686"/>
      <c r="HK239" s="686"/>
      <c r="HL239" s="686"/>
      <c r="HM239" s="686"/>
      <c r="HN239" s="686"/>
      <c r="HO239" s="686"/>
      <c r="HP239" s="686"/>
      <c r="HQ239" s="686"/>
      <c r="HR239" s="686"/>
      <c r="HS239" s="686"/>
      <c r="HT239" s="686"/>
      <c r="HU239" s="686"/>
      <c r="HV239" s="686"/>
      <c r="HW239" s="686"/>
      <c r="HX239" s="686"/>
      <c r="HY239" s="686"/>
      <c r="HZ239" s="686"/>
      <c r="IA239" s="686"/>
      <c r="IB239" s="686"/>
      <c r="IC239" s="686"/>
      <c r="ID239" s="686"/>
      <c r="IE239" s="686"/>
      <c r="IF239" s="686"/>
      <c r="IG239" s="686"/>
      <c r="IH239" s="686"/>
      <c r="II239" s="686"/>
      <c r="IJ239" s="686"/>
      <c r="IK239" s="686"/>
      <c r="IL239" s="686"/>
      <c r="IM239" s="686"/>
      <c r="IN239" s="686"/>
      <c r="IO239" s="686"/>
      <c r="IP239" s="686"/>
      <c r="IQ239" s="686"/>
      <c r="IR239" s="686"/>
      <c r="IS239" s="686"/>
      <c r="IT239" s="686"/>
      <c r="IU239" s="686"/>
      <c r="IV239" s="686"/>
    </row>
    <row r="240" spans="1:256">
      <c r="A240" s="611"/>
      <c r="B240" s="570" t="s">
        <v>2259</v>
      </c>
      <c r="D240" s="1704"/>
      <c r="E240" s="720"/>
      <c r="F240" s="610"/>
    </row>
    <row r="241" spans="1:256" ht="25.5">
      <c r="A241" s="611"/>
      <c r="B241" s="570" t="s">
        <v>2260</v>
      </c>
      <c r="D241" s="1704"/>
      <c r="E241" s="720"/>
      <c r="F241" s="610"/>
    </row>
    <row r="242" spans="1:256">
      <c r="A242" s="611"/>
      <c r="B242" s="625"/>
      <c r="C242" s="708" t="s">
        <v>72</v>
      </c>
      <c r="D242" s="1704">
        <v>22</v>
      </c>
      <c r="E242" s="720"/>
      <c r="F242" s="610"/>
    </row>
    <row r="243" spans="1:256">
      <c r="A243" s="413"/>
      <c r="B243" s="617" t="s">
        <v>236</v>
      </c>
      <c r="C243" s="637"/>
      <c r="D243" s="638"/>
      <c r="E243" s="639"/>
      <c r="F243" s="504"/>
      <c r="G243" s="640"/>
    </row>
    <row r="244" spans="1:256">
      <c r="A244" s="611"/>
      <c r="B244" s="419" t="s">
        <v>2258</v>
      </c>
      <c r="C244" s="571"/>
      <c r="D244" s="1694"/>
      <c r="E244" s="609"/>
      <c r="F244" s="610"/>
    </row>
    <row r="245" spans="1:256" ht="14.25">
      <c r="A245" s="686"/>
      <c r="B245" s="686"/>
      <c r="C245" s="686"/>
      <c r="D245" s="1714"/>
      <c r="E245" s="686"/>
      <c r="F245" s="686"/>
      <c r="G245" s="686"/>
      <c r="H245" s="686"/>
      <c r="I245" s="686"/>
      <c r="J245" s="686"/>
      <c r="K245" s="686"/>
      <c r="L245" s="686"/>
      <c r="M245" s="686"/>
      <c r="N245" s="686"/>
      <c r="O245" s="686"/>
      <c r="P245" s="686"/>
      <c r="Q245" s="686"/>
      <c r="R245" s="686"/>
      <c r="S245" s="686"/>
      <c r="T245" s="686"/>
      <c r="U245" s="686"/>
      <c r="V245" s="686"/>
      <c r="W245" s="686"/>
      <c r="X245" s="686"/>
      <c r="Y245" s="686"/>
      <c r="Z245" s="686"/>
      <c r="AA245" s="686"/>
      <c r="AB245" s="686"/>
      <c r="AC245" s="686"/>
      <c r="AD245" s="686"/>
      <c r="AE245" s="686"/>
      <c r="AF245" s="686"/>
      <c r="AG245" s="686"/>
      <c r="AH245" s="686"/>
      <c r="AI245" s="686"/>
      <c r="AJ245" s="686"/>
      <c r="AK245" s="686"/>
      <c r="AL245" s="686"/>
      <c r="AM245" s="686"/>
      <c r="AN245" s="686"/>
      <c r="AO245" s="686"/>
      <c r="AP245" s="686"/>
      <c r="AQ245" s="686"/>
      <c r="AR245" s="686"/>
      <c r="AS245" s="686"/>
      <c r="AT245" s="686"/>
      <c r="AU245" s="686"/>
      <c r="AV245" s="686"/>
      <c r="AW245" s="686"/>
      <c r="AX245" s="686"/>
      <c r="AY245" s="686"/>
      <c r="AZ245" s="686"/>
      <c r="BA245" s="686"/>
      <c r="BB245" s="686"/>
      <c r="BC245" s="686"/>
      <c r="BD245" s="686"/>
      <c r="BE245" s="686"/>
      <c r="BF245" s="686"/>
      <c r="BG245" s="686"/>
      <c r="BH245" s="686"/>
      <c r="BI245" s="686"/>
      <c r="BJ245" s="686"/>
      <c r="BK245" s="686"/>
      <c r="BL245" s="686"/>
      <c r="BM245" s="686"/>
      <c r="BN245" s="686"/>
      <c r="BO245" s="686"/>
      <c r="BP245" s="686"/>
      <c r="BQ245" s="686"/>
      <c r="BR245" s="686"/>
      <c r="BS245" s="686"/>
      <c r="BT245" s="686"/>
      <c r="BU245" s="686"/>
      <c r="BV245" s="686"/>
      <c r="BW245" s="686"/>
      <c r="BX245" s="686"/>
      <c r="BY245" s="686"/>
      <c r="BZ245" s="686"/>
      <c r="CA245" s="686"/>
      <c r="CB245" s="686"/>
      <c r="CC245" s="686"/>
      <c r="CD245" s="686"/>
      <c r="CE245" s="686"/>
      <c r="CF245" s="686"/>
      <c r="CG245" s="686"/>
      <c r="CH245" s="686"/>
      <c r="CI245" s="686"/>
      <c r="CJ245" s="686"/>
      <c r="CK245" s="686"/>
      <c r="CL245" s="686"/>
      <c r="CM245" s="686"/>
      <c r="CN245" s="686"/>
      <c r="CO245" s="686"/>
      <c r="CP245" s="686"/>
      <c r="CQ245" s="686"/>
      <c r="CR245" s="686"/>
      <c r="CS245" s="686"/>
      <c r="CT245" s="686"/>
      <c r="CU245" s="686"/>
      <c r="CV245" s="686"/>
      <c r="CW245" s="686"/>
      <c r="CX245" s="686"/>
      <c r="CY245" s="686"/>
      <c r="CZ245" s="686"/>
      <c r="DA245" s="686"/>
      <c r="DB245" s="686"/>
      <c r="DC245" s="686"/>
      <c r="DD245" s="686"/>
      <c r="DE245" s="686"/>
      <c r="DF245" s="686"/>
      <c r="DG245" s="686"/>
      <c r="DH245" s="686"/>
      <c r="DI245" s="686"/>
      <c r="DJ245" s="686"/>
      <c r="DK245" s="686"/>
      <c r="DL245" s="686"/>
      <c r="DM245" s="686"/>
      <c r="DN245" s="686"/>
      <c r="DO245" s="686"/>
      <c r="DP245" s="686"/>
      <c r="DQ245" s="686"/>
      <c r="DR245" s="686"/>
      <c r="DS245" s="686"/>
      <c r="DT245" s="686"/>
      <c r="DU245" s="686"/>
      <c r="DV245" s="686"/>
      <c r="DW245" s="686"/>
      <c r="DX245" s="686"/>
      <c r="DY245" s="686"/>
      <c r="DZ245" s="686"/>
      <c r="EA245" s="686"/>
      <c r="EB245" s="686"/>
      <c r="EC245" s="686"/>
      <c r="ED245" s="686"/>
      <c r="EE245" s="686"/>
      <c r="EF245" s="686"/>
      <c r="EG245" s="686"/>
      <c r="EH245" s="686"/>
      <c r="EI245" s="686"/>
      <c r="EJ245" s="686"/>
      <c r="EK245" s="686"/>
      <c r="EL245" s="686"/>
      <c r="EM245" s="686"/>
      <c r="EN245" s="686"/>
      <c r="EO245" s="686"/>
      <c r="EP245" s="686"/>
      <c r="EQ245" s="686"/>
      <c r="ER245" s="686"/>
      <c r="ES245" s="686"/>
      <c r="ET245" s="686"/>
      <c r="EU245" s="686"/>
      <c r="EV245" s="686"/>
      <c r="EW245" s="686"/>
      <c r="EX245" s="686"/>
      <c r="EY245" s="686"/>
      <c r="EZ245" s="686"/>
      <c r="FA245" s="686"/>
      <c r="FB245" s="686"/>
      <c r="FC245" s="686"/>
      <c r="FD245" s="686"/>
      <c r="FE245" s="686"/>
      <c r="FF245" s="686"/>
      <c r="FG245" s="686"/>
      <c r="FH245" s="686"/>
      <c r="FI245" s="686"/>
      <c r="FJ245" s="686"/>
      <c r="FK245" s="686"/>
      <c r="FL245" s="686"/>
      <c r="FM245" s="686"/>
      <c r="FN245" s="686"/>
      <c r="FO245" s="686"/>
      <c r="FP245" s="686"/>
      <c r="FQ245" s="686"/>
      <c r="FR245" s="686"/>
      <c r="FS245" s="686"/>
      <c r="FT245" s="686"/>
      <c r="FU245" s="686"/>
      <c r="FV245" s="686"/>
      <c r="FW245" s="686"/>
      <c r="FX245" s="686"/>
      <c r="FY245" s="686"/>
      <c r="FZ245" s="686"/>
      <c r="GA245" s="686"/>
      <c r="GB245" s="686"/>
      <c r="GC245" s="686"/>
      <c r="GD245" s="686"/>
      <c r="GE245" s="686"/>
      <c r="GF245" s="686"/>
      <c r="GG245" s="686"/>
      <c r="GH245" s="686"/>
      <c r="GI245" s="686"/>
      <c r="GJ245" s="686"/>
      <c r="GK245" s="686"/>
      <c r="GL245" s="686"/>
      <c r="GM245" s="686"/>
      <c r="GN245" s="686"/>
      <c r="GO245" s="686"/>
      <c r="GP245" s="686"/>
      <c r="GQ245" s="686"/>
      <c r="GR245" s="686"/>
      <c r="GS245" s="686"/>
      <c r="GT245" s="686"/>
      <c r="GU245" s="686"/>
      <c r="GV245" s="686"/>
      <c r="GW245" s="686"/>
      <c r="GX245" s="686"/>
      <c r="GY245" s="686"/>
      <c r="GZ245" s="686"/>
      <c r="HA245" s="686"/>
      <c r="HB245" s="686"/>
      <c r="HC245" s="686"/>
      <c r="HD245" s="686"/>
      <c r="HE245" s="686"/>
      <c r="HF245" s="686"/>
      <c r="HG245" s="686"/>
      <c r="HH245" s="686"/>
      <c r="HI245" s="686"/>
      <c r="HJ245" s="686"/>
      <c r="HK245" s="686"/>
      <c r="HL245" s="686"/>
      <c r="HM245" s="686"/>
      <c r="HN245" s="686"/>
      <c r="HO245" s="686"/>
      <c r="HP245" s="686"/>
      <c r="HQ245" s="686"/>
      <c r="HR245" s="686"/>
      <c r="HS245" s="686"/>
      <c r="HT245" s="686"/>
      <c r="HU245" s="686"/>
      <c r="HV245" s="686"/>
      <c r="HW245" s="686"/>
      <c r="HX245" s="686"/>
      <c r="HY245" s="686"/>
      <c r="HZ245" s="686"/>
      <c r="IA245" s="686"/>
      <c r="IB245" s="686"/>
      <c r="IC245" s="686"/>
      <c r="ID245" s="686"/>
      <c r="IE245" s="686"/>
      <c r="IF245" s="686"/>
      <c r="IG245" s="686"/>
      <c r="IH245" s="686"/>
      <c r="II245" s="686"/>
      <c r="IJ245" s="686"/>
      <c r="IK245" s="686"/>
      <c r="IL245" s="686"/>
      <c r="IM245" s="686"/>
      <c r="IN245" s="686"/>
      <c r="IO245" s="686"/>
      <c r="IP245" s="686"/>
      <c r="IQ245" s="686"/>
      <c r="IR245" s="686"/>
      <c r="IS245" s="686"/>
      <c r="IT245" s="686"/>
      <c r="IU245" s="686"/>
      <c r="IV245" s="686"/>
    </row>
    <row r="246" spans="1:256" ht="25.5">
      <c r="A246" s="611"/>
      <c r="B246" s="570" t="s">
        <v>2261</v>
      </c>
      <c r="D246" s="1704"/>
      <c r="E246" s="720"/>
      <c r="F246" s="610"/>
    </row>
    <row r="247" spans="1:256" ht="25.5">
      <c r="A247" s="611"/>
      <c r="B247" s="570" t="s">
        <v>2262</v>
      </c>
      <c r="D247" s="1704"/>
      <c r="E247" s="720"/>
      <c r="F247" s="610"/>
    </row>
    <row r="248" spans="1:256">
      <c r="A248" s="611"/>
      <c r="B248" s="625"/>
      <c r="C248" s="708" t="s">
        <v>72</v>
      </c>
      <c r="D248" s="1704">
        <v>1</v>
      </c>
      <c r="E248" s="720"/>
      <c r="F248" s="610"/>
    </row>
    <row r="249" spans="1:256">
      <c r="A249" s="413"/>
      <c r="B249" s="617" t="s">
        <v>236</v>
      </c>
      <c r="C249" s="637"/>
      <c r="D249" s="638"/>
      <c r="E249" s="639"/>
      <c r="F249" s="504"/>
      <c r="G249" s="640"/>
    </row>
    <row r="250" spans="1:256">
      <c r="A250" s="611"/>
      <c r="B250" s="419" t="s">
        <v>2258</v>
      </c>
      <c r="C250" s="571"/>
      <c r="D250" s="1694"/>
      <c r="E250" s="609"/>
      <c r="F250" s="610"/>
    </row>
    <row r="251" spans="1:256" ht="14.25">
      <c r="A251" s="686"/>
      <c r="B251" s="686"/>
      <c r="C251" s="686"/>
      <c r="D251" s="1714"/>
      <c r="E251" s="686"/>
      <c r="F251" s="686"/>
      <c r="G251" s="686"/>
      <c r="H251" s="686"/>
      <c r="I251" s="686"/>
      <c r="J251" s="686"/>
      <c r="K251" s="686"/>
      <c r="L251" s="686"/>
      <c r="M251" s="686"/>
      <c r="N251" s="686"/>
      <c r="O251" s="686"/>
      <c r="P251" s="686"/>
      <c r="Q251" s="686"/>
      <c r="R251" s="686"/>
      <c r="S251" s="686"/>
      <c r="T251" s="686"/>
      <c r="U251" s="686"/>
      <c r="V251" s="686"/>
      <c r="W251" s="686"/>
      <c r="X251" s="686"/>
      <c r="Y251" s="686"/>
      <c r="Z251" s="686"/>
      <c r="AA251" s="686"/>
      <c r="AB251" s="686"/>
      <c r="AC251" s="686"/>
      <c r="AD251" s="686"/>
      <c r="AE251" s="686"/>
      <c r="AF251" s="686"/>
      <c r="AG251" s="686"/>
      <c r="AH251" s="686"/>
      <c r="AI251" s="686"/>
      <c r="AJ251" s="686"/>
      <c r="AK251" s="686"/>
      <c r="AL251" s="686"/>
      <c r="AM251" s="686"/>
      <c r="AN251" s="686"/>
      <c r="AO251" s="686"/>
      <c r="AP251" s="686"/>
      <c r="AQ251" s="686"/>
      <c r="AR251" s="686"/>
      <c r="AS251" s="686"/>
      <c r="AT251" s="686"/>
      <c r="AU251" s="686"/>
      <c r="AV251" s="686"/>
      <c r="AW251" s="686"/>
      <c r="AX251" s="686"/>
      <c r="AY251" s="686"/>
      <c r="AZ251" s="686"/>
      <c r="BA251" s="686"/>
      <c r="BB251" s="686"/>
      <c r="BC251" s="686"/>
      <c r="BD251" s="686"/>
      <c r="BE251" s="686"/>
      <c r="BF251" s="686"/>
      <c r="BG251" s="686"/>
      <c r="BH251" s="686"/>
      <c r="BI251" s="686"/>
      <c r="BJ251" s="686"/>
      <c r="BK251" s="686"/>
      <c r="BL251" s="686"/>
      <c r="BM251" s="686"/>
      <c r="BN251" s="686"/>
      <c r="BO251" s="686"/>
      <c r="BP251" s="686"/>
      <c r="BQ251" s="686"/>
      <c r="BR251" s="686"/>
      <c r="BS251" s="686"/>
      <c r="BT251" s="686"/>
      <c r="BU251" s="686"/>
      <c r="BV251" s="686"/>
      <c r="BW251" s="686"/>
      <c r="BX251" s="686"/>
      <c r="BY251" s="686"/>
      <c r="BZ251" s="686"/>
      <c r="CA251" s="686"/>
      <c r="CB251" s="686"/>
      <c r="CC251" s="686"/>
      <c r="CD251" s="686"/>
      <c r="CE251" s="686"/>
      <c r="CF251" s="686"/>
      <c r="CG251" s="686"/>
      <c r="CH251" s="686"/>
      <c r="CI251" s="686"/>
      <c r="CJ251" s="686"/>
      <c r="CK251" s="686"/>
      <c r="CL251" s="686"/>
      <c r="CM251" s="686"/>
      <c r="CN251" s="686"/>
      <c r="CO251" s="686"/>
      <c r="CP251" s="686"/>
      <c r="CQ251" s="686"/>
      <c r="CR251" s="686"/>
      <c r="CS251" s="686"/>
      <c r="CT251" s="686"/>
      <c r="CU251" s="686"/>
      <c r="CV251" s="686"/>
      <c r="CW251" s="686"/>
      <c r="CX251" s="686"/>
      <c r="CY251" s="686"/>
      <c r="CZ251" s="686"/>
      <c r="DA251" s="686"/>
      <c r="DB251" s="686"/>
      <c r="DC251" s="686"/>
      <c r="DD251" s="686"/>
      <c r="DE251" s="686"/>
      <c r="DF251" s="686"/>
      <c r="DG251" s="686"/>
      <c r="DH251" s="686"/>
      <c r="DI251" s="686"/>
      <c r="DJ251" s="686"/>
      <c r="DK251" s="686"/>
      <c r="DL251" s="686"/>
      <c r="DM251" s="686"/>
      <c r="DN251" s="686"/>
      <c r="DO251" s="686"/>
      <c r="DP251" s="686"/>
      <c r="DQ251" s="686"/>
      <c r="DR251" s="686"/>
      <c r="DS251" s="686"/>
      <c r="DT251" s="686"/>
      <c r="DU251" s="686"/>
      <c r="DV251" s="686"/>
      <c r="DW251" s="686"/>
      <c r="DX251" s="686"/>
      <c r="DY251" s="686"/>
      <c r="DZ251" s="686"/>
      <c r="EA251" s="686"/>
      <c r="EB251" s="686"/>
      <c r="EC251" s="686"/>
      <c r="ED251" s="686"/>
      <c r="EE251" s="686"/>
      <c r="EF251" s="686"/>
      <c r="EG251" s="686"/>
      <c r="EH251" s="686"/>
      <c r="EI251" s="686"/>
      <c r="EJ251" s="686"/>
      <c r="EK251" s="686"/>
      <c r="EL251" s="686"/>
      <c r="EM251" s="686"/>
      <c r="EN251" s="686"/>
      <c r="EO251" s="686"/>
      <c r="EP251" s="686"/>
      <c r="EQ251" s="686"/>
      <c r="ER251" s="686"/>
      <c r="ES251" s="686"/>
      <c r="ET251" s="686"/>
      <c r="EU251" s="686"/>
      <c r="EV251" s="686"/>
      <c r="EW251" s="686"/>
      <c r="EX251" s="686"/>
      <c r="EY251" s="686"/>
      <c r="EZ251" s="686"/>
      <c r="FA251" s="686"/>
      <c r="FB251" s="686"/>
      <c r="FC251" s="686"/>
      <c r="FD251" s="686"/>
      <c r="FE251" s="686"/>
      <c r="FF251" s="686"/>
      <c r="FG251" s="686"/>
      <c r="FH251" s="686"/>
      <c r="FI251" s="686"/>
      <c r="FJ251" s="686"/>
      <c r="FK251" s="686"/>
      <c r="FL251" s="686"/>
      <c r="FM251" s="686"/>
      <c r="FN251" s="686"/>
      <c r="FO251" s="686"/>
      <c r="FP251" s="686"/>
      <c r="FQ251" s="686"/>
      <c r="FR251" s="686"/>
      <c r="FS251" s="686"/>
      <c r="FT251" s="686"/>
      <c r="FU251" s="686"/>
      <c r="FV251" s="686"/>
      <c r="FW251" s="686"/>
      <c r="FX251" s="686"/>
      <c r="FY251" s="686"/>
      <c r="FZ251" s="686"/>
      <c r="GA251" s="686"/>
      <c r="GB251" s="686"/>
      <c r="GC251" s="686"/>
      <c r="GD251" s="686"/>
      <c r="GE251" s="686"/>
      <c r="GF251" s="686"/>
      <c r="GG251" s="686"/>
      <c r="GH251" s="686"/>
      <c r="GI251" s="686"/>
      <c r="GJ251" s="686"/>
      <c r="GK251" s="686"/>
      <c r="GL251" s="686"/>
      <c r="GM251" s="686"/>
      <c r="GN251" s="686"/>
      <c r="GO251" s="686"/>
      <c r="GP251" s="686"/>
      <c r="GQ251" s="686"/>
      <c r="GR251" s="686"/>
      <c r="GS251" s="686"/>
      <c r="GT251" s="686"/>
      <c r="GU251" s="686"/>
      <c r="GV251" s="686"/>
      <c r="GW251" s="686"/>
      <c r="GX251" s="686"/>
      <c r="GY251" s="686"/>
      <c r="GZ251" s="686"/>
      <c r="HA251" s="686"/>
      <c r="HB251" s="686"/>
      <c r="HC251" s="686"/>
      <c r="HD251" s="686"/>
      <c r="HE251" s="686"/>
      <c r="HF251" s="686"/>
      <c r="HG251" s="686"/>
      <c r="HH251" s="686"/>
      <c r="HI251" s="686"/>
      <c r="HJ251" s="686"/>
      <c r="HK251" s="686"/>
      <c r="HL251" s="686"/>
      <c r="HM251" s="686"/>
      <c r="HN251" s="686"/>
      <c r="HO251" s="686"/>
      <c r="HP251" s="686"/>
      <c r="HQ251" s="686"/>
      <c r="HR251" s="686"/>
      <c r="HS251" s="686"/>
      <c r="HT251" s="686"/>
      <c r="HU251" s="686"/>
      <c r="HV251" s="686"/>
      <c r="HW251" s="686"/>
      <c r="HX251" s="686"/>
      <c r="HY251" s="686"/>
      <c r="HZ251" s="686"/>
      <c r="IA251" s="686"/>
      <c r="IB251" s="686"/>
      <c r="IC251" s="686"/>
      <c r="ID251" s="686"/>
      <c r="IE251" s="686"/>
      <c r="IF251" s="686"/>
      <c r="IG251" s="686"/>
      <c r="IH251" s="686"/>
      <c r="II251" s="686"/>
      <c r="IJ251" s="686"/>
      <c r="IK251" s="686"/>
      <c r="IL251" s="686"/>
      <c r="IM251" s="686"/>
      <c r="IN251" s="686"/>
      <c r="IO251" s="686"/>
      <c r="IP251" s="686"/>
      <c r="IQ251" s="686"/>
      <c r="IR251" s="686"/>
      <c r="IS251" s="686"/>
      <c r="IT251" s="686"/>
      <c r="IU251" s="686"/>
      <c r="IV251" s="686"/>
    </row>
    <row r="252" spans="1:256">
      <c r="A252" s="611"/>
      <c r="B252" s="726"/>
      <c r="D252" s="1704"/>
      <c r="E252" s="720"/>
      <c r="F252" s="610"/>
    </row>
    <row r="253" spans="1:256" ht="76.5">
      <c r="A253" s="611" t="s">
        <v>2263</v>
      </c>
      <c r="B253" s="570" t="s">
        <v>2349</v>
      </c>
      <c r="D253" s="1704"/>
      <c r="E253" s="720"/>
      <c r="F253" s="610"/>
    </row>
    <row r="254" spans="1:256" ht="25.5">
      <c r="B254" s="570" t="s">
        <v>2265</v>
      </c>
      <c r="D254" s="1704"/>
      <c r="E254" s="720"/>
      <c r="F254" s="610"/>
    </row>
    <row r="255" spans="1:256">
      <c r="B255" s="717"/>
      <c r="D255" s="1704"/>
      <c r="E255" s="720"/>
      <c r="F255" s="610"/>
    </row>
    <row r="256" spans="1:256">
      <c r="B256" s="717"/>
      <c r="C256" s="708" t="s">
        <v>72</v>
      </c>
      <c r="D256" s="1704">
        <v>6</v>
      </c>
      <c r="E256" s="720"/>
      <c r="F256" s="610"/>
    </row>
    <row r="257" spans="1:7">
      <c r="A257" s="413"/>
      <c r="B257" s="617" t="s">
        <v>236</v>
      </c>
      <c r="C257" s="637"/>
      <c r="D257" s="638"/>
      <c r="E257" s="639"/>
      <c r="F257" s="504"/>
      <c r="G257" s="640"/>
    </row>
    <row r="258" spans="1:7">
      <c r="B258" s="617" t="s">
        <v>2266</v>
      </c>
      <c r="C258" s="571"/>
      <c r="D258" s="1694"/>
      <c r="E258" s="609"/>
      <c r="F258" s="610"/>
    </row>
    <row r="259" spans="1:7">
      <c r="A259" s="611"/>
      <c r="D259" s="1704"/>
      <c r="E259" s="720"/>
      <c r="F259" s="610"/>
    </row>
    <row r="260" spans="1:7" ht="153">
      <c r="A260" s="569" t="s">
        <v>2267</v>
      </c>
      <c r="B260" s="619" t="s">
        <v>2350</v>
      </c>
      <c r="D260" s="1704"/>
      <c r="E260" s="720"/>
      <c r="F260" s="610"/>
    </row>
    <row r="261" spans="1:7">
      <c r="B261" s="717"/>
      <c r="D261" s="1704"/>
      <c r="E261" s="720"/>
      <c r="F261" s="610"/>
    </row>
    <row r="262" spans="1:7">
      <c r="B262" s="717"/>
      <c r="C262" s="708" t="s">
        <v>72</v>
      </c>
      <c r="D262" s="1704">
        <v>2</v>
      </c>
      <c r="E262" s="720"/>
      <c r="F262" s="610"/>
    </row>
    <row r="263" spans="1:7">
      <c r="B263" s="617" t="s">
        <v>236</v>
      </c>
      <c r="C263" s="571"/>
      <c r="D263" s="1694"/>
      <c r="E263" s="609"/>
      <c r="F263" s="610"/>
    </row>
    <row r="264" spans="1:7">
      <c r="B264" s="617" t="s">
        <v>2269</v>
      </c>
      <c r="C264" s="571"/>
      <c r="D264" s="1694"/>
      <c r="E264" s="609"/>
      <c r="F264" s="610"/>
    </row>
    <row r="265" spans="1:7">
      <c r="B265" s="617" t="s">
        <v>2270</v>
      </c>
      <c r="C265" s="571"/>
      <c r="D265" s="1694"/>
      <c r="E265" s="609"/>
      <c r="F265" s="610"/>
    </row>
    <row r="266" spans="1:7">
      <c r="B266" s="617" t="s">
        <v>2271</v>
      </c>
      <c r="C266" s="571"/>
      <c r="D266" s="1694"/>
      <c r="E266" s="609"/>
      <c r="F266" s="610"/>
    </row>
    <row r="267" spans="1:7">
      <c r="B267" s="617" t="s">
        <v>2272</v>
      </c>
      <c r="C267" s="571"/>
      <c r="D267" s="1694"/>
      <c r="E267" s="609"/>
      <c r="F267" s="610"/>
    </row>
    <row r="268" spans="1:7">
      <c r="B268" s="617" t="s">
        <v>2273</v>
      </c>
      <c r="C268" s="571"/>
      <c r="D268" s="1694"/>
      <c r="E268" s="609"/>
      <c r="F268" s="610"/>
    </row>
    <row r="269" spans="1:7">
      <c r="B269" s="617" t="s">
        <v>2274</v>
      </c>
      <c r="C269" s="571"/>
      <c r="D269" s="1694"/>
      <c r="E269" s="609"/>
      <c r="F269" s="610"/>
    </row>
    <row r="270" spans="1:7" ht="25.5">
      <c r="B270" s="617" t="s">
        <v>2275</v>
      </c>
      <c r="C270" s="571"/>
      <c r="D270" s="1694"/>
      <c r="E270" s="609"/>
      <c r="F270" s="610"/>
    </row>
    <row r="271" spans="1:7">
      <c r="B271" s="617" t="s">
        <v>2276</v>
      </c>
      <c r="C271" s="571"/>
      <c r="D271" s="1694"/>
      <c r="E271" s="609"/>
      <c r="F271" s="610"/>
    </row>
    <row r="272" spans="1:7">
      <c r="B272" s="617" t="s">
        <v>2277</v>
      </c>
      <c r="C272" s="571"/>
      <c r="D272" s="1694"/>
      <c r="E272" s="609"/>
      <c r="F272" s="610"/>
    </row>
    <row r="273" spans="1:6">
      <c r="B273" s="617" t="s">
        <v>2278</v>
      </c>
      <c r="C273" s="571"/>
      <c r="D273" s="1694"/>
      <c r="E273" s="574"/>
      <c r="F273" s="610"/>
    </row>
    <row r="274" spans="1:6">
      <c r="B274" s="617" t="s">
        <v>2279</v>
      </c>
      <c r="C274" s="571"/>
      <c r="D274" s="1694"/>
      <c r="E274" s="617"/>
      <c r="F274" s="610"/>
    </row>
    <row r="275" spans="1:6">
      <c r="D275" s="1704"/>
      <c r="E275" s="720"/>
      <c r="F275" s="610"/>
    </row>
    <row r="276" spans="1:6" ht="38.25">
      <c r="B276" s="570" t="s">
        <v>2280</v>
      </c>
      <c r="D276" s="1704"/>
      <c r="E276" s="720"/>
      <c r="F276" s="610"/>
    </row>
    <row r="277" spans="1:6">
      <c r="B277" s="717"/>
      <c r="D277" s="1704"/>
      <c r="E277" s="720"/>
      <c r="F277" s="610"/>
    </row>
    <row r="278" spans="1:6">
      <c r="B278" s="717"/>
      <c r="C278" s="708" t="s">
        <v>72</v>
      </c>
      <c r="D278" s="1704">
        <v>2</v>
      </c>
      <c r="E278" s="720"/>
      <c r="F278" s="610"/>
    </row>
    <row r="279" spans="1:6">
      <c r="B279" s="617" t="s">
        <v>236</v>
      </c>
      <c r="C279" s="571"/>
      <c r="D279" s="1694"/>
      <c r="E279" s="609"/>
      <c r="F279" s="610"/>
    </row>
    <row r="280" spans="1:6">
      <c r="B280" s="641" t="s">
        <v>2281</v>
      </c>
      <c r="C280" s="571"/>
      <c r="D280" s="1694"/>
      <c r="E280" s="609"/>
      <c r="F280" s="610"/>
    </row>
    <row r="281" spans="1:6">
      <c r="B281" s="619"/>
      <c r="C281" s="680"/>
      <c r="D281" s="1694"/>
      <c r="E281" s="689"/>
      <c r="F281" s="610">
        <f>ROUND(D281*E281,2)</f>
        <v>0</v>
      </c>
    </row>
    <row r="282" spans="1:6">
      <c r="A282" s="611"/>
      <c r="D282" s="1704"/>
      <c r="E282" s="720"/>
      <c r="F282" s="610"/>
    </row>
    <row r="283" spans="1:6" ht="102">
      <c r="A283" s="569" t="s">
        <v>2282</v>
      </c>
      <c r="B283" s="619" t="s">
        <v>2283</v>
      </c>
      <c r="D283" s="1704"/>
      <c r="E283" s="720"/>
      <c r="F283" s="610"/>
    </row>
    <row r="284" spans="1:6">
      <c r="B284" s="614" t="s">
        <v>2341</v>
      </c>
      <c r="C284" s="708" t="s">
        <v>72</v>
      </c>
      <c r="D284" s="1704">
        <v>4</v>
      </c>
      <c r="E284" s="720"/>
      <c r="F284" s="610"/>
    </row>
    <row r="285" spans="1:6">
      <c r="E285" s="720"/>
      <c r="F285" s="610"/>
    </row>
    <row r="286" spans="1:6" ht="38.25">
      <c r="B286" s="570" t="s">
        <v>2351</v>
      </c>
      <c r="D286" s="1704"/>
      <c r="E286" s="720"/>
      <c r="F286" s="610"/>
    </row>
    <row r="287" spans="1:6">
      <c r="B287" s="717"/>
      <c r="C287" s="708" t="s">
        <v>72</v>
      </c>
      <c r="D287" s="1704">
        <v>4</v>
      </c>
      <c r="E287" s="720"/>
      <c r="F287" s="610"/>
    </row>
    <row r="288" spans="1:6">
      <c r="A288" s="611"/>
      <c r="D288" s="1704"/>
      <c r="E288" s="720"/>
      <c r="F288" s="610"/>
    </row>
    <row r="289" spans="1:6">
      <c r="B289" s="617" t="s">
        <v>236</v>
      </c>
      <c r="C289" s="571"/>
      <c r="D289" s="1694"/>
      <c r="E289" s="609"/>
      <c r="F289" s="610"/>
    </row>
    <row r="290" spans="1:6">
      <c r="B290" s="617" t="s">
        <v>2286</v>
      </c>
      <c r="C290" s="571"/>
      <c r="D290" s="1694"/>
      <c r="E290" s="609"/>
      <c r="F290" s="610"/>
    </row>
    <row r="291" spans="1:6">
      <c r="B291" s="617" t="s">
        <v>2272</v>
      </c>
      <c r="C291" s="571"/>
      <c r="D291" s="1694"/>
      <c r="E291" s="609"/>
      <c r="F291" s="610"/>
    </row>
    <row r="292" spans="1:6">
      <c r="B292" s="617" t="s">
        <v>2274</v>
      </c>
      <c r="C292" s="571"/>
      <c r="D292" s="1694"/>
      <c r="E292" s="609"/>
      <c r="F292" s="610"/>
    </row>
    <row r="293" spans="1:6">
      <c r="B293" s="617" t="s">
        <v>2287</v>
      </c>
      <c r="C293" s="571"/>
      <c r="D293" s="1694"/>
      <c r="E293" s="609"/>
      <c r="F293" s="610"/>
    </row>
    <row r="294" spans="1:6" ht="25.5">
      <c r="B294" s="617" t="s">
        <v>2288</v>
      </c>
      <c r="C294" s="571"/>
      <c r="D294" s="1694"/>
      <c r="E294" s="609"/>
      <c r="F294" s="610"/>
    </row>
    <row r="295" spans="1:6">
      <c r="B295" s="617" t="s">
        <v>2289</v>
      </c>
      <c r="C295" s="571"/>
      <c r="D295" s="1694"/>
      <c r="E295" s="609"/>
      <c r="F295" s="610"/>
    </row>
    <row r="296" spans="1:6">
      <c r="B296" s="617" t="s">
        <v>2290</v>
      </c>
      <c r="C296" s="571"/>
      <c r="D296" s="1694"/>
      <c r="E296" s="609"/>
      <c r="F296" s="610"/>
    </row>
    <row r="297" spans="1:6">
      <c r="B297" s="617" t="s">
        <v>2291</v>
      </c>
      <c r="C297" s="571"/>
      <c r="D297" s="1694"/>
      <c r="E297" s="609"/>
      <c r="F297" s="610"/>
    </row>
    <row r="298" spans="1:6">
      <c r="B298" s="617" t="s">
        <v>2273</v>
      </c>
      <c r="C298" s="571"/>
      <c r="D298" s="1694"/>
      <c r="E298" s="609"/>
      <c r="F298" s="610"/>
    </row>
    <row r="299" spans="1:6">
      <c r="B299" s="617"/>
      <c r="C299" s="571"/>
      <c r="D299" s="1694"/>
      <c r="E299" s="609"/>
      <c r="F299" s="610"/>
    </row>
    <row r="300" spans="1:6" ht="127.5">
      <c r="A300" s="611" t="s">
        <v>2292</v>
      </c>
      <c r="B300" s="612" t="s">
        <v>2293</v>
      </c>
      <c r="D300" s="1704"/>
      <c r="E300" s="720"/>
      <c r="F300" s="610"/>
    </row>
    <row r="301" spans="1:6">
      <c r="B301" s="717"/>
      <c r="D301" s="1704"/>
      <c r="E301" s="720"/>
      <c r="F301" s="610"/>
    </row>
    <row r="302" spans="1:6">
      <c r="B302" s="717"/>
      <c r="C302" s="708" t="s">
        <v>72</v>
      </c>
      <c r="D302" s="1704">
        <v>12</v>
      </c>
      <c r="E302" s="720"/>
      <c r="F302" s="610"/>
    </row>
    <row r="303" spans="1:6">
      <c r="B303" s="617" t="s">
        <v>236</v>
      </c>
      <c r="C303" s="571"/>
      <c r="D303" s="1694"/>
      <c r="E303" s="609"/>
      <c r="F303" s="610"/>
    </row>
    <row r="304" spans="1:6" ht="25.5">
      <c r="B304" s="617" t="s">
        <v>2294</v>
      </c>
      <c r="C304" s="571"/>
      <c r="D304" s="1694"/>
      <c r="E304" s="609"/>
      <c r="F304" s="610"/>
    </row>
    <row r="305" spans="1:6">
      <c r="B305" s="617" t="s">
        <v>2295</v>
      </c>
      <c r="C305" s="571"/>
      <c r="D305" s="1694"/>
      <c r="E305" s="609"/>
      <c r="F305" s="610"/>
    </row>
    <row r="306" spans="1:6">
      <c r="B306" s="617" t="s">
        <v>2271</v>
      </c>
      <c r="C306" s="571"/>
      <c r="D306" s="1694"/>
      <c r="E306" s="609"/>
      <c r="F306" s="610"/>
    </row>
    <row r="307" spans="1:6">
      <c r="B307" s="617" t="s">
        <v>2296</v>
      </c>
      <c r="C307" s="571"/>
      <c r="D307" s="1694"/>
      <c r="E307" s="609"/>
      <c r="F307" s="610"/>
    </row>
    <row r="308" spans="1:6">
      <c r="B308" s="617" t="s">
        <v>2273</v>
      </c>
      <c r="C308" s="571"/>
      <c r="D308" s="1694"/>
      <c r="E308" s="609"/>
      <c r="F308" s="610"/>
    </row>
    <row r="309" spans="1:6">
      <c r="B309" s="617" t="s">
        <v>2274</v>
      </c>
      <c r="C309" s="571"/>
      <c r="D309" s="1694"/>
      <c r="E309" s="609"/>
      <c r="F309" s="610"/>
    </row>
    <row r="310" spans="1:6" ht="25.5">
      <c r="B310" s="617" t="s">
        <v>2275</v>
      </c>
      <c r="C310" s="571"/>
      <c r="D310" s="1694"/>
      <c r="E310" s="609"/>
      <c r="F310" s="610"/>
    </row>
    <row r="311" spans="1:6">
      <c r="B311" s="617" t="s">
        <v>2297</v>
      </c>
      <c r="C311" s="571"/>
      <c r="D311" s="1694"/>
      <c r="E311" s="574"/>
      <c r="F311" s="610"/>
    </row>
    <row r="312" spans="1:6">
      <c r="B312" s="617" t="s">
        <v>2298</v>
      </c>
      <c r="C312" s="571"/>
      <c r="D312" s="1694"/>
      <c r="E312" s="617"/>
      <c r="F312" s="610"/>
    </row>
    <row r="313" spans="1:6">
      <c r="B313" s="617" t="s">
        <v>2291</v>
      </c>
      <c r="C313" s="571"/>
      <c r="D313" s="1694"/>
      <c r="E313" s="609"/>
      <c r="F313" s="610"/>
    </row>
    <row r="314" spans="1:6">
      <c r="B314" s="570"/>
      <c r="C314" s="571"/>
      <c r="D314" s="1694"/>
      <c r="E314" s="609"/>
      <c r="F314" s="610"/>
    </row>
    <row r="315" spans="1:6">
      <c r="A315" s="611"/>
      <c r="D315" s="1704"/>
      <c r="E315" s="720"/>
      <c r="F315" s="610"/>
    </row>
    <row r="316" spans="1:6" ht="127.5">
      <c r="A316" s="611" t="s">
        <v>2299</v>
      </c>
      <c r="B316" s="612" t="s">
        <v>2300</v>
      </c>
      <c r="D316" s="1704"/>
      <c r="E316" s="720"/>
      <c r="F316" s="610"/>
    </row>
    <row r="317" spans="1:6">
      <c r="B317" s="717"/>
      <c r="D317" s="1704"/>
      <c r="E317" s="720"/>
      <c r="F317" s="610"/>
    </row>
    <row r="318" spans="1:6">
      <c r="B318" s="717"/>
      <c r="C318" s="708" t="s">
        <v>72</v>
      </c>
      <c r="D318" s="1704">
        <v>22</v>
      </c>
      <c r="E318" s="720"/>
      <c r="F318" s="610"/>
    </row>
    <row r="319" spans="1:6">
      <c r="B319" s="617" t="s">
        <v>236</v>
      </c>
      <c r="C319" s="571"/>
      <c r="D319" s="1694"/>
      <c r="E319" s="609"/>
      <c r="F319" s="610"/>
    </row>
    <row r="320" spans="1:6" ht="25.5">
      <c r="B320" s="617" t="s">
        <v>2294</v>
      </c>
      <c r="C320" s="571"/>
      <c r="D320" s="1694"/>
      <c r="E320" s="609"/>
      <c r="F320" s="610"/>
    </row>
    <row r="321" spans="1:6">
      <c r="B321" s="617" t="s">
        <v>2295</v>
      </c>
      <c r="C321" s="571"/>
      <c r="D321" s="1694"/>
      <c r="E321" s="609"/>
      <c r="F321" s="610"/>
    </row>
    <row r="322" spans="1:6">
      <c r="B322" s="617" t="s">
        <v>2271</v>
      </c>
      <c r="C322" s="571"/>
      <c r="D322" s="1694"/>
      <c r="E322" s="609"/>
      <c r="F322" s="610"/>
    </row>
    <row r="323" spans="1:6">
      <c r="B323" s="617" t="s">
        <v>2296</v>
      </c>
      <c r="C323" s="571"/>
      <c r="D323" s="1694"/>
      <c r="E323" s="609"/>
      <c r="F323" s="610"/>
    </row>
    <row r="324" spans="1:6">
      <c r="B324" s="617" t="s">
        <v>2273</v>
      </c>
      <c r="C324" s="571"/>
      <c r="D324" s="1694"/>
      <c r="E324" s="609"/>
      <c r="F324" s="610"/>
    </row>
    <row r="325" spans="1:6">
      <c r="B325" s="617" t="s">
        <v>2274</v>
      </c>
      <c r="C325" s="571"/>
      <c r="D325" s="1694"/>
      <c r="E325" s="609"/>
      <c r="F325" s="610"/>
    </row>
    <row r="326" spans="1:6" ht="25.5">
      <c r="B326" s="617" t="s">
        <v>2275</v>
      </c>
      <c r="C326" s="571"/>
      <c r="D326" s="1694"/>
      <c r="E326" s="609"/>
      <c r="F326" s="610"/>
    </row>
    <row r="327" spans="1:6">
      <c r="B327" s="617" t="s">
        <v>2297</v>
      </c>
      <c r="C327" s="571"/>
      <c r="D327" s="1694"/>
      <c r="E327" s="574"/>
      <c r="F327" s="610"/>
    </row>
    <row r="328" spans="1:6">
      <c r="B328" s="617" t="s">
        <v>2298</v>
      </c>
      <c r="C328" s="571"/>
      <c r="D328" s="1694"/>
      <c r="E328" s="617"/>
      <c r="F328" s="610"/>
    </row>
    <row r="329" spans="1:6">
      <c r="B329" s="617" t="s">
        <v>2291</v>
      </c>
      <c r="C329" s="571"/>
      <c r="D329" s="1694"/>
      <c r="E329" s="609"/>
      <c r="F329" s="610"/>
    </row>
    <row r="330" spans="1:6">
      <c r="B330" s="570"/>
      <c r="C330" s="571"/>
      <c r="D330" s="1694"/>
      <c r="E330" s="609"/>
      <c r="F330" s="610"/>
    </row>
    <row r="331" spans="1:6">
      <c r="D331" s="1704"/>
      <c r="E331" s="720"/>
      <c r="F331" s="610"/>
    </row>
    <row r="332" spans="1:6" ht="127.5">
      <c r="A332" s="611" t="s">
        <v>2301</v>
      </c>
      <c r="B332" s="612" t="s">
        <v>2302</v>
      </c>
      <c r="D332" s="1704"/>
      <c r="E332" s="720"/>
      <c r="F332" s="610"/>
    </row>
    <row r="333" spans="1:6">
      <c r="A333" s="611"/>
      <c r="B333" s="602"/>
      <c r="D333" s="1704"/>
      <c r="E333" s="720"/>
      <c r="F333" s="610"/>
    </row>
    <row r="334" spans="1:6">
      <c r="A334" s="611"/>
      <c r="B334" s="650"/>
      <c r="C334" s="708" t="s">
        <v>72</v>
      </c>
      <c r="D334" s="1704">
        <v>1</v>
      </c>
      <c r="E334" s="720"/>
      <c r="F334" s="610"/>
    </row>
    <row r="335" spans="1:6">
      <c r="B335" s="617" t="s">
        <v>236</v>
      </c>
      <c r="C335" s="571"/>
      <c r="D335" s="1694"/>
      <c r="E335" s="609"/>
      <c r="F335" s="610"/>
    </row>
    <row r="336" spans="1:6" ht="25.5">
      <c r="B336" s="617" t="s">
        <v>2294</v>
      </c>
      <c r="C336" s="571"/>
      <c r="D336" s="1694"/>
      <c r="E336" s="609"/>
      <c r="F336" s="610"/>
    </row>
    <row r="337" spans="1:6">
      <c r="B337" s="617" t="s">
        <v>2295</v>
      </c>
      <c r="C337" s="571"/>
      <c r="D337" s="1694"/>
      <c r="E337" s="609"/>
      <c r="F337" s="610"/>
    </row>
    <row r="338" spans="1:6">
      <c r="B338" s="617" t="s">
        <v>2271</v>
      </c>
      <c r="C338" s="571"/>
      <c r="D338" s="1694"/>
      <c r="E338" s="609"/>
      <c r="F338" s="610"/>
    </row>
    <row r="339" spans="1:6">
      <c r="B339" s="617" t="s">
        <v>2296</v>
      </c>
      <c r="C339" s="571"/>
      <c r="D339" s="1694"/>
      <c r="E339" s="609"/>
      <c r="F339" s="610"/>
    </row>
    <row r="340" spans="1:6">
      <c r="B340" s="617" t="s">
        <v>2273</v>
      </c>
      <c r="C340" s="571"/>
      <c r="D340" s="1694"/>
      <c r="E340" s="609"/>
      <c r="F340" s="610"/>
    </row>
    <row r="341" spans="1:6">
      <c r="B341" s="617" t="s">
        <v>2274</v>
      </c>
      <c r="C341" s="571"/>
      <c r="D341" s="1694"/>
      <c r="E341" s="609"/>
      <c r="F341" s="610"/>
    </row>
    <row r="342" spans="1:6" ht="25.5">
      <c r="B342" s="617" t="s">
        <v>2275</v>
      </c>
      <c r="C342" s="571"/>
      <c r="D342" s="1694"/>
      <c r="E342" s="609"/>
      <c r="F342" s="610"/>
    </row>
    <row r="343" spans="1:6">
      <c r="B343" s="617" t="s">
        <v>2297</v>
      </c>
      <c r="C343" s="571"/>
      <c r="D343" s="1694"/>
      <c r="E343" s="574"/>
      <c r="F343" s="610"/>
    </row>
    <row r="344" spans="1:6">
      <c r="B344" s="617" t="s">
        <v>2298</v>
      </c>
      <c r="C344" s="571"/>
      <c r="D344" s="1694"/>
      <c r="E344" s="617"/>
      <c r="F344" s="610"/>
    </row>
    <row r="345" spans="1:6">
      <c r="B345" s="617" t="s">
        <v>2291</v>
      </c>
      <c r="C345" s="571"/>
      <c r="D345" s="1694"/>
      <c r="E345" s="609"/>
      <c r="F345" s="610"/>
    </row>
    <row r="346" spans="1:6">
      <c r="D346" s="1704"/>
      <c r="E346" s="720"/>
      <c r="F346" s="610"/>
    </row>
    <row r="347" spans="1:6">
      <c r="A347" s="611"/>
      <c r="D347" s="1704"/>
      <c r="E347" s="720"/>
      <c r="F347" s="610"/>
    </row>
    <row r="348" spans="1:6" ht="76.5">
      <c r="A348" s="569" t="s">
        <v>2303</v>
      </c>
      <c r="B348" s="619" t="s">
        <v>2304</v>
      </c>
      <c r="D348" s="1704"/>
      <c r="E348" s="720"/>
      <c r="F348" s="610"/>
    </row>
    <row r="349" spans="1:6">
      <c r="B349" s="570" t="s">
        <v>2305</v>
      </c>
      <c r="C349" s="727" t="s">
        <v>72</v>
      </c>
      <c r="D349" s="1704">
        <v>35</v>
      </c>
      <c r="E349" s="720"/>
      <c r="F349" s="610"/>
    </row>
    <row r="350" spans="1:6">
      <c r="B350" s="652" t="s">
        <v>2306</v>
      </c>
      <c r="C350" s="727" t="s">
        <v>72</v>
      </c>
      <c r="D350" s="1704">
        <v>39</v>
      </c>
      <c r="E350" s="720"/>
      <c r="F350" s="610"/>
    </row>
    <row r="351" spans="1:6">
      <c r="B351" s="652" t="s">
        <v>2307</v>
      </c>
      <c r="C351" s="727" t="s">
        <v>72</v>
      </c>
      <c r="D351" s="1704">
        <v>39</v>
      </c>
      <c r="E351" s="720"/>
      <c r="F351" s="610"/>
    </row>
    <row r="352" spans="1:6">
      <c r="B352" s="652" t="s">
        <v>2308</v>
      </c>
      <c r="C352" s="727" t="s">
        <v>72</v>
      </c>
      <c r="D352" s="1704">
        <v>17</v>
      </c>
      <c r="E352" s="720"/>
      <c r="F352" s="610"/>
    </row>
    <row r="353" spans="1:256">
      <c r="B353" s="652" t="s">
        <v>2309</v>
      </c>
      <c r="C353" s="727" t="s">
        <v>72</v>
      </c>
      <c r="D353" s="1704">
        <v>1</v>
      </c>
      <c r="E353" s="720"/>
      <c r="F353" s="610"/>
    </row>
    <row r="354" spans="1:256">
      <c r="B354" s="652" t="s">
        <v>2310</v>
      </c>
      <c r="C354" s="727" t="s">
        <v>72</v>
      </c>
      <c r="D354" s="1704">
        <v>2</v>
      </c>
      <c r="E354" s="720"/>
      <c r="F354" s="610"/>
    </row>
    <row r="355" spans="1:256">
      <c r="C355" s="727"/>
      <c r="D355" s="1707"/>
      <c r="E355" s="720"/>
      <c r="F355" s="610"/>
    </row>
    <row r="356" spans="1:256" ht="51">
      <c r="A356" s="569" t="s">
        <v>2315</v>
      </c>
      <c r="B356" s="653" t="s">
        <v>2312</v>
      </c>
      <c r="C356" s="654"/>
      <c r="D356" s="1708"/>
      <c r="E356" s="419"/>
      <c r="F356" s="655"/>
      <c r="EP356" s="656"/>
      <c r="EQ356" s="656"/>
      <c r="ER356" s="656"/>
      <c r="ES356" s="656"/>
      <c r="ET356" s="656"/>
      <c r="EU356" s="656"/>
      <c r="EV356" s="656"/>
      <c r="EW356" s="656"/>
      <c r="EX356" s="656"/>
      <c r="EY356" s="656"/>
      <c r="EZ356" s="656"/>
      <c r="FA356" s="656"/>
      <c r="FB356" s="656"/>
      <c r="FC356" s="656"/>
      <c r="FD356" s="656"/>
      <c r="FE356" s="656"/>
      <c r="FF356" s="656"/>
      <c r="FG356" s="656"/>
      <c r="FH356" s="656"/>
      <c r="FI356" s="656"/>
      <c r="FJ356" s="656"/>
      <c r="FK356" s="656"/>
      <c r="FL356" s="656"/>
      <c r="FM356" s="656"/>
      <c r="FN356" s="656"/>
      <c r="FO356" s="656"/>
      <c r="FP356" s="656"/>
      <c r="FQ356" s="656"/>
      <c r="FR356" s="656"/>
      <c r="FS356" s="656"/>
      <c r="FT356" s="656"/>
      <c r="FU356" s="656"/>
      <c r="FV356" s="656"/>
      <c r="FW356" s="656"/>
      <c r="FX356" s="656"/>
      <c r="FY356" s="656"/>
      <c r="FZ356" s="656"/>
      <c r="GA356" s="656"/>
      <c r="GB356" s="656"/>
      <c r="GC356" s="656"/>
      <c r="GD356" s="656"/>
      <c r="GE356" s="656"/>
      <c r="GF356" s="656"/>
      <c r="GG356" s="656"/>
      <c r="GH356" s="656"/>
      <c r="GI356" s="656"/>
      <c r="GJ356" s="656"/>
      <c r="GK356" s="656"/>
      <c r="GL356" s="656"/>
      <c r="GM356" s="656"/>
      <c r="GN356" s="656"/>
      <c r="GO356" s="656"/>
      <c r="GP356" s="656"/>
      <c r="GQ356" s="656"/>
      <c r="GR356" s="656"/>
      <c r="GS356" s="656"/>
      <c r="GT356" s="656"/>
      <c r="GU356" s="656"/>
      <c r="GV356" s="656"/>
      <c r="GW356" s="656"/>
      <c r="GX356" s="656"/>
      <c r="GY356" s="656"/>
      <c r="GZ356" s="656"/>
      <c r="HA356" s="656"/>
      <c r="HB356" s="656"/>
      <c r="HC356" s="656"/>
      <c r="HD356" s="656"/>
      <c r="HE356" s="656"/>
      <c r="HF356" s="656"/>
      <c r="HG356" s="656"/>
      <c r="HH356" s="656"/>
      <c r="HI356" s="656"/>
      <c r="HJ356" s="656"/>
      <c r="HK356" s="656"/>
      <c r="HL356" s="656"/>
      <c r="HM356" s="656"/>
      <c r="HN356" s="656"/>
      <c r="HO356" s="656"/>
      <c r="HP356" s="656"/>
      <c r="HQ356" s="656"/>
      <c r="HR356" s="656"/>
      <c r="HS356" s="656"/>
      <c r="HT356" s="656"/>
      <c r="HU356" s="656"/>
      <c r="HV356" s="656"/>
      <c r="HW356" s="656"/>
      <c r="HX356" s="656"/>
      <c r="HY356" s="656"/>
      <c r="HZ356" s="656"/>
      <c r="IA356" s="656"/>
      <c r="IB356" s="656"/>
      <c r="IC356" s="656"/>
      <c r="ID356" s="656"/>
      <c r="IE356" s="656"/>
      <c r="IF356" s="656"/>
      <c r="IG356" s="656"/>
      <c r="IH356" s="656"/>
      <c r="II356" s="656"/>
      <c r="IJ356" s="656"/>
      <c r="IK356" s="656"/>
      <c r="IL356" s="656"/>
      <c r="IM356" s="656"/>
      <c r="IN356" s="656"/>
      <c r="IO356" s="656"/>
      <c r="IP356" s="656"/>
      <c r="IQ356" s="656"/>
      <c r="IR356" s="656"/>
      <c r="IS356" s="656"/>
      <c r="IT356" s="656"/>
      <c r="IU356" s="656"/>
      <c r="IV356" s="656"/>
    </row>
    <row r="357" spans="1:256" ht="25.5">
      <c r="A357" s="657"/>
      <c r="B357" s="653" t="s">
        <v>2313</v>
      </c>
      <c r="C357" s="658"/>
      <c r="D357" s="1709"/>
      <c r="E357" s="659"/>
      <c r="F357" s="655"/>
      <c r="EP357" s="656"/>
      <c r="EQ357" s="656"/>
      <c r="ER357" s="656"/>
      <c r="ES357" s="656"/>
      <c r="ET357" s="656"/>
      <c r="EU357" s="656"/>
      <c r="EV357" s="656"/>
      <c r="EW357" s="656"/>
      <c r="EX357" s="656"/>
      <c r="EY357" s="656"/>
      <c r="EZ357" s="656"/>
      <c r="FA357" s="656"/>
      <c r="FB357" s="656"/>
      <c r="FC357" s="656"/>
      <c r="FD357" s="656"/>
      <c r="FE357" s="656"/>
      <c r="FF357" s="656"/>
      <c r="FG357" s="656"/>
      <c r="FH357" s="656"/>
      <c r="FI357" s="656"/>
      <c r="FJ357" s="656"/>
      <c r="FK357" s="656"/>
      <c r="FL357" s="656"/>
      <c r="FM357" s="656"/>
      <c r="FN357" s="656"/>
      <c r="FO357" s="656"/>
      <c r="FP357" s="656"/>
      <c r="FQ357" s="656"/>
      <c r="FR357" s="656"/>
      <c r="FS357" s="656"/>
      <c r="FT357" s="656"/>
      <c r="FU357" s="656"/>
      <c r="FV357" s="656"/>
      <c r="FW357" s="656"/>
      <c r="FX357" s="656"/>
      <c r="FY357" s="656"/>
      <c r="FZ357" s="656"/>
      <c r="GA357" s="656"/>
      <c r="GB357" s="656"/>
      <c r="GC357" s="656"/>
      <c r="GD357" s="656"/>
      <c r="GE357" s="656"/>
      <c r="GF357" s="656"/>
      <c r="GG357" s="656"/>
      <c r="GH357" s="656"/>
      <c r="GI357" s="656"/>
      <c r="GJ357" s="656"/>
      <c r="GK357" s="656"/>
      <c r="GL357" s="656"/>
      <c r="GM357" s="656"/>
      <c r="GN357" s="656"/>
      <c r="GO357" s="656"/>
      <c r="GP357" s="656"/>
      <c r="GQ357" s="656"/>
      <c r="GR357" s="656"/>
      <c r="GS357" s="656"/>
      <c r="GT357" s="656"/>
      <c r="GU357" s="656"/>
      <c r="GV357" s="656"/>
      <c r="GW357" s="656"/>
      <c r="GX357" s="656"/>
      <c r="GY357" s="656"/>
      <c r="GZ357" s="656"/>
      <c r="HA357" s="656"/>
      <c r="HB357" s="656"/>
      <c r="HC357" s="656"/>
      <c r="HD357" s="656"/>
      <c r="HE357" s="656"/>
      <c r="HF357" s="656"/>
      <c r="HG357" s="656"/>
      <c r="HH357" s="656"/>
      <c r="HI357" s="656"/>
      <c r="HJ357" s="656"/>
      <c r="HK357" s="656"/>
      <c r="HL357" s="656"/>
      <c r="HM357" s="656"/>
      <c r="HN357" s="656"/>
      <c r="HO357" s="656"/>
      <c r="HP357" s="656"/>
      <c r="HQ357" s="656"/>
      <c r="HR357" s="656"/>
      <c r="HS357" s="656"/>
      <c r="HT357" s="656"/>
      <c r="HU357" s="656"/>
      <c r="HV357" s="656"/>
      <c r="HW357" s="656"/>
      <c r="HX357" s="656"/>
      <c r="HY357" s="656"/>
      <c r="HZ357" s="656"/>
      <c r="IA357" s="656"/>
      <c r="IB357" s="656"/>
      <c r="IC357" s="656"/>
      <c r="ID357" s="656"/>
      <c r="IE357" s="656"/>
      <c r="IF357" s="656"/>
      <c r="IG357" s="656"/>
      <c r="IH357" s="656"/>
      <c r="II357" s="656"/>
      <c r="IJ357" s="656"/>
      <c r="IK357" s="656"/>
      <c r="IL357" s="656"/>
      <c r="IM357" s="656"/>
      <c r="IN357" s="656"/>
      <c r="IO357" s="656"/>
      <c r="IP357" s="656"/>
      <c r="IQ357" s="656"/>
      <c r="IR357" s="656"/>
      <c r="IS357" s="656"/>
      <c r="IT357" s="656"/>
      <c r="IU357" s="656"/>
      <c r="IV357" s="656"/>
    </row>
    <row r="358" spans="1:256" ht="25.5">
      <c r="A358" s="657"/>
      <c r="B358" s="660" t="s">
        <v>2314</v>
      </c>
      <c r="C358" s="697" t="s">
        <v>72</v>
      </c>
      <c r="D358" s="1704">
        <v>1</v>
      </c>
      <c r="E358" s="659"/>
      <c r="F358" s="649"/>
      <c r="EP358" s="656"/>
      <c r="EQ358" s="656"/>
      <c r="ER358" s="656"/>
      <c r="ES358" s="656"/>
      <c r="ET358" s="656"/>
      <c r="EU358" s="656"/>
      <c r="EV358" s="656"/>
      <c r="EW358" s="656"/>
      <c r="EX358" s="656"/>
      <c r="EY358" s="656"/>
      <c r="EZ358" s="656"/>
      <c r="FA358" s="656"/>
      <c r="FB358" s="656"/>
      <c r="FC358" s="656"/>
      <c r="FD358" s="656"/>
      <c r="FE358" s="656"/>
      <c r="FF358" s="656"/>
      <c r="FG358" s="656"/>
      <c r="FH358" s="656"/>
      <c r="FI358" s="656"/>
      <c r="FJ358" s="656"/>
      <c r="FK358" s="656"/>
      <c r="FL358" s="656"/>
      <c r="FM358" s="656"/>
      <c r="FN358" s="656"/>
      <c r="FO358" s="656"/>
      <c r="FP358" s="656"/>
      <c r="FQ358" s="656"/>
      <c r="FR358" s="656"/>
      <c r="FS358" s="656"/>
      <c r="FT358" s="656"/>
      <c r="FU358" s="656"/>
      <c r="FV358" s="656"/>
      <c r="FW358" s="656"/>
      <c r="FX358" s="656"/>
      <c r="FY358" s="656"/>
      <c r="FZ358" s="656"/>
      <c r="GA358" s="656"/>
      <c r="GB358" s="656"/>
      <c r="GC358" s="656"/>
      <c r="GD358" s="656"/>
      <c r="GE358" s="656"/>
      <c r="GF358" s="656"/>
      <c r="GG358" s="656"/>
      <c r="GH358" s="656"/>
      <c r="GI358" s="656"/>
      <c r="GJ358" s="656"/>
      <c r="GK358" s="656"/>
      <c r="GL358" s="656"/>
      <c r="GM358" s="656"/>
      <c r="GN358" s="656"/>
      <c r="GO358" s="656"/>
      <c r="GP358" s="656"/>
      <c r="GQ358" s="656"/>
      <c r="GR358" s="656"/>
      <c r="GS358" s="656"/>
      <c r="GT358" s="656"/>
      <c r="GU358" s="656"/>
      <c r="GV358" s="656"/>
      <c r="GW358" s="656"/>
      <c r="GX358" s="656"/>
      <c r="GY358" s="656"/>
      <c r="GZ358" s="656"/>
      <c r="HA358" s="656"/>
      <c r="HB358" s="656"/>
      <c r="HC358" s="656"/>
      <c r="HD358" s="656"/>
      <c r="HE358" s="656"/>
      <c r="HF358" s="656"/>
      <c r="HG358" s="656"/>
      <c r="HH358" s="656"/>
      <c r="HI358" s="656"/>
      <c r="HJ358" s="656"/>
      <c r="HK358" s="656"/>
      <c r="HL358" s="656"/>
      <c r="HM358" s="656"/>
      <c r="HN358" s="656"/>
      <c r="HO358" s="656"/>
      <c r="HP358" s="656"/>
      <c r="HQ358" s="656"/>
      <c r="HR358" s="656"/>
      <c r="HS358" s="656"/>
      <c r="HT358" s="656"/>
      <c r="HU358" s="656"/>
      <c r="HV358" s="656"/>
      <c r="HW358" s="656"/>
      <c r="HX358" s="656"/>
      <c r="HY358" s="656"/>
      <c r="HZ358" s="656"/>
      <c r="IA358" s="656"/>
      <c r="IB358" s="656"/>
      <c r="IC358" s="656"/>
      <c r="ID358" s="656"/>
      <c r="IE358" s="656"/>
      <c r="IF358" s="656"/>
      <c r="IG358" s="656"/>
      <c r="IH358" s="656"/>
      <c r="II358" s="656"/>
      <c r="IJ358" s="656"/>
      <c r="IK358" s="656"/>
      <c r="IL358" s="656"/>
      <c r="IM358" s="656"/>
      <c r="IN358" s="656"/>
      <c r="IO358" s="656"/>
      <c r="IP358" s="656"/>
      <c r="IQ358" s="656"/>
      <c r="IR358" s="656"/>
      <c r="IS358" s="656"/>
      <c r="IT358" s="656"/>
      <c r="IU358" s="656"/>
      <c r="IV358" s="656"/>
    </row>
    <row r="359" spans="1:256">
      <c r="A359" s="662"/>
      <c r="B359" s="653"/>
      <c r="C359" s="658"/>
      <c r="D359" s="1704"/>
      <c r="E359" s="659"/>
      <c r="F359" s="655"/>
      <c r="EP359" s="656"/>
      <c r="EQ359" s="656"/>
      <c r="ER359" s="656"/>
      <c r="ES359" s="656"/>
      <c r="ET359" s="656"/>
      <c r="EU359" s="656"/>
      <c r="EV359" s="656"/>
      <c r="EW359" s="656"/>
      <c r="EX359" s="656"/>
      <c r="EY359" s="656"/>
      <c r="EZ359" s="656"/>
      <c r="FA359" s="656"/>
      <c r="FB359" s="656"/>
      <c r="FC359" s="656"/>
      <c r="FD359" s="656"/>
      <c r="FE359" s="656"/>
      <c r="FF359" s="656"/>
      <c r="FG359" s="656"/>
      <c r="FH359" s="656"/>
      <c r="FI359" s="656"/>
      <c r="FJ359" s="656"/>
      <c r="FK359" s="656"/>
      <c r="FL359" s="656"/>
      <c r="FM359" s="656"/>
      <c r="FN359" s="656"/>
      <c r="FO359" s="656"/>
      <c r="FP359" s="656"/>
      <c r="FQ359" s="656"/>
      <c r="FR359" s="656"/>
      <c r="FS359" s="656"/>
      <c r="FT359" s="656"/>
      <c r="FU359" s="656"/>
      <c r="FV359" s="656"/>
      <c r="FW359" s="656"/>
      <c r="FX359" s="656"/>
      <c r="FY359" s="656"/>
      <c r="FZ359" s="656"/>
      <c r="GA359" s="656"/>
      <c r="GB359" s="656"/>
      <c r="GC359" s="656"/>
      <c r="GD359" s="656"/>
      <c r="GE359" s="656"/>
      <c r="GF359" s="656"/>
      <c r="GG359" s="656"/>
      <c r="GH359" s="656"/>
      <c r="GI359" s="656"/>
      <c r="GJ359" s="656"/>
      <c r="GK359" s="656"/>
      <c r="GL359" s="656"/>
      <c r="GM359" s="656"/>
      <c r="GN359" s="656"/>
      <c r="GO359" s="656"/>
      <c r="GP359" s="656"/>
      <c r="GQ359" s="656"/>
      <c r="GR359" s="656"/>
      <c r="GS359" s="656"/>
      <c r="GT359" s="656"/>
      <c r="GU359" s="656"/>
      <c r="GV359" s="656"/>
      <c r="GW359" s="656"/>
      <c r="GX359" s="656"/>
      <c r="GY359" s="656"/>
      <c r="GZ359" s="656"/>
      <c r="HA359" s="656"/>
      <c r="HB359" s="656"/>
      <c r="HC359" s="656"/>
      <c r="HD359" s="656"/>
      <c r="HE359" s="656"/>
      <c r="HF359" s="656"/>
      <c r="HG359" s="656"/>
      <c r="HH359" s="656"/>
      <c r="HI359" s="656"/>
      <c r="HJ359" s="656"/>
      <c r="HK359" s="656"/>
      <c r="HL359" s="656"/>
      <c r="HM359" s="656"/>
      <c r="HN359" s="656"/>
      <c r="HO359" s="656"/>
      <c r="HP359" s="656"/>
      <c r="HQ359" s="656"/>
      <c r="HR359" s="656"/>
      <c r="HS359" s="656"/>
      <c r="HT359" s="656"/>
      <c r="HU359" s="656"/>
      <c r="HV359" s="656"/>
      <c r="HW359" s="656"/>
      <c r="HX359" s="656"/>
      <c r="HY359" s="656"/>
      <c r="HZ359" s="656"/>
      <c r="IA359" s="656"/>
      <c r="IB359" s="656"/>
      <c r="IC359" s="656"/>
      <c r="ID359" s="656"/>
      <c r="IE359" s="656"/>
      <c r="IF359" s="656"/>
      <c r="IG359" s="656"/>
      <c r="IH359" s="656"/>
      <c r="II359" s="656"/>
      <c r="IJ359" s="656"/>
      <c r="IK359" s="656"/>
      <c r="IL359" s="656"/>
      <c r="IM359" s="656"/>
      <c r="IN359" s="656"/>
      <c r="IO359" s="656"/>
      <c r="IP359" s="656"/>
      <c r="IQ359" s="656"/>
      <c r="IR359" s="656"/>
      <c r="IS359" s="656"/>
      <c r="IT359" s="656"/>
      <c r="IU359" s="656"/>
      <c r="IV359" s="656"/>
    </row>
    <row r="360" spans="1:256" ht="63.75">
      <c r="A360" s="569" t="s">
        <v>2352</v>
      </c>
      <c r="B360" s="653" t="s">
        <v>2316</v>
      </c>
      <c r="C360" s="654"/>
      <c r="D360" s="1704"/>
      <c r="E360" s="659"/>
      <c r="F360" s="655"/>
      <c r="EP360" s="656"/>
      <c r="EQ360" s="656"/>
      <c r="ER360" s="656"/>
      <c r="ES360" s="656"/>
      <c r="ET360" s="656"/>
      <c r="EU360" s="656"/>
      <c r="EV360" s="656"/>
      <c r="EW360" s="656"/>
      <c r="EX360" s="656"/>
      <c r="EY360" s="656"/>
      <c r="EZ360" s="656"/>
      <c r="FA360" s="656"/>
      <c r="FB360" s="656"/>
      <c r="FC360" s="656"/>
      <c r="FD360" s="656"/>
      <c r="FE360" s="656"/>
      <c r="FF360" s="656"/>
      <c r="FG360" s="656"/>
      <c r="FH360" s="656"/>
      <c r="FI360" s="656"/>
      <c r="FJ360" s="656"/>
      <c r="FK360" s="656"/>
      <c r="FL360" s="656"/>
      <c r="FM360" s="656"/>
      <c r="FN360" s="656"/>
      <c r="FO360" s="656"/>
      <c r="FP360" s="656"/>
      <c r="FQ360" s="656"/>
      <c r="FR360" s="656"/>
      <c r="FS360" s="656"/>
      <c r="FT360" s="656"/>
      <c r="FU360" s="656"/>
      <c r="FV360" s="656"/>
      <c r="FW360" s="656"/>
      <c r="FX360" s="656"/>
      <c r="FY360" s="656"/>
      <c r="FZ360" s="656"/>
      <c r="GA360" s="656"/>
      <c r="GB360" s="656"/>
      <c r="GC360" s="656"/>
      <c r="GD360" s="656"/>
      <c r="GE360" s="656"/>
      <c r="GF360" s="656"/>
      <c r="GG360" s="656"/>
      <c r="GH360" s="656"/>
      <c r="GI360" s="656"/>
      <c r="GJ360" s="656"/>
      <c r="GK360" s="656"/>
      <c r="GL360" s="656"/>
      <c r="GM360" s="656"/>
      <c r="GN360" s="656"/>
      <c r="GO360" s="656"/>
      <c r="GP360" s="656"/>
      <c r="GQ360" s="656"/>
      <c r="GR360" s="656"/>
      <c r="GS360" s="656"/>
      <c r="GT360" s="656"/>
      <c r="GU360" s="656"/>
      <c r="GV360" s="656"/>
      <c r="GW360" s="656"/>
      <c r="GX360" s="656"/>
      <c r="GY360" s="656"/>
      <c r="GZ360" s="656"/>
      <c r="HA360" s="656"/>
      <c r="HB360" s="656"/>
      <c r="HC360" s="656"/>
      <c r="HD360" s="656"/>
      <c r="HE360" s="656"/>
      <c r="HF360" s="656"/>
      <c r="HG360" s="656"/>
      <c r="HH360" s="656"/>
      <c r="HI360" s="656"/>
      <c r="HJ360" s="656"/>
      <c r="HK360" s="656"/>
      <c r="HL360" s="656"/>
      <c r="HM360" s="656"/>
      <c r="HN360" s="656"/>
      <c r="HO360" s="656"/>
      <c r="HP360" s="656"/>
      <c r="HQ360" s="656"/>
      <c r="HR360" s="656"/>
      <c r="HS360" s="656"/>
      <c r="HT360" s="656"/>
      <c r="HU360" s="656"/>
      <c r="HV360" s="656"/>
      <c r="HW360" s="656"/>
      <c r="HX360" s="656"/>
      <c r="HY360" s="656"/>
      <c r="HZ360" s="656"/>
      <c r="IA360" s="656"/>
      <c r="IB360" s="656"/>
      <c r="IC360" s="656"/>
      <c r="ID360" s="656"/>
      <c r="IE360" s="656"/>
      <c r="IF360" s="656"/>
      <c r="IG360" s="656"/>
      <c r="IH360" s="656"/>
      <c r="II360" s="656"/>
      <c r="IJ360" s="656"/>
      <c r="IK360" s="656"/>
      <c r="IL360" s="656"/>
      <c r="IM360" s="656"/>
      <c r="IN360" s="656"/>
      <c r="IO360" s="656"/>
      <c r="IP360" s="656"/>
      <c r="IQ360" s="656"/>
      <c r="IR360" s="656"/>
      <c r="IS360" s="656"/>
      <c r="IT360" s="656"/>
      <c r="IU360" s="656"/>
      <c r="IV360" s="656"/>
    </row>
    <row r="361" spans="1:256" ht="25.5">
      <c r="A361" s="657"/>
      <c r="B361" s="653" t="s">
        <v>2317</v>
      </c>
      <c r="C361" s="658"/>
      <c r="D361" s="1704"/>
      <c r="E361" s="659"/>
      <c r="F361" s="655"/>
      <c r="EP361" s="656"/>
      <c r="EQ361" s="656"/>
      <c r="ER361" s="656"/>
      <c r="ES361" s="656"/>
      <c r="ET361" s="656"/>
      <c r="EU361" s="656"/>
      <c r="EV361" s="656"/>
      <c r="EW361" s="656"/>
      <c r="EX361" s="656"/>
      <c r="EY361" s="656"/>
      <c r="EZ361" s="656"/>
      <c r="FA361" s="656"/>
      <c r="FB361" s="656"/>
      <c r="FC361" s="656"/>
      <c r="FD361" s="656"/>
      <c r="FE361" s="656"/>
      <c r="FF361" s="656"/>
      <c r="FG361" s="656"/>
      <c r="FH361" s="656"/>
      <c r="FI361" s="656"/>
      <c r="FJ361" s="656"/>
      <c r="FK361" s="656"/>
      <c r="FL361" s="656"/>
      <c r="FM361" s="656"/>
      <c r="FN361" s="656"/>
      <c r="FO361" s="656"/>
      <c r="FP361" s="656"/>
      <c r="FQ361" s="656"/>
      <c r="FR361" s="656"/>
      <c r="FS361" s="656"/>
      <c r="FT361" s="656"/>
      <c r="FU361" s="656"/>
      <c r="FV361" s="656"/>
      <c r="FW361" s="656"/>
      <c r="FX361" s="656"/>
      <c r="FY361" s="656"/>
      <c r="FZ361" s="656"/>
      <c r="GA361" s="656"/>
      <c r="GB361" s="656"/>
      <c r="GC361" s="656"/>
      <c r="GD361" s="656"/>
      <c r="GE361" s="656"/>
      <c r="GF361" s="656"/>
      <c r="GG361" s="656"/>
      <c r="GH361" s="656"/>
      <c r="GI361" s="656"/>
      <c r="GJ361" s="656"/>
      <c r="GK361" s="656"/>
      <c r="GL361" s="656"/>
      <c r="GM361" s="656"/>
      <c r="GN361" s="656"/>
      <c r="GO361" s="656"/>
      <c r="GP361" s="656"/>
      <c r="GQ361" s="656"/>
      <c r="GR361" s="656"/>
      <c r="GS361" s="656"/>
      <c r="GT361" s="656"/>
      <c r="GU361" s="656"/>
      <c r="GV361" s="656"/>
      <c r="GW361" s="656"/>
      <c r="GX361" s="656"/>
      <c r="GY361" s="656"/>
      <c r="GZ361" s="656"/>
      <c r="HA361" s="656"/>
      <c r="HB361" s="656"/>
      <c r="HC361" s="656"/>
      <c r="HD361" s="656"/>
      <c r="HE361" s="656"/>
      <c r="HF361" s="656"/>
      <c r="HG361" s="656"/>
      <c r="HH361" s="656"/>
      <c r="HI361" s="656"/>
      <c r="HJ361" s="656"/>
      <c r="HK361" s="656"/>
      <c r="HL361" s="656"/>
      <c r="HM361" s="656"/>
      <c r="HN361" s="656"/>
      <c r="HO361" s="656"/>
      <c r="HP361" s="656"/>
      <c r="HQ361" s="656"/>
      <c r="HR361" s="656"/>
      <c r="HS361" s="656"/>
      <c r="HT361" s="656"/>
      <c r="HU361" s="656"/>
      <c r="HV361" s="656"/>
      <c r="HW361" s="656"/>
      <c r="HX361" s="656"/>
      <c r="HY361" s="656"/>
      <c r="HZ361" s="656"/>
      <c r="IA361" s="656"/>
      <c r="IB361" s="656"/>
      <c r="IC361" s="656"/>
      <c r="ID361" s="656"/>
      <c r="IE361" s="656"/>
      <c r="IF361" s="656"/>
      <c r="IG361" s="656"/>
      <c r="IH361" s="656"/>
      <c r="II361" s="656"/>
      <c r="IJ361" s="656"/>
      <c r="IK361" s="656"/>
      <c r="IL361" s="656"/>
      <c r="IM361" s="656"/>
      <c r="IN361" s="656"/>
      <c r="IO361" s="656"/>
      <c r="IP361" s="656"/>
      <c r="IQ361" s="656"/>
      <c r="IR361" s="656"/>
      <c r="IS361" s="656"/>
      <c r="IT361" s="656"/>
      <c r="IU361" s="656"/>
      <c r="IV361" s="656"/>
    </row>
    <row r="362" spans="1:256" ht="38.25">
      <c r="A362" s="657"/>
      <c r="B362" s="653" t="s">
        <v>2318</v>
      </c>
      <c r="C362" s="658"/>
      <c r="D362" s="1704"/>
      <c r="E362" s="659"/>
      <c r="F362" s="655"/>
      <c r="EP362" s="656"/>
      <c r="EQ362" s="656"/>
      <c r="ER362" s="656"/>
      <c r="ES362" s="656"/>
      <c r="ET362" s="656"/>
      <c r="EU362" s="656"/>
      <c r="EV362" s="656"/>
      <c r="EW362" s="656"/>
      <c r="EX362" s="656"/>
      <c r="EY362" s="656"/>
      <c r="EZ362" s="656"/>
      <c r="FA362" s="656"/>
      <c r="FB362" s="656"/>
      <c r="FC362" s="656"/>
      <c r="FD362" s="656"/>
      <c r="FE362" s="656"/>
      <c r="FF362" s="656"/>
      <c r="FG362" s="656"/>
      <c r="FH362" s="656"/>
      <c r="FI362" s="656"/>
      <c r="FJ362" s="656"/>
      <c r="FK362" s="656"/>
      <c r="FL362" s="656"/>
      <c r="FM362" s="656"/>
      <c r="FN362" s="656"/>
      <c r="FO362" s="656"/>
      <c r="FP362" s="656"/>
      <c r="FQ362" s="656"/>
      <c r="FR362" s="656"/>
      <c r="FS362" s="656"/>
      <c r="FT362" s="656"/>
      <c r="FU362" s="656"/>
      <c r="FV362" s="656"/>
      <c r="FW362" s="656"/>
      <c r="FX362" s="656"/>
      <c r="FY362" s="656"/>
      <c r="FZ362" s="656"/>
      <c r="GA362" s="656"/>
      <c r="GB362" s="656"/>
      <c r="GC362" s="656"/>
      <c r="GD362" s="656"/>
      <c r="GE362" s="656"/>
      <c r="GF362" s="656"/>
      <c r="GG362" s="656"/>
      <c r="GH362" s="656"/>
      <c r="GI362" s="656"/>
      <c r="GJ362" s="656"/>
      <c r="GK362" s="656"/>
      <c r="GL362" s="656"/>
      <c r="GM362" s="656"/>
      <c r="GN362" s="656"/>
      <c r="GO362" s="656"/>
      <c r="GP362" s="656"/>
      <c r="GQ362" s="656"/>
      <c r="GR362" s="656"/>
      <c r="GS362" s="656"/>
      <c r="GT362" s="656"/>
      <c r="GU362" s="656"/>
      <c r="GV362" s="656"/>
      <c r="GW362" s="656"/>
      <c r="GX362" s="656"/>
      <c r="GY362" s="656"/>
      <c r="GZ362" s="656"/>
      <c r="HA362" s="656"/>
      <c r="HB362" s="656"/>
      <c r="HC362" s="656"/>
      <c r="HD362" s="656"/>
      <c r="HE362" s="656"/>
      <c r="HF362" s="656"/>
      <c r="HG362" s="656"/>
      <c r="HH362" s="656"/>
      <c r="HI362" s="656"/>
      <c r="HJ362" s="656"/>
      <c r="HK362" s="656"/>
      <c r="HL362" s="656"/>
      <c r="HM362" s="656"/>
      <c r="HN362" s="656"/>
      <c r="HO362" s="656"/>
      <c r="HP362" s="656"/>
      <c r="HQ362" s="656"/>
      <c r="HR362" s="656"/>
      <c r="HS362" s="656"/>
      <c r="HT362" s="656"/>
      <c r="HU362" s="656"/>
      <c r="HV362" s="656"/>
      <c r="HW362" s="656"/>
      <c r="HX362" s="656"/>
      <c r="HY362" s="656"/>
      <c r="HZ362" s="656"/>
      <c r="IA362" s="656"/>
      <c r="IB362" s="656"/>
      <c r="IC362" s="656"/>
      <c r="ID362" s="656"/>
      <c r="IE362" s="656"/>
      <c r="IF362" s="656"/>
      <c r="IG362" s="656"/>
      <c r="IH362" s="656"/>
      <c r="II362" s="656"/>
      <c r="IJ362" s="656"/>
      <c r="IK362" s="656"/>
      <c r="IL362" s="656"/>
      <c r="IM362" s="656"/>
      <c r="IN362" s="656"/>
      <c r="IO362" s="656"/>
      <c r="IP362" s="656"/>
      <c r="IQ362" s="656"/>
      <c r="IR362" s="656"/>
      <c r="IS362" s="656"/>
      <c r="IT362" s="656"/>
      <c r="IU362" s="656"/>
      <c r="IV362" s="656"/>
    </row>
    <row r="363" spans="1:256" ht="25.5">
      <c r="A363" s="657"/>
      <c r="B363" s="660" t="s">
        <v>2314</v>
      </c>
      <c r="C363" s="697" t="s">
        <v>72</v>
      </c>
      <c r="D363" s="1704">
        <v>1</v>
      </c>
      <c r="E363" s="659"/>
      <c r="F363" s="649"/>
      <c r="EP363" s="656"/>
      <c r="EQ363" s="656"/>
      <c r="ER363" s="656"/>
      <c r="ES363" s="656"/>
      <c r="ET363" s="656"/>
      <c r="EU363" s="656"/>
      <c r="EV363" s="656"/>
      <c r="EW363" s="656"/>
      <c r="EX363" s="656"/>
      <c r="EY363" s="656"/>
      <c r="EZ363" s="656"/>
      <c r="FA363" s="656"/>
      <c r="FB363" s="656"/>
      <c r="FC363" s="656"/>
      <c r="FD363" s="656"/>
      <c r="FE363" s="656"/>
      <c r="FF363" s="656"/>
      <c r="FG363" s="656"/>
      <c r="FH363" s="656"/>
      <c r="FI363" s="656"/>
      <c r="FJ363" s="656"/>
      <c r="FK363" s="656"/>
      <c r="FL363" s="656"/>
      <c r="FM363" s="656"/>
      <c r="FN363" s="656"/>
      <c r="FO363" s="656"/>
      <c r="FP363" s="656"/>
      <c r="FQ363" s="656"/>
      <c r="FR363" s="656"/>
      <c r="FS363" s="656"/>
      <c r="FT363" s="656"/>
      <c r="FU363" s="656"/>
      <c r="FV363" s="656"/>
      <c r="FW363" s="656"/>
      <c r="FX363" s="656"/>
      <c r="FY363" s="656"/>
      <c r="FZ363" s="656"/>
      <c r="GA363" s="656"/>
      <c r="GB363" s="656"/>
      <c r="GC363" s="656"/>
      <c r="GD363" s="656"/>
      <c r="GE363" s="656"/>
      <c r="GF363" s="656"/>
      <c r="GG363" s="656"/>
      <c r="GH363" s="656"/>
      <c r="GI363" s="656"/>
      <c r="GJ363" s="656"/>
      <c r="GK363" s="656"/>
      <c r="GL363" s="656"/>
      <c r="GM363" s="656"/>
      <c r="GN363" s="656"/>
      <c r="GO363" s="656"/>
      <c r="GP363" s="656"/>
      <c r="GQ363" s="656"/>
      <c r="GR363" s="656"/>
      <c r="GS363" s="656"/>
      <c r="GT363" s="656"/>
      <c r="GU363" s="656"/>
      <c r="GV363" s="656"/>
      <c r="GW363" s="656"/>
      <c r="GX363" s="656"/>
      <c r="GY363" s="656"/>
      <c r="GZ363" s="656"/>
      <c r="HA363" s="656"/>
      <c r="HB363" s="656"/>
      <c r="HC363" s="656"/>
      <c r="HD363" s="656"/>
      <c r="HE363" s="656"/>
      <c r="HF363" s="656"/>
      <c r="HG363" s="656"/>
      <c r="HH363" s="656"/>
      <c r="HI363" s="656"/>
      <c r="HJ363" s="656"/>
      <c r="HK363" s="656"/>
      <c r="HL363" s="656"/>
      <c r="HM363" s="656"/>
      <c r="HN363" s="656"/>
      <c r="HO363" s="656"/>
      <c r="HP363" s="656"/>
      <c r="HQ363" s="656"/>
      <c r="HR363" s="656"/>
      <c r="HS363" s="656"/>
      <c r="HT363" s="656"/>
      <c r="HU363" s="656"/>
      <c r="HV363" s="656"/>
      <c r="HW363" s="656"/>
      <c r="HX363" s="656"/>
      <c r="HY363" s="656"/>
      <c r="HZ363" s="656"/>
      <c r="IA363" s="656"/>
      <c r="IB363" s="656"/>
      <c r="IC363" s="656"/>
      <c r="ID363" s="656"/>
      <c r="IE363" s="656"/>
      <c r="IF363" s="656"/>
      <c r="IG363" s="656"/>
      <c r="IH363" s="656"/>
      <c r="II363" s="656"/>
      <c r="IJ363" s="656"/>
      <c r="IK363" s="656"/>
      <c r="IL363" s="656"/>
      <c r="IM363" s="656"/>
      <c r="IN363" s="656"/>
      <c r="IO363" s="656"/>
      <c r="IP363" s="656"/>
      <c r="IQ363" s="656"/>
      <c r="IR363" s="656"/>
      <c r="IS363" s="656"/>
      <c r="IT363" s="656"/>
      <c r="IU363" s="656"/>
      <c r="IV363" s="656"/>
    </row>
    <row r="364" spans="1:256">
      <c r="C364" s="727"/>
      <c r="D364" s="1707"/>
      <c r="E364" s="720"/>
      <c r="F364" s="610"/>
    </row>
    <row r="365" spans="1:256">
      <c r="A365" s="728"/>
      <c r="B365" s="717"/>
      <c r="C365" s="718"/>
      <c r="D365" s="1702"/>
      <c r="E365" s="729"/>
      <c r="F365" s="665"/>
    </row>
    <row r="366" spans="1:256">
      <c r="A366" s="611"/>
      <c r="E366" s="720"/>
      <c r="F366" s="610"/>
    </row>
    <row r="367" spans="1:256">
      <c r="A367" s="636" t="s">
        <v>2319</v>
      </c>
      <c r="B367" s="636"/>
      <c r="E367" s="720"/>
      <c r="F367" s="610"/>
    </row>
    <row r="368" spans="1:256">
      <c r="A368" s="611"/>
      <c r="E368" s="720"/>
      <c r="F368" s="610"/>
    </row>
    <row r="369" spans="1:6">
      <c r="A369" s="611"/>
      <c r="E369" s="720"/>
      <c r="F369" s="610"/>
    </row>
    <row r="370" spans="1:6">
      <c r="A370" s="569"/>
      <c r="B370" s="713"/>
      <c r="C370" s="724"/>
      <c r="D370" s="1711"/>
      <c r="E370" s="730"/>
      <c r="F370" s="671"/>
    </row>
    <row r="371" spans="1:6">
      <c r="A371" s="569"/>
      <c r="B371" s="713"/>
      <c r="C371" s="724"/>
      <c r="D371" s="1711"/>
      <c r="E371" s="730"/>
      <c r="F371" s="671"/>
    </row>
    <row r="372" spans="1:6" ht="15.75">
      <c r="A372" s="607" t="s">
        <v>2353</v>
      </c>
      <c r="B372" s="607"/>
      <c r="C372" s="724"/>
      <c r="D372" s="1711"/>
      <c r="E372" s="730"/>
      <c r="F372" s="671"/>
    </row>
    <row r="373" spans="1:6">
      <c r="A373" s="569"/>
      <c r="B373" s="713"/>
      <c r="C373" s="724"/>
      <c r="D373" s="1711"/>
      <c r="E373" s="730"/>
      <c r="F373" s="671"/>
    </row>
    <row r="374" spans="1:6" ht="15">
      <c r="A374" s="672" t="s">
        <v>2074</v>
      </c>
      <c r="B374" s="731" t="s">
        <v>2075</v>
      </c>
      <c r="C374" s="724"/>
      <c r="D374" s="1711"/>
      <c r="E374" s="730"/>
      <c r="F374" s="671"/>
    </row>
    <row r="375" spans="1:6">
      <c r="A375" s="569"/>
      <c r="B375" s="713"/>
      <c r="C375" s="724"/>
      <c r="D375" s="1711"/>
      <c r="E375" s="730"/>
      <c r="F375" s="671"/>
    </row>
    <row r="376" spans="1:6" ht="15">
      <c r="A376" s="672" t="s">
        <v>1485</v>
      </c>
      <c r="B376" s="731" t="s">
        <v>2100</v>
      </c>
      <c r="C376" s="724"/>
      <c r="D376" s="1711"/>
      <c r="E376" s="730"/>
      <c r="F376" s="671"/>
    </row>
    <row r="377" spans="1:6" ht="15">
      <c r="A377" s="674"/>
      <c r="B377" s="731"/>
      <c r="C377" s="724"/>
      <c r="D377" s="1711"/>
      <c r="E377" s="730"/>
      <c r="F377" s="671"/>
    </row>
    <row r="378" spans="1:6" ht="15">
      <c r="A378" s="672" t="s">
        <v>1486</v>
      </c>
      <c r="B378" s="731" t="s">
        <v>2181</v>
      </c>
      <c r="C378" s="724"/>
      <c r="D378" s="1711"/>
      <c r="E378" s="730"/>
      <c r="F378" s="671"/>
    </row>
    <row r="379" spans="1:6" ht="15">
      <c r="A379" s="674"/>
      <c r="B379" s="731"/>
      <c r="C379" s="724"/>
      <c r="D379" s="1711"/>
      <c r="E379" s="730"/>
      <c r="F379" s="671"/>
    </row>
    <row r="380" spans="1:6" ht="30">
      <c r="A380" s="672" t="s">
        <v>1973</v>
      </c>
      <c r="B380" s="731" t="s">
        <v>2224</v>
      </c>
      <c r="C380" s="724"/>
      <c r="D380" s="1711"/>
      <c r="E380" s="730"/>
      <c r="F380" s="671"/>
    </row>
    <row r="381" spans="1:6" ht="14.25">
      <c r="A381" s="674"/>
      <c r="B381" s="732"/>
    </row>
    <row r="382" spans="1:6" ht="15">
      <c r="A382" s="672" t="s">
        <v>1976</v>
      </c>
      <c r="B382" s="731" t="s">
        <v>2235</v>
      </c>
    </row>
    <row r="383" spans="1:6" ht="14.25">
      <c r="A383" s="674"/>
      <c r="B383" s="732"/>
    </row>
    <row r="384" spans="1:6">
      <c r="A384" s="676"/>
      <c r="B384" s="721"/>
      <c r="C384" s="722"/>
      <c r="D384" s="1712"/>
      <c r="E384" s="733"/>
      <c r="F384" s="678"/>
    </row>
    <row r="386" spans="1:1" ht="15">
      <c r="A386" s="679" t="s">
        <v>2321</v>
      </c>
    </row>
  </sheetData>
  <pageMargins left="0.7" right="0.7" top="0.75" bottom="0.75" header="0.3" footer="0.3"/>
  <pageSetup paperSize="9" orientation="portrait" r:id="rId1"/>
  <rowBreaks count="1" manualBreakCount="1">
    <brk id="3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4"/>
  <sheetViews>
    <sheetView showZeros="0" view="pageBreakPreview" topLeftCell="A205" zoomScale="90" zoomScaleSheetLayoutView="90" workbookViewId="0">
      <selection activeCell="E187" sqref="E187"/>
    </sheetView>
  </sheetViews>
  <sheetFormatPr defaultColWidth="9" defaultRowHeight="12.75"/>
  <cols>
    <col min="1" max="1" width="5" customWidth="1"/>
    <col min="2" max="2" width="35.85546875" customWidth="1"/>
    <col min="3" max="3" width="7.5703125" customWidth="1"/>
    <col min="4" max="4" width="7.5703125" style="1688" customWidth="1"/>
    <col min="5" max="6" width="15.28515625" customWidth="1"/>
  </cols>
  <sheetData>
    <row r="1" spans="1:5">
      <c r="A1" s="734"/>
      <c r="B1" s="735" t="s">
        <v>2354</v>
      </c>
      <c r="C1" s="735"/>
    </row>
    <row r="2" spans="1:5">
      <c r="A2" s="734"/>
      <c r="B2" s="735"/>
      <c r="C2" s="31"/>
    </row>
    <row r="3" spans="1:5">
      <c r="B3" s="737" t="s">
        <v>59</v>
      </c>
    </row>
    <row r="4" spans="1:5" ht="71.25">
      <c r="B4" s="738" t="s">
        <v>1916</v>
      </c>
    </row>
    <row r="5" spans="1:5" ht="99.75">
      <c r="B5" s="739" t="s">
        <v>1917</v>
      </c>
    </row>
    <row r="6" spans="1:5" ht="42.75">
      <c r="B6" s="739" t="s">
        <v>1918</v>
      </c>
    </row>
    <row r="7" spans="1:5" ht="28.5">
      <c r="B7" s="739" t="s">
        <v>2355</v>
      </c>
    </row>
    <row r="8" spans="1:5" ht="57">
      <c r="B8" s="738" t="s">
        <v>2356</v>
      </c>
    </row>
    <row r="9" spans="1:5" ht="42.75">
      <c r="B9" s="740" t="s">
        <v>2357</v>
      </c>
    </row>
    <row r="10" spans="1:5" ht="85.5">
      <c r="B10" s="739" t="s">
        <v>2358</v>
      </c>
    </row>
    <row r="11" spans="1:5" ht="28.5">
      <c r="B11" s="739" t="s">
        <v>2359</v>
      </c>
    </row>
    <row r="12" spans="1:5" ht="128.25">
      <c r="B12" s="739" t="s">
        <v>2360</v>
      </c>
    </row>
    <row r="13" spans="1:5" ht="25.5">
      <c r="B13" s="89" t="s">
        <v>2361</v>
      </c>
    </row>
    <row r="14" spans="1:5" ht="71.25">
      <c r="B14" s="742" t="s">
        <v>1924</v>
      </c>
    </row>
    <row r="15" spans="1:5" ht="14.25">
      <c r="A15" s="1"/>
      <c r="B15" s="1679" t="s">
        <v>2362</v>
      </c>
      <c r="C15" s="1679"/>
      <c r="D15" s="1715"/>
      <c r="E15" s="1679"/>
    </row>
    <row r="16" spans="1:5" ht="14.25">
      <c r="A16" s="1"/>
      <c r="B16" s="744" t="s">
        <v>2363</v>
      </c>
    </row>
    <row r="17" spans="1:6" ht="14.25">
      <c r="A17" s="1"/>
      <c r="B17" s="743" t="s">
        <v>2364</v>
      </c>
    </row>
    <row r="18" spans="1:6" ht="14.25">
      <c r="A18" s="1"/>
      <c r="B18" s="743"/>
    </row>
    <row r="19" spans="1:6" ht="14.25">
      <c r="A19" s="1"/>
      <c r="B19" s="743"/>
    </row>
    <row r="20" spans="1:6">
      <c r="A20" s="30" t="s">
        <v>2365</v>
      </c>
      <c r="C20" s="31"/>
    </row>
    <row r="21" spans="1:6">
      <c r="A21" s="745"/>
      <c r="B21" s="746"/>
      <c r="C21" s="747"/>
      <c r="D21" s="745"/>
      <c r="E21" s="748"/>
      <c r="F21" s="749"/>
    </row>
    <row r="22" spans="1:6" ht="24">
      <c r="A22" s="750" t="s">
        <v>2366</v>
      </c>
      <c r="B22" s="751" t="s">
        <v>2367</v>
      </c>
      <c r="C22" s="752" t="s">
        <v>2368</v>
      </c>
      <c r="D22" s="753" t="s">
        <v>2369</v>
      </c>
      <c r="E22" s="754" t="s">
        <v>2370</v>
      </c>
      <c r="F22" s="755" t="s">
        <v>2371</v>
      </c>
    </row>
    <row r="23" spans="1:6">
      <c r="A23" s="750"/>
      <c r="B23" s="751"/>
      <c r="C23" s="752"/>
      <c r="D23" s="753"/>
      <c r="E23" s="756" t="s">
        <v>2372</v>
      </c>
      <c r="F23" s="755"/>
    </row>
    <row r="24" spans="1:6">
      <c r="A24" s="757"/>
      <c r="B24" s="758"/>
      <c r="C24" s="759"/>
      <c r="D24" s="760"/>
      <c r="E24" s="761"/>
      <c r="F24" s="762"/>
    </row>
    <row r="25" spans="1:6">
      <c r="A25" s="763"/>
      <c r="B25" s="764"/>
      <c r="C25" s="759"/>
      <c r="D25" s="760"/>
      <c r="E25" s="761"/>
      <c r="F25" s="762"/>
    </row>
    <row r="26" spans="1:6">
      <c r="A26" s="765" t="s">
        <v>2373</v>
      </c>
      <c r="B26" s="766" t="s">
        <v>2075</v>
      </c>
      <c r="C26" s="767"/>
      <c r="D26" s="768"/>
      <c r="E26" s="769"/>
      <c r="F26" s="770"/>
    </row>
    <row r="27" spans="1:6">
      <c r="A27" s="763"/>
      <c r="B27" s="764"/>
      <c r="C27" s="759"/>
      <c r="D27" s="760"/>
      <c r="E27" s="761"/>
      <c r="F27" s="771"/>
    </row>
    <row r="28" spans="1:6" ht="36">
      <c r="A28" s="763" t="s">
        <v>1485</v>
      </c>
      <c r="B28" s="772" t="s">
        <v>2374</v>
      </c>
      <c r="C28" s="759" t="s">
        <v>81</v>
      </c>
      <c r="D28" s="760">
        <v>60</v>
      </c>
      <c r="E28" s="761"/>
      <c r="F28" s="771">
        <f>D28*E28</f>
        <v>0</v>
      </c>
    </row>
    <row r="29" spans="1:6">
      <c r="A29" s="763"/>
      <c r="B29" s="772"/>
      <c r="C29" s="759"/>
      <c r="D29" s="760"/>
      <c r="E29" s="761"/>
      <c r="F29" s="771"/>
    </row>
    <row r="30" spans="1:6" ht="60">
      <c r="A30" s="763" t="s">
        <v>1486</v>
      </c>
      <c r="B30" s="772" t="s">
        <v>2375</v>
      </c>
      <c r="C30" s="759" t="s">
        <v>2376</v>
      </c>
      <c r="D30" s="760">
        <v>12</v>
      </c>
      <c r="E30" s="761"/>
      <c r="F30" s="771">
        <f>D30*E30</f>
        <v>0</v>
      </c>
    </row>
    <row r="31" spans="1:6">
      <c r="A31" s="763"/>
      <c r="B31" s="772"/>
      <c r="C31" s="759"/>
      <c r="D31" s="760"/>
      <c r="E31" s="761"/>
      <c r="F31" s="771"/>
    </row>
    <row r="32" spans="1:6" ht="24">
      <c r="A32" s="763" t="s">
        <v>1973</v>
      </c>
      <c r="B32" s="772" t="s">
        <v>2377</v>
      </c>
      <c r="C32" s="759" t="s">
        <v>72</v>
      </c>
      <c r="D32" s="760">
        <v>140</v>
      </c>
      <c r="E32" s="761"/>
      <c r="F32" s="771">
        <f>D32*E32</f>
        <v>0</v>
      </c>
    </row>
    <row r="33" spans="1:6">
      <c r="A33" s="763"/>
      <c r="B33" s="772"/>
      <c r="C33" s="759"/>
      <c r="D33" s="760"/>
      <c r="E33" s="761"/>
      <c r="F33" s="771"/>
    </row>
    <row r="34" spans="1:6">
      <c r="A34" s="763" t="s">
        <v>1976</v>
      </c>
      <c r="B34" s="772" t="s">
        <v>2378</v>
      </c>
      <c r="C34" s="759" t="s">
        <v>79</v>
      </c>
      <c r="D34" s="760">
        <v>12</v>
      </c>
      <c r="E34" s="761"/>
      <c r="F34" s="771">
        <f>D34*E34</f>
        <v>0</v>
      </c>
    </row>
    <row r="35" spans="1:6">
      <c r="A35" s="763"/>
      <c r="B35" s="772"/>
      <c r="C35" s="759"/>
      <c r="D35" s="760"/>
      <c r="E35" s="761"/>
      <c r="F35" s="771"/>
    </row>
    <row r="36" spans="1:6">
      <c r="A36" s="763" t="s">
        <v>1981</v>
      </c>
      <c r="B36" s="772" t="s">
        <v>2379</v>
      </c>
      <c r="C36" s="759" t="s">
        <v>79</v>
      </c>
      <c r="D36" s="760">
        <v>5</v>
      </c>
      <c r="E36" s="761"/>
      <c r="F36" s="771">
        <f>D36*E36</f>
        <v>0</v>
      </c>
    </row>
    <row r="37" spans="1:6">
      <c r="A37" s="763"/>
      <c r="B37" s="772"/>
      <c r="C37" s="759"/>
      <c r="D37" s="760"/>
      <c r="E37" s="761"/>
      <c r="F37" s="771"/>
    </row>
    <row r="38" spans="1:6" ht="24">
      <c r="A38" s="763" t="s">
        <v>1984</v>
      </c>
      <c r="B38" s="772" t="s">
        <v>2380</v>
      </c>
      <c r="C38" s="759" t="s">
        <v>81</v>
      </c>
      <c r="D38" s="760">
        <v>2100</v>
      </c>
      <c r="E38" s="761"/>
      <c r="F38" s="771">
        <f>D38*E38</f>
        <v>0</v>
      </c>
    </row>
    <row r="39" spans="1:6">
      <c r="A39" s="763"/>
      <c r="B39" s="772"/>
      <c r="C39" s="759"/>
      <c r="D39" s="760"/>
      <c r="E39" s="761"/>
      <c r="F39" s="771"/>
    </row>
    <row r="40" spans="1:6" ht="24">
      <c r="A40" s="763" t="s">
        <v>1992</v>
      </c>
      <c r="B40" s="772" t="s">
        <v>2381</v>
      </c>
      <c r="C40" s="759" t="s">
        <v>79</v>
      </c>
      <c r="D40" s="760">
        <v>12</v>
      </c>
      <c r="E40" s="761"/>
      <c r="F40" s="771">
        <f>D40*E40</f>
        <v>0</v>
      </c>
    </row>
    <row r="41" spans="1:6">
      <c r="A41" s="773"/>
      <c r="B41" s="774"/>
      <c r="C41" s="775"/>
      <c r="D41" s="776"/>
      <c r="E41" s="777"/>
      <c r="F41" s="778"/>
    </row>
    <row r="42" spans="1:6">
      <c r="A42" s="779"/>
      <c r="B42" s="780" t="s">
        <v>2382</v>
      </c>
      <c r="C42" s="781"/>
      <c r="D42" s="782"/>
      <c r="E42" s="783"/>
      <c r="F42" s="784">
        <f>SUM(F28:F41)</f>
        <v>0</v>
      </c>
    </row>
    <row r="43" spans="1:6">
      <c r="A43" s="785"/>
      <c r="B43" s="786"/>
      <c r="C43" s="759"/>
      <c r="D43" s="760"/>
      <c r="E43" s="761"/>
      <c r="F43" s="771"/>
    </row>
    <row r="44" spans="1:6">
      <c r="A44" s="763"/>
      <c r="B44" s="764"/>
      <c r="C44" s="759"/>
      <c r="D44" s="760"/>
      <c r="E44" s="761"/>
      <c r="F44" s="771"/>
    </row>
    <row r="45" spans="1:6">
      <c r="A45" s="765" t="s">
        <v>2383</v>
      </c>
      <c r="B45" s="766" t="s">
        <v>2384</v>
      </c>
      <c r="C45" s="767"/>
      <c r="D45" s="768"/>
      <c r="E45" s="769"/>
      <c r="F45" s="770"/>
    </row>
    <row r="46" spans="1:6">
      <c r="A46" s="763"/>
      <c r="B46" s="764"/>
      <c r="C46" s="759"/>
      <c r="D46" s="760"/>
      <c r="E46" s="761"/>
      <c r="F46" s="771"/>
    </row>
    <row r="47" spans="1:6" ht="108">
      <c r="A47" s="763" t="s">
        <v>1485</v>
      </c>
      <c r="B47" s="787" t="s">
        <v>2385</v>
      </c>
      <c r="C47" s="759"/>
      <c r="D47" s="760"/>
      <c r="E47" s="761"/>
      <c r="F47" s="771"/>
    </row>
    <row r="48" spans="1:6" ht="60">
      <c r="A48" s="763"/>
      <c r="B48" s="787" t="s">
        <v>2386</v>
      </c>
      <c r="C48" s="759"/>
      <c r="D48" s="760"/>
      <c r="E48" s="761"/>
      <c r="F48" s="771"/>
    </row>
    <row r="49" spans="1:6">
      <c r="A49" s="763"/>
      <c r="B49" s="764" t="s">
        <v>2387</v>
      </c>
      <c r="C49" s="759"/>
      <c r="D49" s="760"/>
      <c r="E49" s="761"/>
      <c r="F49" s="771"/>
    </row>
    <row r="50" spans="1:6" ht="24">
      <c r="A50" s="763"/>
      <c r="B50" s="788" t="s">
        <v>2388</v>
      </c>
      <c r="C50" s="759"/>
      <c r="D50" s="760"/>
      <c r="E50" s="761"/>
      <c r="F50" s="771"/>
    </row>
    <row r="51" spans="1:6" ht="192">
      <c r="A51" s="763" t="s">
        <v>63</v>
      </c>
      <c r="B51" s="789" t="s">
        <v>2389</v>
      </c>
      <c r="C51" s="790"/>
      <c r="D51" s="791"/>
      <c r="E51" s="761"/>
      <c r="F51" s="771"/>
    </row>
    <row r="52" spans="1:6" ht="24">
      <c r="A52" s="763" t="s">
        <v>63</v>
      </c>
      <c r="B52" s="774" t="s">
        <v>2390</v>
      </c>
      <c r="C52" s="759"/>
      <c r="D52" s="760"/>
      <c r="E52" s="761"/>
      <c r="F52" s="771"/>
    </row>
    <row r="53" spans="1:6">
      <c r="A53" s="763" t="s">
        <v>63</v>
      </c>
      <c r="B53" s="789" t="s">
        <v>2391</v>
      </c>
      <c r="C53" s="790"/>
      <c r="D53" s="791"/>
      <c r="E53" s="761"/>
      <c r="F53" s="771"/>
    </row>
    <row r="54" spans="1:6">
      <c r="A54" s="763" t="s">
        <v>63</v>
      </c>
      <c r="B54" s="789" t="s">
        <v>2392</v>
      </c>
      <c r="C54" s="790"/>
      <c r="D54" s="791"/>
      <c r="E54" s="761"/>
      <c r="F54" s="771"/>
    </row>
    <row r="55" spans="1:6">
      <c r="A55" s="763" t="s">
        <v>63</v>
      </c>
      <c r="B55" s="789" t="s">
        <v>2393</v>
      </c>
      <c r="C55" s="790"/>
      <c r="D55" s="791"/>
      <c r="E55" s="761"/>
      <c r="F55" s="771"/>
    </row>
    <row r="56" spans="1:6" ht="24">
      <c r="A56" s="763" t="s">
        <v>63</v>
      </c>
      <c r="B56" s="789" t="s">
        <v>2394</v>
      </c>
      <c r="C56" s="790"/>
      <c r="D56" s="791"/>
      <c r="E56" s="761"/>
      <c r="F56" s="771"/>
    </row>
    <row r="57" spans="1:6">
      <c r="A57" s="763" t="s">
        <v>63</v>
      </c>
      <c r="B57" s="787" t="s">
        <v>2395</v>
      </c>
      <c r="C57" s="759"/>
      <c r="D57" s="760"/>
      <c r="E57" s="761"/>
      <c r="F57" s="771"/>
    </row>
    <row r="58" spans="1:6">
      <c r="A58" s="763" t="s">
        <v>63</v>
      </c>
      <c r="B58" s="787" t="s">
        <v>2396</v>
      </c>
      <c r="C58" s="759"/>
      <c r="D58" s="760"/>
      <c r="E58" s="761"/>
      <c r="F58" s="771"/>
    </row>
    <row r="59" spans="1:6" ht="36">
      <c r="A59" s="763" t="s">
        <v>63</v>
      </c>
      <c r="B59" s="787" t="s">
        <v>2397</v>
      </c>
      <c r="C59" s="759"/>
      <c r="D59" s="760"/>
      <c r="E59" s="761"/>
      <c r="F59" s="771"/>
    </row>
    <row r="60" spans="1:6" ht="24">
      <c r="A60" s="763" t="s">
        <v>63</v>
      </c>
      <c r="B60" s="787" t="s">
        <v>2398</v>
      </c>
      <c r="C60" s="759"/>
      <c r="D60" s="760"/>
      <c r="E60" s="761"/>
      <c r="F60" s="771"/>
    </row>
    <row r="61" spans="1:6">
      <c r="A61" s="763" t="s">
        <v>63</v>
      </c>
      <c r="B61" s="789" t="s">
        <v>2399</v>
      </c>
      <c r="C61" s="790"/>
      <c r="D61" s="791"/>
      <c r="E61" s="761"/>
      <c r="F61" s="771"/>
    </row>
    <row r="62" spans="1:6">
      <c r="A62" s="763" t="s">
        <v>63</v>
      </c>
      <c r="B62" s="787" t="s">
        <v>2400</v>
      </c>
      <c r="C62" s="759"/>
      <c r="D62" s="760"/>
      <c r="E62" s="761"/>
      <c r="F62" s="771"/>
    </row>
    <row r="63" spans="1:6" ht="48">
      <c r="A63" s="763" t="s">
        <v>63</v>
      </c>
      <c r="B63" s="787" t="s">
        <v>2401</v>
      </c>
      <c r="C63" s="759"/>
      <c r="D63" s="760"/>
      <c r="E63" s="761"/>
      <c r="F63" s="771"/>
    </row>
    <row r="64" spans="1:6">
      <c r="A64" s="763" t="s">
        <v>63</v>
      </c>
      <c r="B64" s="787" t="s">
        <v>2402</v>
      </c>
      <c r="C64" s="759"/>
      <c r="D64" s="760"/>
      <c r="E64" s="761"/>
      <c r="F64" s="771"/>
    </row>
    <row r="65" spans="1:6" ht="24">
      <c r="A65" s="763" t="s">
        <v>63</v>
      </c>
      <c r="B65" s="787" t="s">
        <v>2403</v>
      </c>
      <c r="C65" s="759"/>
      <c r="D65" s="760"/>
      <c r="E65" s="761"/>
      <c r="F65" s="771"/>
    </row>
    <row r="66" spans="1:6">
      <c r="A66" s="763" t="s">
        <v>63</v>
      </c>
      <c r="B66" s="787" t="s">
        <v>2395</v>
      </c>
      <c r="C66" s="759"/>
      <c r="D66" s="760"/>
      <c r="E66" s="761"/>
      <c r="F66" s="771"/>
    </row>
    <row r="67" spans="1:6">
      <c r="A67" s="763" t="s">
        <v>63</v>
      </c>
      <c r="B67" s="787" t="s">
        <v>2404</v>
      </c>
      <c r="C67" s="759"/>
      <c r="D67" s="760"/>
      <c r="E67" s="761"/>
      <c r="F67" s="771"/>
    </row>
    <row r="68" spans="1:6" ht="24">
      <c r="A68" s="763" t="s">
        <v>63</v>
      </c>
      <c r="B68" s="774" t="s">
        <v>2405</v>
      </c>
      <c r="C68" s="759"/>
      <c r="D68" s="760"/>
      <c r="E68" s="761"/>
      <c r="F68" s="771"/>
    </row>
    <row r="69" spans="1:6">
      <c r="A69" s="763" t="s">
        <v>63</v>
      </c>
      <c r="B69" s="774" t="s">
        <v>2406</v>
      </c>
      <c r="C69" s="759"/>
      <c r="D69" s="760"/>
      <c r="E69" s="761"/>
      <c r="F69" s="771"/>
    </row>
    <row r="70" spans="1:6" ht="24">
      <c r="A70" s="763" t="s">
        <v>63</v>
      </c>
      <c r="B70" s="774" t="s">
        <v>2407</v>
      </c>
      <c r="C70" s="759"/>
      <c r="D70" s="760"/>
      <c r="E70" s="761"/>
      <c r="F70" s="771"/>
    </row>
    <row r="71" spans="1:6">
      <c r="A71" s="763"/>
      <c r="B71" s="764" t="s">
        <v>2408</v>
      </c>
      <c r="C71" s="759"/>
      <c r="D71" s="760"/>
      <c r="E71" s="761"/>
      <c r="F71" s="771"/>
    </row>
    <row r="72" spans="1:6" ht="24">
      <c r="A72" s="763"/>
      <c r="B72" s="788" t="s">
        <v>2409</v>
      </c>
      <c r="C72" s="759"/>
      <c r="D72" s="760"/>
      <c r="E72" s="761"/>
      <c r="F72" s="771"/>
    </row>
    <row r="73" spans="1:6" ht="48">
      <c r="A73" s="763" t="s">
        <v>63</v>
      </c>
      <c r="B73" s="787" t="s">
        <v>2410</v>
      </c>
      <c r="C73" s="759"/>
      <c r="D73" s="760"/>
      <c r="E73" s="761"/>
      <c r="F73" s="771"/>
    </row>
    <row r="74" spans="1:6" ht="24">
      <c r="A74" s="763" t="s">
        <v>63</v>
      </c>
      <c r="B74" s="787" t="s">
        <v>2411</v>
      </c>
      <c r="C74" s="759"/>
      <c r="D74" s="760"/>
      <c r="E74" s="761"/>
      <c r="F74" s="771"/>
    </row>
    <row r="75" spans="1:6">
      <c r="A75" s="763" t="s">
        <v>63</v>
      </c>
      <c r="B75" s="787" t="s">
        <v>2395</v>
      </c>
      <c r="C75" s="759"/>
      <c r="D75" s="760"/>
      <c r="E75" s="761"/>
      <c r="F75" s="771"/>
    </row>
    <row r="76" spans="1:6" ht="24">
      <c r="A76" s="763" t="s">
        <v>63</v>
      </c>
      <c r="B76" s="774" t="s">
        <v>2412</v>
      </c>
      <c r="C76" s="759"/>
      <c r="D76" s="760"/>
      <c r="E76" s="761"/>
      <c r="F76" s="771"/>
    </row>
    <row r="77" spans="1:6" ht="24">
      <c r="A77" s="763" t="s">
        <v>63</v>
      </c>
      <c r="B77" s="774" t="s">
        <v>2413</v>
      </c>
      <c r="C77" s="759"/>
      <c r="D77" s="760"/>
      <c r="E77" s="761"/>
      <c r="F77" s="771"/>
    </row>
    <row r="78" spans="1:6" ht="24">
      <c r="A78" s="763" t="s">
        <v>63</v>
      </c>
      <c r="B78" s="787" t="s">
        <v>2414</v>
      </c>
      <c r="C78" s="759"/>
      <c r="D78" s="760"/>
      <c r="E78" s="761"/>
      <c r="F78" s="771"/>
    </row>
    <row r="79" spans="1:6">
      <c r="A79" s="763" t="s">
        <v>63</v>
      </c>
      <c r="B79" s="787" t="s">
        <v>2415</v>
      </c>
      <c r="C79" s="759"/>
      <c r="D79" s="760"/>
      <c r="E79" s="761"/>
      <c r="F79" s="771"/>
    </row>
    <row r="80" spans="1:6">
      <c r="A80" s="763" t="s">
        <v>63</v>
      </c>
      <c r="B80" s="787" t="s">
        <v>2416</v>
      </c>
      <c r="C80" s="759"/>
      <c r="D80" s="760"/>
      <c r="E80" s="761"/>
      <c r="F80" s="771"/>
    </row>
    <row r="81" spans="1:6" ht="24">
      <c r="A81" s="763" t="s">
        <v>63</v>
      </c>
      <c r="B81" s="787" t="s">
        <v>2417</v>
      </c>
      <c r="C81" s="759"/>
      <c r="D81" s="760"/>
      <c r="E81" s="761"/>
      <c r="F81" s="771"/>
    </row>
    <row r="82" spans="1:6">
      <c r="A82" s="785" t="s">
        <v>63</v>
      </c>
      <c r="B82" s="787" t="s">
        <v>2418</v>
      </c>
      <c r="C82" s="759"/>
      <c r="D82" s="760"/>
      <c r="E82" s="761"/>
      <c r="F82" s="771"/>
    </row>
    <row r="83" spans="1:6" ht="24">
      <c r="A83" s="763" t="s">
        <v>63</v>
      </c>
      <c r="B83" s="787" t="s">
        <v>2419</v>
      </c>
      <c r="C83" s="759"/>
      <c r="D83" s="760"/>
      <c r="E83" s="761"/>
      <c r="F83" s="771"/>
    </row>
    <row r="84" spans="1:6" ht="24">
      <c r="A84" s="763" t="s">
        <v>63</v>
      </c>
      <c r="B84" s="774" t="s">
        <v>2407</v>
      </c>
      <c r="C84" s="759"/>
      <c r="D84" s="760"/>
      <c r="E84" s="761"/>
      <c r="F84" s="771"/>
    </row>
    <row r="85" spans="1:6" ht="24">
      <c r="A85" s="763" t="s">
        <v>63</v>
      </c>
      <c r="B85" s="774" t="s">
        <v>2420</v>
      </c>
      <c r="C85" s="759"/>
      <c r="D85" s="760"/>
      <c r="E85" s="761"/>
      <c r="F85" s="771"/>
    </row>
    <row r="86" spans="1:6" ht="24">
      <c r="A86" s="763" t="s">
        <v>63</v>
      </c>
      <c r="B86" s="787" t="s">
        <v>2421</v>
      </c>
      <c r="C86" s="759"/>
      <c r="D86" s="760"/>
      <c r="E86" s="761"/>
      <c r="F86" s="771"/>
    </row>
    <row r="87" spans="1:6" ht="24">
      <c r="A87" s="763" t="s">
        <v>63</v>
      </c>
      <c r="B87" s="787" t="s">
        <v>2422</v>
      </c>
      <c r="C87" s="759"/>
      <c r="D87" s="760"/>
      <c r="E87" s="761"/>
      <c r="F87" s="771"/>
    </row>
    <row r="88" spans="1:6">
      <c r="A88" s="785" t="s">
        <v>63</v>
      </c>
      <c r="B88" s="787" t="s">
        <v>2423</v>
      </c>
      <c r="C88" s="759"/>
      <c r="D88" s="760"/>
      <c r="E88" s="761"/>
      <c r="F88" s="771"/>
    </row>
    <row r="89" spans="1:6">
      <c r="A89" s="792" t="s">
        <v>63</v>
      </c>
      <c r="B89" s="787" t="s">
        <v>2424</v>
      </c>
      <c r="C89" s="793"/>
      <c r="D89" s="760"/>
      <c r="E89" s="761"/>
      <c r="F89" s="771"/>
    </row>
    <row r="90" spans="1:6">
      <c r="A90" s="763"/>
      <c r="B90" s="764" t="s">
        <v>2425</v>
      </c>
      <c r="C90" s="759"/>
      <c r="D90" s="760"/>
      <c r="E90" s="761"/>
      <c r="F90" s="771"/>
    </row>
    <row r="91" spans="1:6" ht="36">
      <c r="A91" s="763" t="s">
        <v>63</v>
      </c>
      <c r="B91" s="787" t="s">
        <v>2426</v>
      </c>
      <c r="C91" s="759"/>
      <c r="D91" s="760"/>
      <c r="E91" s="761"/>
      <c r="F91" s="771"/>
    </row>
    <row r="92" spans="1:6" ht="24">
      <c r="A92" s="763" t="s">
        <v>63</v>
      </c>
      <c r="B92" s="787" t="s">
        <v>2427</v>
      </c>
      <c r="C92" s="759"/>
      <c r="D92" s="760"/>
      <c r="E92" s="761"/>
      <c r="F92" s="771"/>
    </row>
    <row r="93" spans="1:6">
      <c r="A93" s="763" t="s">
        <v>63</v>
      </c>
      <c r="B93" s="787" t="s">
        <v>2428</v>
      </c>
      <c r="C93" s="759"/>
      <c r="D93" s="760"/>
      <c r="E93" s="761"/>
      <c r="F93" s="771"/>
    </row>
    <row r="94" spans="1:6">
      <c r="A94" s="763" t="s">
        <v>63</v>
      </c>
      <c r="B94" s="787" t="s">
        <v>2429</v>
      </c>
      <c r="C94" s="759"/>
      <c r="D94" s="760"/>
      <c r="E94" s="761"/>
      <c r="F94" s="771"/>
    </row>
    <row r="95" spans="1:6">
      <c r="A95" s="763" t="s">
        <v>63</v>
      </c>
      <c r="B95" s="787" t="s">
        <v>2430</v>
      </c>
      <c r="C95" s="759"/>
      <c r="D95" s="760"/>
      <c r="E95" s="761"/>
      <c r="F95" s="771"/>
    </row>
    <row r="96" spans="1:6">
      <c r="A96" s="763" t="s">
        <v>63</v>
      </c>
      <c r="B96" s="787" t="s">
        <v>2431</v>
      </c>
      <c r="C96" s="759"/>
      <c r="D96" s="760"/>
      <c r="E96" s="761"/>
      <c r="F96" s="771"/>
    </row>
    <row r="97" spans="1:6">
      <c r="A97" s="763" t="s">
        <v>63</v>
      </c>
      <c r="B97" s="787" t="s">
        <v>2432</v>
      </c>
      <c r="C97" s="759"/>
      <c r="D97" s="760"/>
      <c r="E97" s="761"/>
      <c r="F97" s="771"/>
    </row>
    <row r="98" spans="1:6">
      <c r="A98" s="763" t="s">
        <v>63</v>
      </c>
      <c r="B98" s="787" t="s">
        <v>2400</v>
      </c>
      <c r="C98" s="759"/>
      <c r="D98" s="760"/>
      <c r="E98" s="761"/>
      <c r="F98" s="771"/>
    </row>
    <row r="99" spans="1:6">
      <c r="A99" s="763" t="s">
        <v>63</v>
      </c>
      <c r="B99" s="774" t="s">
        <v>2433</v>
      </c>
      <c r="C99" s="759"/>
      <c r="D99" s="760"/>
      <c r="E99" s="761"/>
      <c r="F99" s="771"/>
    </row>
    <row r="100" spans="1:6">
      <c r="A100" s="763" t="s">
        <v>63</v>
      </c>
      <c r="B100" s="764" t="s">
        <v>2434</v>
      </c>
      <c r="C100" s="759"/>
      <c r="D100" s="760"/>
      <c r="E100" s="761"/>
      <c r="F100" s="771"/>
    </row>
    <row r="101" spans="1:6" ht="48">
      <c r="A101" s="763" t="s">
        <v>63</v>
      </c>
      <c r="B101" s="787" t="s">
        <v>2435</v>
      </c>
      <c r="C101" s="759"/>
      <c r="D101" s="760"/>
      <c r="E101" s="761"/>
      <c r="F101" s="771"/>
    </row>
    <row r="102" spans="1:6" ht="24">
      <c r="A102" s="763" t="s">
        <v>63</v>
      </c>
      <c r="B102" s="787" t="s">
        <v>2411</v>
      </c>
      <c r="C102" s="759"/>
      <c r="D102" s="760"/>
      <c r="E102" s="761"/>
      <c r="F102" s="771"/>
    </row>
    <row r="103" spans="1:6">
      <c r="A103" s="763" t="s">
        <v>63</v>
      </c>
      <c r="B103" s="787" t="s">
        <v>2430</v>
      </c>
      <c r="C103" s="759"/>
      <c r="D103" s="760"/>
      <c r="E103" s="761"/>
      <c r="F103" s="771"/>
    </row>
    <row r="104" spans="1:6">
      <c r="A104" s="763" t="s">
        <v>63</v>
      </c>
      <c r="B104" s="787" t="s">
        <v>2430</v>
      </c>
      <c r="C104" s="759"/>
      <c r="D104" s="760"/>
      <c r="E104" s="761"/>
      <c r="F104" s="771"/>
    </row>
    <row r="105" spans="1:6">
      <c r="A105" s="763" t="s">
        <v>63</v>
      </c>
      <c r="B105" s="787" t="s">
        <v>2436</v>
      </c>
      <c r="C105" s="759"/>
      <c r="D105" s="760"/>
      <c r="E105" s="761"/>
      <c r="F105" s="771"/>
    </row>
    <row r="106" spans="1:6" ht="24">
      <c r="A106" s="763" t="s">
        <v>63</v>
      </c>
      <c r="B106" s="774" t="s">
        <v>2437</v>
      </c>
      <c r="C106" s="759"/>
      <c r="D106" s="760"/>
      <c r="E106" s="761"/>
      <c r="F106" s="771"/>
    </row>
    <row r="107" spans="1:6" ht="24">
      <c r="A107" s="763" t="s">
        <v>63</v>
      </c>
      <c r="B107" s="774" t="s">
        <v>2413</v>
      </c>
      <c r="C107" s="759"/>
      <c r="D107" s="760"/>
      <c r="E107" s="761"/>
      <c r="F107" s="771"/>
    </row>
    <row r="108" spans="1:6" ht="24">
      <c r="A108" s="763" t="s">
        <v>63</v>
      </c>
      <c r="B108" s="774" t="s">
        <v>2420</v>
      </c>
      <c r="C108" s="759"/>
      <c r="D108" s="760"/>
      <c r="E108" s="761"/>
      <c r="F108" s="771"/>
    </row>
    <row r="109" spans="1:6" ht="24">
      <c r="A109" s="763" t="s">
        <v>63</v>
      </c>
      <c r="B109" s="787" t="s">
        <v>2422</v>
      </c>
      <c r="C109" s="759"/>
      <c r="D109" s="760"/>
      <c r="E109" s="761"/>
      <c r="F109" s="771"/>
    </row>
    <row r="110" spans="1:6">
      <c r="A110" s="785" t="s">
        <v>63</v>
      </c>
      <c r="B110" s="787" t="s">
        <v>2438</v>
      </c>
      <c r="C110" s="759"/>
      <c r="D110" s="760"/>
      <c r="E110" s="761"/>
      <c r="F110" s="771"/>
    </row>
    <row r="111" spans="1:6">
      <c r="A111" s="792" t="s">
        <v>63</v>
      </c>
      <c r="B111" s="787" t="s">
        <v>2439</v>
      </c>
      <c r="C111" s="793"/>
      <c r="D111" s="760"/>
      <c r="E111" s="761"/>
      <c r="F111" s="771"/>
    </row>
    <row r="112" spans="1:6">
      <c r="A112" s="792" t="s">
        <v>63</v>
      </c>
      <c r="B112" s="787" t="s">
        <v>2440</v>
      </c>
      <c r="C112" s="793"/>
      <c r="D112" s="760"/>
      <c r="E112" s="761"/>
      <c r="F112" s="771"/>
    </row>
    <row r="113" spans="1:6">
      <c r="A113" s="792" t="s">
        <v>63</v>
      </c>
      <c r="B113" s="787" t="s">
        <v>2441</v>
      </c>
      <c r="C113" s="793"/>
      <c r="D113" s="760"/>
      <c r="E113" s="761"/>
      <c r="F113" s="771"/>
    </row>
    <row r="114" spans="1:6">
      <c r="A114" s="792" t="s">
        <v>63</v>
      </c>
      <c r="B114" s="787" t="s">
        <v>2442</v>
      </c>
      <c r="C114" s="793"/>
      <c r="D114" s="760"/>
      <c r="E114" s="761"/>
      <c r="F114" s="771"/>
    </row>
    <row r="115" spans="1:6" ht="24">
      <c r="A115" s="792" t="s">
        <v>63</v>
      </c>
      <c r="B115" s="787" t="s">
        <v>2443</v>
      </c>
      <c r="C115" s="793"/>
      <c r="D115" s="760"/>
      <c r="E115" s="761"/>
      <c r="F115" s="771"/>
    </row>
    <row r="116" spans="1:6">
      <c r="A116" s="792" t="s">
        <v>63</v>
      </c>
      <c r="B116" s="787" t="s">
        <v>2444</v>
      </c>
      <c r="C116" s="793"/>
      <c r="D116" s="760"/>
      <c r="E116" s="761"/>
      <c r="F116" s="771"/>
    </row>
    <row r="117" spans="1:6">
      <c r="A117" s="792" t="s">
        <v>63</v>
      </c>
      <c r="B117" s="787" t="s">
        <v>2445</v>
      </c>
      <c r="C117" s="793"/>
      <c r="D117" s="760"/>
      <c r="E117" s="761"/>
      <c r="F117" s="771"/>
    </row>
    <row r="118" spans="1:6" ht="36">
      <c r="A118" s="792" t="s">
        <v>63</v>
      </c>
      <c r="B118" s="787" t="s">
        <v>2446</v>
      </c>
      <c r="C118" s="793"/>
      <c r="D118" s="760"/>
      <c r="E118" s="761"/>
      <c r="F118" s="771"/>
    </row>
    <row r="119" spans="1:6" ht="36">
      <c r="A119" s="792" t="s">
        <v>63</v>
      </c>
      <c r="B119" s="794" t="s">
        <v>2447</v>
      </c>
      <c r="C119" s="759"/>
      <c r="D119" s="795"/>
      <c r="E119" s="761"/>
      <c r="F119" s="771"/>
    </row>
    <row r="120" spans="1:6">
      <c r="A120" s="796"/>
      <c r="B120" s="774"/>
      <c r="C120" s="797" t="s">
        <v>77</v>
      </c>
      <c r="D120" s="798">
        <v>1</v>
      </c>
      <c r="E120" s="761"/>
      <c r="F120" s="771">
        <f>D120*E120</f>
        <v>0</v>
      </c>
    </row>
    <row r="121" spans="1:6">
      <c r="A121" s="785"/>
      <c r="B121" s="774"/>
      <c r="C121" s="759"/>
      <c r="D121" s="760"/>
      <c r="E121" s="761"/>
      <c r="F121" s="771"/>
    </row>
    <row r="122" spans="1:6" ht="60">
      <c r="A122" s="763" t="s">
        <v>1486</v>
      </c>
      <c r="B122" s="787" t="s">
        <v>2448</v>
      </c>
      <c r="C122" s="759"/>
      <c r="D122" s="760"/>
      <c r="E122" s="761"/>
      <c r="F122" s="771"/>
    </row>
    <row r="123" spans="1:6" ht="48">
      <c r="A123" s="763" t="s">
        <v>63</v>
      </c>
      <c r="B123" s="787" t="s">
        <v>2449</v>
      </c>
      <c r="C123" s="759"/>
      <c r="D123" s="760"/>
      <c r="E123" s="761"/>
      <c r="F123" s="771"/>
    </row>
    <row r="124" spans="1:6" ht="48">
      <c r="A124" s="763" t="s">
        <v>63</v>
      </c>
      <c r="B124" s="787" t="s">
        <v>2450</v>
      </c>
      <c r="C124" s="759"/>
      <c r="D124" s="760"/>
      <c r="E124" s="761"/>
      <c r="F124" s="771"/>
    </row>
    <row r="125" spans="1:6">
      <c r="A125" s="763" t="s">
        <v>63</v>
      </c>
      <c r="B125" s="787" t="s">
        <v>2402</v>
      </c>
      <c r="C125" s="759"/>
      <c r="D125" s="760"/>
      <c r="E125" s="761"/>
      <c r="F125" s="771"/>
    </row>
    <row r="126" spans="1:6" ht="24">
      <c r="A126" s="763" t="s">
        <v>63</v>
      </c>
      <c r="B126" s="787" t="s">
        <v>2403</v>
      </c>
      <c r="C126" s="759"/>
      <c r="D126" s="760"/>
      <c r="E126" s="761"/>
      <c r="F126" s="771"/>
    </row>
    <row r="127" spans="1:6">
      <c r="A127" s="763" t="s">
        <v>63</v>
      </c>
      <c r="B127" s="787" t="s">
        <v>2395</v>
      </c>
      <c r="C127" s="759"/>
      <c r="D127" s="760"/>
      <c r="E127" s="761"/>
      <c r="F127" s="771"/>
    </row>
    <row r="128" spans="1:6">
      <c r="A128" s="763" t="s">
        <v>63</v>
      </c>
      <c r="B128" s="787" t="s">
        <v>2404</v>
      </c>
      <c r="C128" s="759"/>
      <c r="D128" s="760"/>
      <c r="E128" s="761"/>
      <c r="F128" s="771"/>
    </row>
    <row r="129" spans="1:6" ht="24">
      <c r="A129" s="763" t="s">
        <v>63</v>
      </c>
      <c r="B129" s="774" t="s">
        <v>2420</v>
      </c>
      <c r="C129" s="759"/>
      <c r="D129" s="760"/>
      <c r="E129" s="761"/>
      <c r="F129" s="771"/>
    </row>
    <row r="130" spans="1:6" ht="24">
      <c r="A130" s="763" t="s">
        <v>63</v>
      </c>
      <c r="B130" s="774" t="s">
        <v>2451</v>
      </c>
      <c r="C130" s="759"/>
      <c r="D130" s="760"/>
      <c r="E130" s="761"/>
      <c r="F130" s="771"/>
    </row>
    <row r="131" spans="1:6" ht="24">
      <c r="A131" s="763" t="s">
        <v>63</v>
      </c>
      <c r="B131" s="774" t="s">
        <v>2413</v>
      </c>
      <c r="C131" s="759"/>
      <c r="D131" s="760"/>
      <c r="E131" s="761"/>
      <c r="F131" s="771"/>
    </row>
    <row r="132" spans="1:6" ht="24">
      <c r="A132" s="763" t="s">
        <v>63</v>
      </c>
      <c r="B132" s="774" t="s">
        <v>2420</v>
      </c>
      <c r="C132" s="759"/>
      <c r="D132" s="760"/>
      <c r="E132" s="761"/>
      <c r="F132" s="771"/>
    </row>
    <row r="133" spans="1:6">
      <c r="A133" s="763" t="s">
        <v>63</v>
      </c>
      <c r="B133" s="787" t="s">
        <v>2452</v>
      </c>
      <c r="C133" s="759"/>
      <c r="D133" s="760"/>
      <c r="E133" s="761"/>
      <c r="F133" s="771"/>
    </row>
    <row r="134" spans="1:6">
      <c r="A134" s="763" t="s">
        <v>63</v>
      </c>
      <c r="B134" s="787" t="s">
        <v>2453</v>
      </c>
      <c r="C134" s="759"/>
      <c r="D134" s="760"/>
      <c r="E134" s="761"/>
      <c r="F134" s="771"/>
    </row>
    <row r="135" spans="1:6">
      <c r="A135" s="763" t="s">
        <v>63</v>
      </c>
      <c r="B135" s="787" t="s">
        <v>2454</v>
      </c>
      <c r="C135" s="759"/>
      <c r="D135" s="760"/>
      <c r="E135" s="761"/>
      <c r="F135" s="771"/>
    </row>
    <row r="136" spans="1:6" ht="36">
      <c r="A136" s="792" t="s">
        <v>63</v>
      </c>
      <c r="B136" s="787" t="s">
        <v>2446</v>
      </c>
      <c r="C136" s="793"/>
      <c r="D136" s="760"/>
      <c r="E136" s="761"/>
      <c r="F136" s="771"/>
    </row>
    <row r="137" spans="1:6" ht="36">
      <c r="A137" s="792" t="s">
        <v>63</v>
      </c>
      <c r="B137" s="794" t="s">
        <v>2455</v>
      </c>
      <c r="C137" s="759"/>
      <c r="D137" s="795"/>
      <c r="E137" s="761"/>
      <c r="F137" s="771"/>
    </row>
    <row r="138" spans="1:6">
      <c r="A138" s="796"/>
      <c r="B138" s="774"/>
      <c r="C138" s="797" t="s">
        <v>77</v>
      </c>
      <c r="D138" s="798">
        <v>1</v>
      </c>
      <c r="E138" s="761"/>
      <c r="F138" s="771">
        <f>D138*E138</f>
        <v>0</v>
      </c>
    </row>
    <row r="139" spans="1:6">
      <c r="A139" s="785"/>
      <c r="B139" s="799"/>
      <c r="C139" s="759"/>
      <c r="D139" s="760"/>
      <c r="E139" s="761"/>
      <c r="F139" s="771"/>
    </row>
    <row r="140" spans="1:6" ht="60">
      <c r="A140" s="763" t="s">
        <v>1973</v>
      </c>
      <c r="B140" s="787" t="s">
        <v>2456</v>
      </c>
      <c r="C140" s="759"/>
      <c r="D140" s="760"/>
      <c r="E140" s="761"/>
      <c r="F140" s="771"/>
    </row>
    <row r="141" spans="1:6" ht="60">
      <c r="A141" s="763" t="s">
        <v>63</v>
      </c>
      <c r="B141" s="787" t="s">
        <v>2457</v>
      </c>
      <c r="C141" s="759"/>
      <c r="D141" s="760"/>
      <c r="E141" s="761"/>
      <c r="F141" s="771"/>
    </row>
    <row r="142" spans="1:6" ht="36">
      <c r="A142" s="763" t="s">
        <v>63</v>
      </c>
      <c r="B142" s="787" t="s">
        <v>2458</v>
      </c>
      <c r="C142" s="759"/>
      <c r="D142" s="760"/>
      <c r="E142" s="761"/>
      <c r="F142" s="771"/>
    </row>
    <row r="143" spans="1:6">
      <c r="A143" s="763" t="s">
        <v>63</v>
      </c>
      <c r="B143" s="787" t="s">
        <v>2402</v>
      </c>
      <c r="C143" s="759"/>
      <c r="D143" s="760"/>
      <c r="E143" s="761"/>
      <c r="F143" s="771"/>
    </row>
    <row r="144" spans="1:6">
      <c r="A144" s="763" t="s">
        <v>63</v>
      </c>
      <c r="B144" s="787" t="s">
        <v>2404</v>
      </c>
      <c r="C144" s="759"/>
      <c r="D144" s="760"/>
      <c r="E144" s="761"/>
      <c r="F144" s="771"/>
    </row>
    <row r="145" spans="1:6">
      <c r="A145" s="763" t="s">
        <v>63</v>
      </c>
      <c r="B145" s="787" t="s">
        <v>2459</v>
      </c>
      <c r="C145" s="759"/>
      <c r="D145" s="760"/>
      <c r="E145" s="761"/>
      <c r="F145" s="771"/>
    </row>
    <row r="146" spans="1:6" ht="24">
      <c r="A146" s="763" t="s">
        <v>63</v>
      </c>
      <c r="B146" s="787" t="s">
        <v>2460</v>
      </c>
      <c r="C146" s="759"/>
      <c r="D146" s="760"/>
      <c r="E146" s="761"/>
      <c r="F146" s="771"/>
    </row>
    <row r="147" spans="1:6" ht="24">
      <c r="A147" s="763" t="s">
        <v>63</v>
      </c>
      <c r="B147" s="787" t="s">
        <v>2403</v>
      </c>
      <c r="C147" s="759"/>
      <c r="D147" s="760"/>
      <c r="E147" s="761"/>
      <c r="F147" s="771"/>
    </row>
    <row r="148" spans="1:6">
      <c r="A148" s="763" t="s">
        <v>63</v>
      </c>
      <c r="B148" s="787" t="s">
        <v>2395</v>
      </c>
      <c r="C148" s="759"/>
      <c r="D148" s="760"/>
      <c r="E148" s="761"/>
      <c r="F148" s="771"/>
    </row>
    <row r="149" spans="1:6">
      <c r="A149" s="763" t="s">
        <v>63</v>
      </c>
      <c r="B149" s="787" t="s">
        <v>2461</v>
      </c>
      <c r="C149" s="759"/>
      <c r="D149" s="760"/>
      <c r="E149" s="761"/>
      <c r="F149" s="771"/>
    </row>
    <row r="150" spans="1:6" ht="24">
      <c r="A150" s="763" t="s">
        <v>63</v>
      </c>
      <c r="B150" s="774" t="s">
        <v>2420</v>
      </c>
      <c r="C150" s="759"/>
      <c r="D150" s="760"/>
      <c r="E150" s="761"/>
      <c r="F150" s="771"/>
    </row>
    <row r="151" spans="1:6" ht="24">
      <c r="A151" s="763" t="s">
        <v>63</v>
      </c>
      <c r="B151" s="774" t="s">
        <v>2451</v>
      </c>
      <c r="C151" s="759"/>
      <c r="D151" s="760"/>
      <c r="E151" s="761"/>
      <c r="F151" s="771"/>
    </row>
    <row r="152" spans="1:6">
      <c r="A152" s="763" t="s">
        <v>63</v>
      </c>
      <c r="B152" s="787" t="s">
        <v>2462</v>
      </c>
      <c r="C152" s="759"/>
      <c r="D152" s="760"/>
      <c r="E152" s="761"/>
      <c r="F152" s="771"/>
    </row>
    <row r="153" spans="1:6">
      <c r="A153" s="763" t="s">
        <v>63</v>
      </c>
      <c r="B153" s="787" t="s">
        <v>2463</v>
      </c>
      <c r="C153" s="759"/>
      <c r="D153" s="760"/>
      <c r="E153" s="761"/>
      <c r="F153" s="771"/>
    </row>
    <row r="154" spans="1:6" ht="24">
      <c r="A154" s="763" t="s">
        <v>63</v>
      </c>
      <c r="B154" s="787" t="s">
        <v>2464</v>
      </c>
      <c r="C154" s="759"/>
      <c r="D154" s="760"/>
      <c r="E154" s="761"/>
      <c r="F154" s="771"/>
    </row>
    <row r="155" spans="1:6" ht="24">
      <c r="A155" s="763" t="s">
        <v>63</v>
      </c>
      <c r="B155" s="787" t="s">
        <v>2465</v>
      </c>
      <c r="C155" s="759"/>
      <c r="D155" s="760"/>
      <c r="E155" s="761"/>
      <c r="F155" s="771"/>
    </row>
    <row r="156" spans="1:6">
      <c r="A156" s="763" t="s">
        <v>63</v>
      </c>
      <c r="B156" s="787" t="s">
        <v>2466</v>
      </c>
      <c r="C156" s="759"/>
      <c r="D156" s="760"/>
      <c r="E156" s="761"/>
      <c r="F156" s="771"/>
    </row>
    <row r="157" spans="1:6">
      <c r="A157" s="763" t="s">
        <v>63</v>
      </c>
      <c r="B157" s="787" t="s">
        <v>2467</v>
      </c>
      <c r="C157" s="793"/>
      <c r="D157" s="800"/>
      <c r="E157" s="761"/>
      <c r="F157" s="771"/>
    </row>
    <row r="158" spans="1:6">
      <c r="A158" s="763" t="s">
        <v>63</v>
      </c>
      <c r="B158" s="787" t="s">
        <v>2468</v>
      </c>
      <c r="C158" s="793"/>
      <c r="D158" s="800"/>
      <c r="E158" s="761"/>
      <c r="F158" s="771"/>
    </row>
    <row r="159" spans="1:6">
      <c r="A159" s="785" t="s">
        <v>63</v>
      </c>
      <c r="B159" s="787" t="s">
        <v>2469</v>
      </c>
      <c r="C159" s="759"/>
      <c r="D159" s="760"/>
      <c r="E159" s="761"/>
      <c r="F159" s="771"/>
    </row>
    <row r="160" spans="1:6" ht="36">
      <c r="A160" s="785" t="s">
        <v>63</v>
      </c>
      <c r="B160" s="787" t="s">
        <v>2446</v>
      </c>
      <c r="C160" s="793"/>
      <c r="D160" s="760"/>
      <c r="E160" s="761"/>
      <c r="F160" s="771"/>
    </row>
    <row r="161" spans="1:6" ht="36">
      <c r="A161" s="801" t="s">
        <v>63</v>
      </c>
      <c r="B161" s="794" t="s">
        <v>2470</v>
      </c>
      <c r="C161" s="802"/>
      <c r="D161" s="795"/>
      <c r="E161" s="761"/>
      <c r="F161" s="771"/>
    </row>
    <row r="162" spans="1:6">
      <c r="A162" s="785"/>
      <c r="B162" s="736"/>
      <c r="C162" s="803" t="s">
        <v>77</v>
      </c>
      <c r="D162" s="792">
        <v>4</v>
      </c>
      <c r="E162" s="761"/>
      <c r="F162" s="771">
        <f>D162*E162</f>
        <v>0</v>
      </c>
    </row>
    <row r="163" spans="1:6">
      <c r="A163" s="785"/>
      <c r="B163" s="804"/>
      <c r="E163" s="761"/>
      <c r="F163" s="771"/>
    </row>
    <row r="164" spans="1:6" ht="60">
      <c r="A164" s="785" t="s">
        <v>1976</v>
      </c>
      <c r="B164" s="774" t="s">
        <v>2471</v>
      </c>
      <c r="C164" s="759"/>
      <c r="D164" s="760"/>
      <c r="E164" s="761"/>
      <c r="F164" s="771"/>
    </row>
    <row r="165" spans="1:6">
      <c r="A165" s="785" t="s">
        <v>63</v>
      </c>
      <c r="B165" s="799" t="s">
        <v>2472</v>
      </c>
      <c r="C165" s="759"/>
      <c r="D165" s="760"/>
      <c r="E165" s="761"/>
      <c r="F165" s="771"/>
    </row>
    <row r="166" spans="1:6" ht="24">
      <c r="A166" s="785" t="s">
        <v>63</v>
      </c>
      <c r="B166" s="774" t="s">
        <v>2473</v>
      </c>
      <c r="C166" s="759"/>
      <c r="D166" s="760"/>
      <c r="E166" s="761"/>
      <c r="F166" s="771"/>
    </row>
    <row r="167" spans="1:6">
      <c r="A167" s="785" t="s">
        <v>63</v>
      </c>
      <c r="B167" s="774" t="s">
        <v>2474</v>
      </c>
      <c r="C167" s="759"/>
      <c r="D167" s="760"/>
      <c r="E167" s="761"/>
      <c r="F167" s="771"/>
    </row>
    <row r="168" spans="1:6">
      <c r="A168" s="785" t="s">
        <v>63</v>
      </c>
      <c r="B168" s="774" t="s">
        <v>2475</v>
      </c>
      <c r="C168" s="759"/>
      <c r="D168" s="760"/>
      <c r="E168" s="761"/>
      <c r="F168" s="771"/>
    </row>
    <row r="169" spans="1:6" ht="24">
      <c r="A169" s="785" t="s">
        <v>63</v>
      </c>
      <c r="B169" s="774" t="s">
        <v>2476</v>
      </c>
      <c r="C169" s="759"/>
      <c r="D169" s="760"/>
      <c r="E169" s="761"/>
      <c r="F169" s="771"/>
    </row>
    <row r="170" spans="1:6" ht="24">
      <c r="A170" s="785" t="s">
        <v>63</v>
      </c>
      <c r="B170" s="774" t="s">
        <v>2477</v>
      </c>
      <c r="C170" s="759"/>
      <c r="D170" s="760"/>
      <c r="E170" s="761"/>
      <c r="F170" s="771"/>
    </row>
    <row r="171" spans="1:6" ht="36">
      <c r="A171" s="785" t="s">
        <v>63</v>
      </c>
      <c r="B171" s="787" t="s">
        <v>2446</v>
      </c>
      <c r="C171" s="793"/>
      <c r="D171" s="760"/>
      <c r="E171" s="761"/>
      <c r="F171" s="771"/>
    </row>
    <row r="172" spans="1:6" ht="36">
      <c r="A172" s="801" t="s">
        <v>63</v>
      </c>
      <c r="B172" s="794" t="s">
        <v>2470</v>
      </c>
      <c r="C172" s="802"/>
      <c r="D172" s="795"/>
      <c r="E172" s="761"/>
      <c r="F172" s="771"/>
    </row>
    <row r="173" spans="1:6">
      <c r="A173" s="785"/>
      <c r="B173" s="736"/>
      <c r="C173" s="803" t="s">
        <v>77</v>
      </c>
      <c r="D173" s="792">
        <v>1</v>
      </c>
      <c r="E173" s="761"/>
      <c r="F173" s="771">
        <f>D173*E173</f>
        <v>0</v>
      </c>
    </row>
    <row r="174" spans="1:6">
      <c r="A174" s="785"/>
      <c r="B174" s="736"/>
      <c r="C174" s="803"/>
      <c r="E174" s="761"/>
      <c r="F174" s="771"/>
    </row>
    <row r="175" spans="1:6">
      <c r="A175" s="779"/>
      <c r="B175" s="780" t="s">
        <v>2478</v>
      </c>
      <c r="C175" s="781"/>
      <c r="D175" s="782"/>
      <c r="E175" s="783"/>
      <c r="F175" s="784">
        <f>SUM(F64:F173)</f>
        <v>0</v>
      </c>
    </row>
    <row r="176" spans="1:6">
      <c r="A176" s="785"/>
      <c r="B176" s="786"/>
      <c r="C176" s="759"/>
      <c r="D176" s="760"/>
      <c r="E176" s="761"/>
      <c r="F176" s="771"/>
    </row>
    <row r="177" spans="1:6">
      <c r="A177" s="785"/>
      <c r="B177" s="786"/>
      <c r="C177" s="759"/>
      <c r="D177" s="760"/>
      <c r="E177" s="761"/>
      <c r="F177" s="771"/>
    </row>
    <row r="178" spans="1:6">
      <c r="A178" s="785"/>
      <c r="B178" s="787"/>
      <c r="C178" s="759"/>
      <c r="D178" s="760"/>
      <c r="E178" s="761"/>
      <c r="F178" s="771"/>
    </row>
    <row r="179" spans="1:6">
      <c r="A179" s="765" t="s">
        <v>2479</v>
      </c>
      <c r="B179" s="766" t="s">
        <v>2480</v>
      </c>
      <c r="C179" s="781"/>
      <c r="D179" s="782"/>
      <c r="E179" s="783"/>
      <c r="F179" s="770"/>
    </row>
    <row r="180" spans="1:6">
      <c r="A180" s="763"/>
      <c r="B180" s="764"/>
      <c r="C180" s="759"/>
      <c r="D180" s="760"/>
      <c r="E180" s="761"/>
      <c r="F180" s="771"/>
    </row>
    <row r="181" spans="1:6" ht="216">
      <c r="A181" s="805" t="s">
        <v>1485</v>
      </c>
      <c r="B181" s="806" t="s">
        <v>2481</v>
      </c>
      <c r="C181" s="807" t="s">
        <v>77</v>
      </c>
      <c r="D181" s="792">
        <v>23</v>
      </c>
      <c r="E181" s="808"/>
      <c r="F181" s="808"/>
    </row>
    <row r="182" spans="1:6">
      <c r="A182" s="809"/>
      <c r="B182" s="810"/>
      <c r="C182" s="808"/>
      <c r="D182" s="809"/>
      <c r="E182" s="811"/>
      <c r="F182" s="811">
        <f>+$D181*E182</f>
        <v>0</v>
      </c>
    </row>
    <row r="183" spans="1:6" ht="144">
      <c r="A183" s="805" t="s">
        <v>1486</v>
      </c>
      <c r="B183" s="806" t="s">
        <v>2482</v>
      </c>
      <c r="C183" s="807" t="s">
        <v>77</v>
      </c>
      <c r="D183" s="792">
        <v>38</v>
      </c>
      <c r="E183" s="808"/>
      <c r="F183" s="808"/>
    </row>
    <row r="184" spans="1:6">
      <c r="A184" s="805"/>
      <c r="B184" s="806"/>
      <c r="E184" s="811"/>
      <c r="F184" s="811">
        <f>+$D183*E184</f>
        <v>0</v>
      </c>
    </row>
    <row r="185" spans="1:6" ht="132">
      <c r="A185" s="805" t="s">
        <v>1973</v>
      </c>
      <c r="B185" s="806" t="s">
        <v>2483</v>
      </c>
      <c r="C185" s="807" t="s">
        <v>77</v>
      </c>
      <c r="D185" s="792">
        <v>4</v>
      </c>
      <c r="E185" s="808"/>
      <c r="F185" s="808"/>
    </row>
    <row r="186" spans="1:6">
      <c r="A186" s="805"/>
      <c r="B186" s="806"/>
      <c r="E186" s="811"/>
      <c r="F186" s="811">
        <f>+$D185*E186</f>
        <v>0</v>
      </c>
    </row>
    <row r="187" spans="1:6" ht="132">
      <c r="A187" s="805" t="s">
        <v>1976</v>
      </c>
      <c r="B187" s="1661" t="s">
        <v>2483</v>
      </c>
      <c r="C187" s="807" t="s">
        <v>77</v>
      </c>
      <c r="D187" s="792">
        <v>8</v>
      </c>
      <c r="E187" s="808"/>
      <c r="F187" s="808"/>
    </row>
    <row r="188" spans="1:6">
      <c r="A188" s="809"/>
      <c r="B188" s="810"/>
      <c r="C188" s="808"/>
      <c r="D188" s="809"/>
      <c r="E188" s="811"/>
      <c r="F188" s="811">
        <f>+$D187*E188</f>
        <v>0</v>
      </c>
    </row>
    <row r="189" spans="1:6" ht="252">
      <c r="A189" s="805" t="s">
        <v>1981</v>
      </c>
      <c r="B189" s="806" t="s">
        <v>2484</v>
      </c>
      <c r="C189" s="807" t="s">
        <v>77</v>
      </c>
      <c r="D189" s="792">
        <v>73</v>
      </c>
      <c r="E189" s="808"/>
      <c r="F189" s="808"/>
    </row>
    <row r="190" spans="1:6">
      <c r="A190" s="809"/>
      <c r="B190" s="810"/>
      <c r="C190" s="807"/>
      <c r="D190" s="792"/>
      <c r="E190" s="811"/>
      <c r="F190" s="811">
        <f>+$D189*E190</f>
        <v>0</v>
      </c>
    </row>
    <row r="191" spans="1:6" ht="156">
      <c r="A191" s="805" t="s">
        <v>1984</v>
      </c>
      <c r="B191" s="806" t="s">
        <v>2485</v>
      </c>
      <c r="C191" s="807" t="s">
        <v>77</v>
      </c>
      <c r="D191" s="792">
        <v>28</v>
      </c>
      <c r="E191" s="808"/>
      <c r="F191" s="808"/>
    </row>
    <row r="192" spans="1:6">
      <c r="A192" s="809"/>
      <c r="B192" s="810"/>
      <c r="E192" s="811"/>
      <c r="F192" s="811">
        <f>+$D191*E192</f>
        <v>0</v>
      </c>
    </row>
    <row r="193" spans="1:6" ht="144">
      <c r="A193" s="805" t="s">
        <v>1992</v>
      </c>
      <c r="B193" s="806" t="s">
        <v>2486</v>
      </c>
      <c r="C193" s="807" t="s">
        <v>77</v>
      </c>
      <c r="D193" s="792">
        <v>24</v>
      </c>
      <c r="E193" s="808"/>
      <c r="F193" s="808"/>
    </row>
    <row r="194" spans="1:6">
      <c r="A194" s="805"/>
      <c r="B194" s="772"/>
      <c r="C194" s="808"/>
      <c r="D194" s="809"/>
      <c r="E194" s="811"/>
      <c r="F194" s="811"/>
    </row>
    <row r="195" spans="1:6" ht="156">
      <c r="A195" s="805" t="s">
        <v>2487</v>
      </c>
      <c r="B195" s="806" t="s">
        <v>2488</v>
      </c>
      <c r="C195" s="807" t="s">
        <v>77</v>
      </c>
      <c r="D195" s="792">
        <v>8</v>
      </c>
      <c r="E195" s="808"/>
      <c r="F195" s="808"/>
    </row>
    <row r="196" spans="1:6">
      <c r="A196" s="809"/>
      <c r="B196" s="810"/>
      <c r="C196" s="808"/>
      <c r="D196" s="809"/>
      <c r="E196" s="811"/>
      <c r="F196" s="811">
        <f>+$D195*E196</f>
        <v>0</v>
      </c>
    </row>
    <row r="197" spans="1:6" ht="171.75" customHeight="1">
      <c r="A197" s="805" t="s">
        <v>2489</v>
      </c>
      <c r="B197" s="1661" t="s">
        <v>3791</v>
      </c>
      <c r="C197" s="807" t="s">
        <v>77</v>
      </c>
      <c r="D197" s="792">
        <v>2</v>
      </c>
      <c r="E197" s="808"/>
      <c r="F197" s="808"/>
    </row>
    <row r="198" spans="1:6">
      <c r="A198" s="809"/>
      <c r="B198" s="810"/>
      <c r="E198" s="811"/>
      <c r="F198" s="811">
        <f>+$D197*E198</f>
        <v>0</v>
      </c>
    </row>
    <row r="199" spans="1:6" ht="312">
      <c r="A199" s="805" t="s">
        <v>2490</v>
      </c>
      <c r="B199" s="806" t="s">
        <v>2491</v>
      </c>
      <c r="C199" s="807" t="s">
        <v>77</v>
      </c>
      <c r="D199" s="792">
        <v>23</v>
      </c>
      <c r="E199" s="808"/>
      <c r="F199" s="808"/>
    </row>
    <row r="200" spans="1:6">
      <c r="A200" s="809"/>
      <c r="B200" s="810"/>
      <c r="C200" s="808"/>
      <c r="D200" s="809"/>
      <c r="E200" s="811"/>
      <c r="F200" s="811">
        <f>+$D199*E200</f>
        <v>0</v>
      </c>
    </row>
    <row r="201" spans="1:6" ht="168">
      <c r="A201" s="805" t="s">
        <v>2492</v>
      </c>
      <c r="B201" s="772" t="s">
        <v>2493</v>
      </c>
      <c r="C201" s="807" t="s">
        <v>77</v>
      </c>
      <c r="D201" s="792">
        <v>6</v>
      </c>
      <c r="E201" s="811"/>
      <c r="F201" s="811"/>
    </row>
    <row r="202" spans="1:6">
      <c r="A202" s="805"/>
      <c r="B202" s="810"/>
      <c r="C202" s="808"/>
      <c r="D202" s="809"/>
      <c r="E202" s="811"/>
      <c r="F202" s="811">
        <f>+$D201*E202</f>
        <v>0</v>
      </c>
    </row>
    <row r="203" spans="1:6" ht="180">
      <c r="A203" s="805" t="s">
        <v>2494</v>
      </c>
      <c r="B203" s="772" t="s">
        <v>2495</v>
      </c>
      <c r="C203" s="807" t="s">
        <v>77</v>
      </c>
      <c r="D203" s="792">
        <v>5</v>
      </c>
      <c r="E203" s="811"/>
      <c r="F203" s="811"/>
    </row>
    <row r="204" spans="1:6">
      <c r="A204" s="805"/>
      <c r="B204" s="810"/>
      <c r="E204" s="811"/>
      <c r="F204" s="811">
        <f>+$D203*E204</f>
        <v>0</v>
      </c>
    </row>
    <row r="205" spans="1:6" ht="252">
      <c r="A205" s="805" t="s">
        <v>2496</v>
      </c>
      <c r="B205" s="772" t="s">
        <v>2497</v>
      </c>
      <c r="C205" s="807" t="s">
        <v>77</v>
      </c>
      <c r="D205" s="792">
        <v>6</v>
      </c>
      <c r="E205" s="811"/>
      <c r="F205" s="811"/>
    </row>
    <row r="206" spans="1:6">
      <c r="A206" s="805"/>
      <c r="B206" s="810"/>
      <c r="C206" s="808"/>
      <c r="D206" s="809"/>
      <c r="E206" s="811"/>
      <c r="F206" s="811">
        <f>+$D205*E206</f>
        <v>0</v>
      </c>
    </row>
    <row r="207" spans="1:6" ht="324">
      <c r="A207" s="805" t="s">
        <v>2498</v>
      </c>
      <c r="B207" s="806" t="s">
        <v>2499</v>
      </c>
      <c r="C207" s="807" t="s">
        <v>77</v>
      </c>
      <c r="D207" s="792">
        <v>15</v>
      </c>
      <c r="E207" s="808"/>
      <c r="F207" s="808"/>
    </row>
    <row r="208" spans="1:6">
      <c r="A208" s="809"/>
      <c r="B208" s="812"/>
      <c r="E208" s="811"/>
      <c r="F208" s="811">
        <f>+$D207*E208</f>
        <v>0</v>
      </c>
    </row>
    <row r="209" spans="1:6" ht="324">
      <c r="A209" s="805" t="s">
        <v>2500</v>
      </c>
      <c r="B209" s="813" t="s">
        <v>2501</v>
      </c>
      <c r="C209" s="807" t="s">
        <v>77</v>
      </c>
      <c r="D209" s="792">
        <v>8</v>
      </c>
      <c r="E209" s="808"/>
      <c r="F209" s="808"/>
    </row>
    <row r="210" spans="1:6">
      <c r="A210" s="809"/>
      <c r="B210" s="813"/>
      <c r="E210" s="811"/>
      <c r="F210" s="811">
        <f>+$D209*E210</f>
        <v>0</v>
      </c>
    </row>
    <row r="211" spans="1:6" ht="144">
      <c r="A211" s="805" t="s">
        <v>2502</v>
      </c>
      <c r="B211" s="806" t="s">
        <v>2503</v>
      </c>
      <c r="C211" s="807" t="s">
        <v>77</v>
      </c>
      <c r="D211" s="792">
        <v>38</v>
      </c>
      <c r="E211" s="808"/>
      <c r="F211" s="808"/>
    </row>
    <row r="212" spans="1:6">
      <c r="A212" s="809"/>
      <c r="B212" s="810"/>
      <c r="C212" s="808"/>
      <c r="D212" s="809"/>
      <c r="E212" s="811"/>
      <c r="F212" s="811">
        <f>+$D211*E212</f>
        <v>0</v>
      </c>
    </row>
    <row r="213" spans="1:6" ht="156">
      <c r="A213" s="805" t="s">
        <v>2504</v>
      </c>
      <c r="B213" s="806" t="s">
        <v>2505</v>
      </c>
      <c r="C213" s="807" t="s">
        <v>77</v>
      </c>
      <c r="D213" s="792">
        <v>2</v>
      </c>
      <c r="E213" s="808"/>
      <c r="F213" s="808"/>
    </row>
    <row r="214" spans="1:6">
      <c r="A214" s="809"/>
      <c r="B214" s="810"/>
      <c r="E214" s="811"/>
      <c r="F214" s="811">
        <f>+$D213*E214</f>
        <v>0</v>
      </c>
    </row>
    <row r="215" spans="1:6">
      <c r="A215" s="773"/>
      <c r="B215" s="814"/>
      <c r="C215" s="775"/>
      <c r="D215" s="776"/>
      <c r="E215" s="777"/>
      <c r="F215" s="778"/>
    </row>
    <row r="216" spans="1:6">
      <c r="A216" s="779"/>
      <c r="B216" s="815" t="s">
        <v>2506</v>
      </c>
      <c r="C216" s="816"/>
      <c r="D216" s="817"/>
      <c r="E216" s="818"/>
      <c r="F216" s="819">
        <f>SUM(F181:F215)</f>
        <v>0</v>
      </c>
    </row>
    <row r="217" spans="1:6">
      <c r="A217" s="785"/>
      <c r="B217" s="786"/>
      <c r="C217" s="759"/>
      <c r="D217" s="760"/>
      <c r="E217" s="761"/>
      <c r="F217" s="771"/>
    </row>
    <row r="218" spans="1:6">
      <c r="A218" s="785"/>
      <c r="B218" s="786"/>
      <c r="C218" s="759"/>
      <c r="D218" s="760"/>
      <c r="E218" s="761"/>
      <c r="F218" s="771"/>
    </row>
    <row r="219" spans="1:6">
      <c r="A219" s="785"/>
      <c r="B219" s="786"/>
      <c r="C219" s="759"/>
      <c r="D219" s="760"/>
      <c r="E219" s="761"/>
      <c r="F219" s="771"/>
    </row>
    <row r="220" spans="1:6">
      <c r="A220" s="820" t="s">
        <v>2507</v>
      </c>
      <c r="B220" s="821" t="s">
        <v>2508</v>
      </c>
      <c r="C220" s="822"/>
      <c r="D220" s="823"/>
      <c r="E220" s="824"/>
      <c r="F220" s="825"/>
    </row>
    <row r="221" spans="1:6">
      <c r="A221" s="826"/>
      <c r="B221" s="827"/>
      <c r="C221" s="828"/>
      <c r="D221" s="829"/>
      <c r="E221" s="830"/>
      <c r="F221" s="831"/>
    </row>
    <row r="222" spans="1:6" ht="36">
      <c r="A222" s="785" t="s">
        <v>1485</v>
      </c>
      <c r="B222" s="787" t="s">
        <v>2509</v>
      </c>
      <c r="C222" s="793" t="s">
        <v>72</v>
      </c>
      <c r="D222" s="800">
        <v>80</v>
      </c>
      <c r="E222" s="761"/>
      <c r="F222" s="771">
        <f>D222*E222</f>
        <v>0</v>
      </c>
    </row>
    <row r="223" spans="1:6">
      <c r="A223" s="785"/>
      <c r="B223" s="787"/>
      <c r="C223" s="793"/>
      <c r="D223" s="800"/>
      <c r="E223" s="761"/>
      <c r="F223" s="771"/>
    </row>
    <row r="224" spans="1:6" ht="36">
      <c r="A224" s="785" t="s">
        <v>1486</v>
      </c>
      <c r="B224" s="787" t="s">
        <v>2510</v>
      </c>
      <c r="C224" s="793" t="s">
        <v>72</v>
      </c>
      <c r="D224" s="800">
        <v>18</v>
      </c>
      <c r="E224" s="761"/>
      <c r="F224" s="771">
        <f>D224*E224</f>
        <v>0</v>
      </c>
    </row>
    <row r="225" spans="1:6">
      <c r="A225" s="785"/>
      <c r="B225" s="787"/>
      <c r="C225" s="793"/>
      <c r="D225" s="800"/>
      <c r="E225" s="761"/>
      <c r="F225" s="771"/>
    </row>
    <row r="226" spans="1:6" ht="36">
      <c r="A226" s="785" t="s">
        <v>1973</v>
      </c>
      <c r="B226" s="787" t="s">
        <v>2511</v>
      </c>
      <c r="C226" s="793" t="s">
        <v>72</v>
      </c>
      <c r="D226" s="800">
        <v>11</v>
      </c>
      <c r="E226" s="761"/>
      <c r="F226" s="771">
        <f>D226*E226</f>
        <v>0</v>
      </c>
    </row>
    <row r="227" spans="1:6">
      <c r="A227" s="785"/>
      <c r="B227" s="787"/>
      <c r="C227" s="793"/>
      <c r="D227" s="800"/>
      <c r="E227" s="761"/>
      <c r="F227" s="771"/>
    </row>
    <row r="228" spans="1:6" ht="48">
      <c r="A228" s="785" t="s">
        <v>1976</v>
      </c>
      <c r="B228" s="787" t="s">
        <v>2512</v>
      </c>
      <c r="C228" s="793"/>
      <c r="D228" s="800"/>
      <c r="E228" s="761"/>
      <c r="F228" s="771"/>
    </row>
    <row r="229" spans="1:6" ht="36">
      <c r="A229" s="785"/>
      <c r="B229" s="787" t="s">
        <v>2513</v>
      </c>
      <c r="C229" s="793" t="s">
        <v>72</v>
      </c>
      <c r="D229" s="800">
        <v>15</v>
      </c>
      <c r="E229" s="761"/>
      <c r="F229" s="771">
        <f>D229*E229</f>
        <v>0</v>
      </c>
    </row>
    <row r="230" spans="1:6" ht="36">
      <c r="A230" s="785"/>
      <c r="B230" s="787" t="s">
        <v>2514</v>
      </c>
      <c r="C230" s="793" t="s">
        <v>72</v>
      </c>
      <c r="D230" s="800">
        <v>1</v>
      </c>
      <c r="E230" s="761"/>
      <c r="F230" s="771">
        <f>D230*E230</f>
        <v>0</v>
      </c>
    </row>
    <row r="231" spans="1:6">
      <c r="A231" s="785"/>
      <c r="B231" s="787"/>
      <c r="C231" s="793"/>
      <c r="D231" s="800"/>
      <c r="E231" s="761"/>
      <c r="F231" s="771"/>
    </row>
    <row r="232" spans="1:6" ht="24">
      <c r="A232" s="785" t="s">
        <v>1981</v>
      </c>
      <c r="B232" s="787" t="s">
        <v>2515</v>
      </c>
      <c r="C232" s="793" t="s">
        <v>72</v>
      </c>
      <c r="D232" s="800">
        <v>2</v>
      </c>
      <c r="E232" s="761"/>
      <c r="F232" s="771">
        <f>D232*E232</f>
        <v>0</v>
      </c>
    </row>
    <row r="233" spans="1:6">
      <c r="A233" s="785"/>
      <c r="B233" s="787"/>
      <c r="C233" s="793"/>
      <c r="D233" s="800"/>
      <c r="E233" s="761"/>
      <c r="F233" s="771"/>
    </row>
    <row r="234" spans="1:6" ht="24">
      <c r="A234" s="785" t="s">
        <v>1984</v>
      </c>
      <c r="B234" s="787" t="s">
        <v>2516</v>
      </c>
      <c r="C234" s="793" t="s">
        <v>72</v>
      </c>
      <c r="D234" s="800">
        <v>6</v>
      </c>
      <c r="E234" s="761"/>
      <c r="F234" s="771">
        <f>D234*E234</f>
        <v>0</v>
      </c>
    </row>
    <row r="235" spans="1:6">
      <c r="A235" s="785"/>
      <c r="B235" s="787"/>
      <c r="C235" s="793"/>
      <c r="D235" s="800"/>
      <c r="E235" s="761"/>
      <c r="F235" s="771"/>
    </row>
    <row r="236" spans="1:6" ht="24">
      <c r="A236" s="785" t="s">
        <v>1992</v>
      </c>
      <c r="B236" s="787" t="s">
        <v>2517</v>
      </c>
      <c r="C236" s="793" t="s">
        <v>72</v>
      </c>
      <c r="D236" s="800">
        <v>10</v>
      </c>
      <c r="E236" s="761"/>
      <c r="F236" s="771">
        <f>D236*E236</f>
        <v>0</v>
      </c>
    </row>
    <row r="237" spans="1:6">
      <c r="A237" s="785"/>
      <c r="B237" s="787"/>
      <c r="C237" s="793"/>
      <c r="D237" s="800"/>
      <c r="E237" s="761"/>
      <c r="F237" s="771"/>
    </row>
    <row r="238" spans="1:6" ht="36">
      <c r="A238" s="785" t="s">
        <v>2487</v>
      </c>
      <c r="B238" s="787" t="s">
        <v>2518</v>
      </c>
      <c r="C238" s="793" t="s">
        <v>72</v>
      </c>
      <c r="D238" s="800">
        <v>42</v>
      </c>
      <c r="E238" s="832"/>
      <c r="F238" s="771">
        <f>D238*E238</f>
        <v>0</v>
      </c>
    </row>
    <row r="239" spans="1:6">
      <c r="A239" s="785"/>
      <c r="B239" s="787"/>
      <c r="C239" s="793"/>
      <c r="D239" s="800"/>
      <c r="E239" s="761"/>
      <c r="F239" s="771"/>
    </row>
    <row r="240" spans="1:6" ht="36">
      <c r="A240" s="785" t="s">
        <v>2489</v>
      </c>
      <c r="B240" s="787" t="s">
        <v>2519</v>
      </c>
      <c r="C240" s="793" t="s">
        <v>72</v>
      </c>
      <c r="D240" s="800">
        <v>19</v>
      </c>
      <c r="E240" s="832"/>
      <c r="F240" s="771">
        <f>D240*E240</f>
        <v>0</v>
      </c>
    </row>
    <row r="241" spans="1:6">
      <c r="A241" s="785"/>
      <c r="B241" s="787"/>
      <c r="C241" s="793"/>
      <c r="D241" s="800"/>
      <c r="E241" s="761"/>
      <c r="F241" s="771"/>
    </row>
    <row r="242" spans="1:6" ht="36">
      <c r="A242" s="785" t="s">
        <v>2490</v>
      </c>
      <c r="B242" s="787" t="s">
        <v>2520</v>
      </c>
      <c r="C242" s="793" t="s">
        <v>72</v>
      </c>
      <c r="D242" s="800">
        <v>14</v>
      </c>
      <c r="E242" s="832"/>
      <c r="F242" s="771">
        <f>D242*E242</f>
        <v>0</v>
      </c>
    </row>
    <row r="243" spans="1:6">
      <c r="A243" s="785"/>
      <c r="B243" s="787"/>
      <c r="C243" s="793"/>
      <c r="D243" s="800"/>
      <c r="E243" s="832"/>
      <c r="F243" s="771"/>
    </row>
    <row r="244" spans="1:6" ht="24">
      <c r="A244" s="785" t="s">
        <v>2492</v>
      </c>
      <c r="B244" s="787" t="s">
        <v>2521</v>
      </c>
      <c r="C244" s="793" t="s">
        <v>72</v>
      </c>
      <c r="D244" s="800">
        <v>1</v>
      </c>
      <c r="E244" s="832"/>
      <c r="F244" s="771">
        <f>D244*E244</f>
        <v>0</v>
      </c>
    </row>
    <row r="245" spans="1:6">
      <c r="A245" s="785"/>
      <c r="B245" s="787"/>
      <c r="C245" s="793"/>
      <c r="D245" s="800"/>
      <c r="E245" s="832"/>
      <c r="F245" s="771"/>
    </row>
    <row r="246" spans="1:6" ht="24">
      <c r="A246" s="785" t="s">
        <v>2494</v>
      </c>
      <c r="B246" s="787" t="s">
        <v>2522</v>
      </c>
      <c r="C246" s="793" t="s">
        <v>72</v>
      </c>
      <c r="D246" s="800">
        <v>5</v>
      </c>
      <c r="E246" s="832"/>
      <c r="F246" s="771">
        <f>D246*E246</f>
        <v>0</v>
      </c>
    </row>
    <row r="247" spans="1:6">
      <c r="A247" s="785"/>
      <c r="B247" s="787"/>
      <c r="C247" s="793"/>
      <c r="D247" s="800"/>
      <c r="E247" s="832"/>
      <c r="F247" s="771"/>
    </row>
    <row r="248" spans="1:6" ht="49.5">
      <c r="A248" s="785" t="s">
        <v>2496</v>
      </c>
      <c r="B248" s="1655" t="s">
        <v>2523</v>
      </c>
      <c r="C248" s="793" t="s">
        <v>72</v>
      </c>
      <c r="D248" s="800">
        <v>16</v>
      </c>
      <c r="E248" s="832"/>
      <c r="F248" s="771">
        <f>D248*E248</f>
        <v>0</v>
      </c>
    </row>
    <row r="249" spans="1:6">
      <c r="A249" s="785"/>
      <c r="B249" s="787"/>
      <c r="C249" s="793"/>
      <c r="D249" s="800"/>
      <c r="E249" s="832"/>
      <c r="F249" s="771"/>
    </row>
    <row r="250" spans="1:6" ht="24">
      <c r="A250" s="785" t="s">
        <v>2498</v>
      </c>
      <c r="B250" s="787" t="s">
        <v>2524</v>
      </c>
      <c r="C250" s="793" t="s">
        <v>72</v>
      </c>
      <c r="D250" s="800">
        <v>6</v>
      </c>
      <c r="E250" s="832"/>
      <c r="F250" s="771">
        <f>D250*E250</f>
        <v>0</v>
      </c>
    </row>
    <row r="251" spans="1:6">
      <c r="A251" s="773"/>
      <c r="B251" s="834"/>
      <c r="C251" s="775"/>
      <c r="D251" s="776"/>
      <c r="E251" s="777"/>
      <c r="F251" s="778"/>
    </row>
    <row r="252" spans="1:6">
      <c r="A252" s="835"/>
      <c r="B252" s="815" t="s">
        <v>2525</v>
      </c>
      <c r="C252" s="816"/>
      <c r="D252" s="817"/>
      <c r="E252" s="818"/>
      <c r="F252" s="819">
        <f>SUM(F222:F250)</f>
        <v>0</v>
      </c>
    </row>
    <row r="253" spans="1:6">
      <c r="A253" s="785"/>
      <c r="B253" s="786"/>
      <c r="C253" s="759"/>
      <c r="D253" s="760"/>
      <c r="E253" s="761"/>
      <c r="F253" s="771"/>
    </row>
    <row r="254" spans="1:6">
      <c r="A254" s="785"/>
      <c r="B254" s="786"/>
      <c r="C254" s="759"/>
      <c r="D254" s="760"/>
      <c r="E254" s="761"/>
      <c r="F254" s="771"/>
    </row>
    <row r="255" spans="1:6">
      <c r="A255" s="785"/>
      <c r="B255" s="787"/>
      <c r="C255" s="759"/>
      <c r="D255" s="760"/>
      <c r="E255" s="761"/>
      <c r="F255" s="771"/>
    </row>
    <row r="256" spans="1:6">
      <c r="A256" s="820" t="s">
        <v>2526</v>
      </c>
      <c r="B256" s="821" t="s">
        <v>2527</v>
      </c>
      <c r="C256" s="822"/>
      <c r="D256" s="823"/>
      <c r="E256" s="824"/>
      <c r="F256" s="825"/>
    </row>
    <row r="257" spans="1:6">
      <c r="A257" s="826"/>
      <c r="B257" s="827"/>
      <c r="C257" s="828"/>
      <c r="D257" s="829"/>
      <c r="E257" s="830"/>
      <c r="F257" s="831"/>
    </row>
    <row r="258" spans="1:6" ht="96">
      <c r="A258" s="763" t="s">
        <v>2074</v>
      </c>
      <c r="B258" s="772" t="s">
        <v>2528</v>
      </c>
      <c r="C258" s="759" t="s">
        <v>81</v>
      </c>
      <c r="D258" s="760">
        <v>40</v>
      </c>
      <c r="E258" s="836" t="s">
        <v>2529</v>
      </c>
      <c r="F258" s="836" t="s">
        <v>2529</v>
      </c>
    </row>
    <row r="259" spans="1:6">
      <c r="A259" s="763"/>
      <c r="B259" s="837" t="s">
        <v>2530</v>
      </c>
      <c r="C259" s="759"/>
      <c r="D259" s="760"/>
      <c r="E259" s="761"/>
      <c r="F259" s="771"/>
    </row>
    <row r="260" spans="1:6">
      <c r="A260" s="763"/>
      <c r="B260" s="837"/>
      <c r="C260" s="759"/>
      <c r="D260" s="760"/>
      <c r="E260" s="761"/>
      <c r="F260" s="771"/>
    </row>
    <row r="261" spans="1:6" ht="48">
      <c r="A261" s="763" t="s">
        <v>1485</v>
      </c>
      <c r="B261" s="772" t="s">
        <v>2531</v>
      </c>
      <c r="C261" s="759" t="s">
        <v>77</v>
      </c>
      <c r="D261" s="760">
        <v>1</v>
      </c>
      <c r="E261" s="761"/>
      <c r="F261" s="771">
        <f>D261*E261</f>
        <v>0</v>
      </c>
    </row>
    <row r="262" spans="1:6">
      <c r="A262" s="763"/>
      <c r="B262" s="838"/>
      <c r="C262" s="759"/>
      <c r="D262" s="760"/>
      <c r="E262" s="761"/>
      <c r="F262" s="771"/>
    </row>
    <row r="263" spans="1:6" ht="36">
      <c r="A263" s="785" t="s">
        <v>1486</v>
      </c>
      <c r="B263" s="787" t="s">
        <v>2532</v>
      </c>
      <c r="C263" s="793"/>
      <c r="D263" s="800"/>
      <c r="E263" s="761"/>
      <c r="F263" s="771"/>
    </row>
    <row r="264" spans="1:6">
      <c r="A264" s="1662" t="s">
        <v>2182</v>
      </c>
      <c r="B264" s="1663" t="s">
        <v>2533</v>
      </c>
      <c r="C264" s="1664" t="s">
        <v>81</v>
      </c>
      <c r="D264" s="1665">
        <v>12</v>
      </c>
      <c r="E264" s="761"/>
      <c r="F264" s="771">
        <f t="shared" ref="F264:F282" si="0">D264*E264</f>
        <v>0</v>
      </c>
    </row>
    <row r="265" spans="1:6">
      <c r="A265" s="1662" t="s">
        <v>2185</v>
      </c>
      <c r="B265" s="1666" t="s">
        <v>2534</v>
      </c>
      <c r="C265" s="1667" t="s">
        <v>81</v>
      </c>
      <c r="D265" s="1668">
        <v>50</v>
      </c>
      <c r="F265" s="771">
        <f t="shared" si="0"/>
        <v>0</v>
      </c>
    </row>
    <row r="266" spans="1:6" ht="13.5">
      <c r="A266" s="1662" t="s">
        <v>2189</v>
      </c>
      <c r="B266" s="1669" t="s">
        <v>3792</v>
      </c>
      <c r="C266" s="1664" t="s">
        <v>81</v>
      </c>
      <c r="D266" s="1665">
        <v>50</v>
      </c>
      <c r="E266" s="761"/>
      <c r="F266" s="771">
        <f t="shared" si="0"/>
        <v>0</v>
      </c>
    </row>
    <row r="267" spans="1:6" ht="13.5">
      <c r="A267" s="1662" t="s">
        <v>2193</v>
      </c>
      <c r="B267" s="1669" t="s">
        <v>3793</v>
      </c>
      <c r="C267" s="1664" t="s">
        <v>81</v>
      </c>
      <c r="D267" s="1665">
        <v>50</v>
      </c>
      <c r="E267" s="761"/>
      <c r="F267" s="771">
        <f t="shared" si="0"/>
        <v>0</v>
      </c>
    </row>
    <row r="268" spans="1:6">
      <c r="A268" s="1662" t="s">
        <v>2536</v>
      </c>
      <c r="B268" s="1666" t="s">
        <v>2537</v>
      </c>
      <c r="C268" s="1667" t="s">
        <v>81</v>
      </c>
      <c r="D268" s="1668">
        <v>10</v>
      </c>
      <c r="F268" s="771">
        <f t="shared" si="0"/>
        <v>0</v>
      </c>
    </row>
    <row r="269" spans="1:6" ht="13.5">
      <c r="A269" s="1662" t="s">
        <v>2538</v>
      </c>
      <c r="B269" s="1669" t="s">
        <v>3794</v>
      </c>
      <c r="C269" s="1667" t="s">
        <v>81</v>
      </c>
      <c r="D269" s="1668">
        <v>40</v>
      </c>
      <c r="F269" s="771">
        <f t="shared" si="0"/>
        <v>0</v>
      </c>
    </row>
    <row r="270" spans="1:6" ht="13.5">
      <c r="A270" s="1662" t="s">
        <v>2540</v>
      </c>
      <c r="B270" s="1669" t="s">
        <v>3795</v>
      </c>
      <c r="C270" s="1667" t="s">
        <v>81</v>
      </c>
      <c r="D270" s="1668">
        <v>10</v>
      </c>
      <c r="E270" s="761"/>
      <c r="F270" s="771">
        <f t="shared" si="0"/>
        <v>0</v>
      </c>
    </row>
    <row r="271" spans="1:6" ht="13.5">
      <c r="A271" s="1662" t="s">
        <v>2542</v>
      </c>
      <c r="B271" s="1669" t="s">
        <v>3796</v>
      </c>
      <c r="C271" s="1664" t="s">
        <v>81</v>
      </c>
      <c r="D271" s="1665">
        <v>10</v>
      </c>
      <c r="E271" s="761"/>
      <c r="F271" s="771">
        <f t="shared" si="0"/>
        <v>0</v>
      </c>
    </row>
    <row r="272" spans="1:6" ht="13.5">
      <c r="A272" s="1662" t="s">
        <v>2544</v>
      </c>
      <c r="B272" s="1669" t="s">
        <v>3797</v>
      </c>
      <c r="C272" s="1664" t="s">
        <v>81</v>
      </c>
      <c r="D272" s="1665">
        <v>15</v>
      </c>
      <c r="E272" s="761"/>
      <c r="F272" s="771">
        <f t="shared" si="0"/>
        <v>0</v>
      </c>
    </row>
    <row r="273" spans="1:6" ht="13.5">
      <c r="A273" s="1662" t="s">
        <v>2546</v>
      </c>
      <c r="B273" s="1669" t="s">
        <v>3798</v>
      </c>
      <c r="C273" s="1664" t="s">
        <v>81</v>
      </c>
      <c r="D273" s="1665">
        <v>30</v>
      </c>
      <c r="E273" s="761"/>
      <c r="F273" s="771">
        <f t="shared" si="0"/>
        <v>0</v>
      </c>
    </row>
    <row r="274" spans="1:6" ht="13.5">
      <c r="A274" s="1662" t="s">
        <v>2548</v>
      </c>
      <c r="B274" s="1669" t="s">
        <v>3799</v>
      </c>
      <c r="C274" s="1664" t="s">
        <v>81</v>
      </c>
      <c r="D274" s="1665">
        <v>3150</v>
      </c>
      <c r="E274" s="761"/>
      <c r="F274" s="771">
        <f t="shared" si="0"/>
        <v>0</v>
      </c>
    </row>
    <row r="275" spans="1:6" ht="13.5">
      <c r="A275" s="1662" t="s">
        <v>2550</v>
      </c>
      <c r="B275" s="1669" t="s">
        <v>3792</v>
      </c>
      <c r="C275" s="1664" t="s">
        <v>81</v>
      </c>
      <c r="D275" s="1665">
        <v>120</v>
      </c>
      <c r="E275" s="761"/>
      <c r="F275" s="771">
        <f t="shared" si="0"/>
        <v>0</v>
      </c>
    </row>
    <row r="276" spans="1:6" ht="13.5">
      <c r="A276" s="1662" t="s">
        <v>2551</v>
      </c>
      <c r="B276" s="1669" t="s">
        <v>3800</v>
      </c>
      <c r="C276" s="1664" t="s">
        <v>81</v>
      </c>
      <c r="D276" s="1665">
        <v>250</v>
      </c>
      <c r="E276" s="761"/>
      <c r="F276" s="771">
        <f t="shared" si="0"/>
        <v>0</v>
      </c>
    </row>
    <row r="277" spans="1:6" ht="13.5">
      <c r="A277" s="1662" t="s">
        <v>2553</v>
      </c>
      <c r="B277" s="1669" t="s">
        <v>3801</v>
      </c>
      <c r="C277" s="1664" t="s">
        <v>81</v>
      </c>
      <c r="D277" s="1665">
        <v>1960</v>
      </c>
      <c r="E277" s="761"/>
      <c r="F277" s="771">
        <f t="shared" si="0"/>
        <v>0</v>
      </c>
    </row>
    <row r="278" spans="1:6">
      <c r="A278" s="1662" t="s">
        <v>2555</v>
      </c>
      <c r="B278" s="1669" t="s">
        <v>2556</v>
      </c>
      <c r="C278" s="1664" t="s">
        <v>81</v>
      </c>
      <c r="D278" s="1665">
        <v>40</v>
      </c>
      <c r="E278" s="761"/>
      <c r="F278" s="771">
        <f t="shared" si="0"/>
        <v>0</v>
      </c>
    </row>
    <row r="279" spans="1:6">
      <c r="A279" s="1662" t="s">
        <v>2557</v>
      </c>
      <c r="B279" s="1669" t="s">
        <v>2558</v>
      </c>
      <c r="C279" s="1664" t="s">
        <v>81</v>
      </c>
      <c r="D279" s="1665">
        <v>55</v>
      </c>
      <c r="E279" s="761"/>
      <c r="F279" s="771">
        <f t="shared" si="0"/>
        <v>0</v>
      </c>
    </row>
    <row r="280" spans="1:6">
      <c r="A280" s="1662" t="s">
        <v>2559</v>
      </c>
      <c r="B280" s="1669" t="s">
        <v>2560</v>
      </c>
      <c r="C280" s="1664" t="s">
        <v>81</v>
      </c>
      <c r="D280" s="1665">
        <v>30</v>
      </c>
      <c r="E280" s="761"/>
      <c r="F280" s="771">
        <f t="shared" si="0"/>
        <v>0</v>
      </c>
    </row>
    <row r="281" spans="1:6">
      <c r="A281" s="1662" t="s">
        <v>2561</v>
      </c>
      <c r="B281" s="1669" t="s">
        <v>2562</v>
      </c>
      <c r="C281" s="1664" t="s">
        <v>81</v>
      </c>
      <c r="D281" s="1665">
        <v>110</v>
      </c>
      <c r="E281" s="761"/>
      <c r="F281" s="771">
        <f t="shared" si="0"/>
        <v>0</v>
      </c>
    </row>
    <row r="282" spans="1:6" ht="13.5">
      <c r="A282" s="1662" t="s">
        <v>2563</v>
      </c>
      <c r="B282" s="1669" t="s">
        <v>3802</v>
      </c>
      <c r="C282" s="1664" t="s">
        <v>81</v>
      </c>
      <c r="D282" s="1665">
        <v>360</v>
      </c>
      <c r="E282" s="761"/>
      <c r="F282" s="771">
        <f t="shared" si="0"/>
        <v>0</v>
      </c>
    </row>
    <row r="283" spans="1:6">
      <c r="A283" s="763"/>
      <c r="B283" s="787"/>
      <c r="C283" s="793"/>
      <c r="D283" s="800"/>
      <c r="E283" s="761"/>
      <c r="F283" s="771"/>
    </row>
    <row r="284" spans="1:6" ht="36">
      <c r="A284" s="763" t="s">
        <v>1973</v>
      </c>
      <c r="B284" s="787" t="s">
        <v>2565</v>
      </c>
      <c r="C284" s="793"/>
      <c r="D284" s="800"/>
      <c r="E284" s="761"/>
      <c r="F284" s="771"/>
    </row>
    <row r="285" spans="1:6">
      <c r="A285" s="763" t="s">
        <v>2225</v>
      </c>
      <c r="B285" s="841" t="s">
        <v>2566</v>
      </c>
      <c r="C285" s="793" t="s">
        <v>81</v>
      </c>
      <c r="D285" s="800">
        <v>20</v>
      </c>
      <c r="E285" s="761"/>
      <c r="F285" s="771">
        <f>D285*E285</f>
        <v>0</v>
      </c>
    </row>
    <row r="286" spans="1:6">
      <c r="A286" s="763" t="s">
        <v>2230</v>
      </c>
      <c r="B286" s="841" t="s">
        <v>2567</v>
      </c>
      <c r="C286" s="793" t="s">
        <v>81</v>
      </c>
      <c r="D286" s="800">
        <v>20</v>
      </c>
      <c r="E286" s="761"/>
      <c r="F286" s="771">
        <f>D286*E286</f>
        <v>0</v>
      </c>
    </row>
    <row r="287" spans="1:6">
      <c r="A287" s="763" t="s">
        <v>2232</v>
      </c>
      <c r="B287" s="841" t="s">
        <v>2568</v>
      </c>
      <c r="C287" s="793" t="s">
        <v>81</v>
      </c>
      <c r="D287" s="800">
        <v>16</v>
      </c>
      <c r="E287" s="761"/>
      <c r="F287" s="771">
        <f>D287*E287</f>
        <v>0</v>
      </c>
    </row>
    <row r="288" spans="1:6">
      <c r="A288" s="763" t="s">
        <v>2569</v>
      </c>
      <c r="B288" s="841" t="s">
        <v>2570</v>
      </c>
      <c r="C288" s="793" t="s">
        <v>81</v>
      </c>
      <c r="D288" s="800">
        <v>6</v>
      </c>
      <c r="E288" s="761"/>
      <c r="F288" s="771">
        <f>D288*E288</f>
        <v>0</v>
      </c>
    </row>
    <row r="289" spans="1:6">
      <c r="A289" s="760"/>
      <c r="B289" s="841"/>
      <c r="C289" s="793"/>
      <c r="D289" s="800"/>
      <c r="E289" s="761"/>
      <c r="F289" s="771"/>
    </row>
    <row r="290" spans="1:6" ht="60">
      <c r="A290" s="763" t="s">
        <v>1976</v>
      </c>
      <c r="B290" s="787" t="s">
        <v>2571</v>
      </c>
      <c r="C290" s="793" t="s">
        <v>81</v>
      </c>
      <c r="D290" s="800">
        <v>16</v>
      </c>
      <c r="E290" s="761"/>
      <c r="F290" s="771">
        <f>D290*E290</f>
        <v>0</v>
      </c>
    </row>
    <row r="291" spans="1:6">
      <c r="A291" s="763"/>
      <c r="B291" s="841"/>
      <c r="C291" s="793"/>
      <c r="D291" s="800"/>
      <c r="E291" s="761"/>
      <c r="F291" s="771"/>
    </row>
    <row r="292" spans="1:6" ht="60">
      <c r="A292" s="763" t="s">
        <v>1981</v>
      </c>
      <c r="B292" s="787" t="s">
        <v>2572</v>
      </c>
      <c r="C292" s="793" t="s">
        <v>81</v>
      </c>
      <c r="D292" s="800">
        <v>4</v>
      </c>
      <c r="E292" s="761"/>
      <c r="F292" s="771">
        <f>D292*E292</f>
        <v>0</v>
      </c>
    </row>
    <row r="293" spans="1:6">
      <c r="A293" s="785"/>
      <c r="B293" s="787"/>
      <c r="C293" s="793"/>
      <c r="D293" s="800"/>
      <c r="E293" s="761"/>
      <c r="F293" s="771"/>
    </row>
    <row r="294" spans="1:6" ht="48">
      <c r="A294" s="785" t="s">
        <v>1984</v>
      </c>
      <c r="B294" s="787" t="s">
        <v>2573</v>
      </c>
      <c r="C294" s="793"/>
      <c r="D294" s="800"/>
      <c r="E294" s="761"/>
      <c r="F294" s="771"/>
    </row>
    <row r="295" spans="1:6">
      <c r="A295" s="785" t="s">
        <v>2574</v>
      </c>
      <c r="B295" s="1663" t="s">
        <v>2575</v>
      </c>
      <c r="C295" s="793" t="s">
        <v>81</v>
      </c>
      <c r="D295" s="800">
        <v>400</v>
      </c>
      <c r="E295" s="761"/>
      <c r="F295" s="771">
        <f>D295*E295</f>
        <v>0</v>
      </c>
    </row>
    <row r="296" spans="1:6">
      <c r="A296" s="785" t="s">
        <v>2576</v>
      </c>
      <c r="B296" s="1663" t="s">
        <v>2577</v>
      </c>
      <c r="C296" s="793" t="s">
        <v>81</v>
      </c>
      <c r="D296" s="800">
        <v>1250</v>
      </c>
      <c r="E296" s="761"/>
      <c r="F296" s="771">
        <f>D296*E296</f>
        <v>0</v>
      </c>
    </row>
    <row r="297" spans="1:6" ht="24">
      <c r="A297" s="785" t="s">
        <v>2578</v>
      </c>
      <c r="B297" s="1663" t="s">
        <v>3803</v>
      </c>
      <c r="C297" s="793" t="s">
        <v>81</v>
      </c>
      <c r="D297" s="800">
        <v>230</v>
      </c>
      <c r="E297" s="761"/>
      <c r="F297" s="771">
        <f>D297*E297</f>
        <v>0</v>
      </c>
    </row>
    <row r="298" spans="1:6" ht="24">
      <c r="A298" s="785" t="s">
        <v>2579</v>
      </c>
      <c r="B298" s="1663" t="s">
        <v>3804</v>
      </c>
      <c r="C298" s="793" t="s">
        <v>81</v>
      </c>
      <c r="D298" s="800">
        <v>140</v>
      </c>
      <c r="E298" s="761"/>
      <c r="F298" s="771">
        <f>D298*E298</f>
        <v>0</v>
      </c>
    </row>
    <row r="299" spans="1:6" ht="24">
      <c r="A299" s="785" t="s">
        <v>2580</v>
      </c>
      <c r="B299" s="1663" t="s">
        <v>3805</v>
      </c>
      <c r="C299" s="793" t="s">
        <v>81</v>
      </c>
      <c r="D299" s="800">
        <v>60</v>
      </c>
      <c r="E299" s="761"/>
      <c r="F299" s="771">
        <f>D299*E299</f>
        <v>0</v>
      </c>
    </row>
    <row r="300" spans="1:6">
      <c r="A300" s="785"/>
      <c r="B300" s="787"/>
      <c r="C300" s="793"/>
      <c r="D300" s="800"/>
      <c r="E300" s="761"/>
      <c r="F300" s="771"/>
    </row>
    <row r="301" spans="1:6" ht="36">
      <c r="A301" s="785" t="s">
        <v>1992</v>
      </c>
      <c r="B301" s="787" t="s">
        <v>2581</v>
      </c>
      <c r="C301" s="793" t="s">
        <v>256</v>
      </c>
      <c r="D301" s="800">
        <v>15</v>
      </c>
      <c r="E301" s="761"/>
      <c r="F301" s="771">
        <f>D301*E301</f>
        <v>0</v>
      </c>
    </row>
    <row r="302" spans="1:6">
      <c r="A302" s="785"/>
      <c r="B302" s="787"/>
      <c r="C302" s="793"/>
      <c r="D302" s="800"/>
      <c r="E302" s="761"/>
      <c r="F302" s="771"/>
    </row>
    <row r="303" spans="1:6" ht="24">
      <c r="A303" s="785" t="s">
        <v>2487</v>
      </c>
      <c r="B303" s="787" t="s">
        <v>2516</v>
      </c>
      <c r="C303" s="793" t="s">
        <v>72</v>
      </c>
      <c r="D303" s="800">
        <v>8</v>
      </c>
      <c r="E303" s="761"/>
      <c r="F303" s="771">
        <f>D303*E303</f>
        <v>0</v>
      </c>
    </row>
    <row r="304" spans="1:6">
      <c r="A304" s="785"/>
      <c r="B304" s="787"/>
      <c r="C304" s="793"/>
      <c r="D304" s="800"/>
      <c r="E304" s="761"/>
      <c r="F304" s="771"/>
    </row>
    <row r="305" spans="1:6" ht="24">
      <c r="A305" s="785" t="s">
        <v>2489</v>
      </c>
      <c r="B305" s="787" t="s">
        <v>2517</v>
      </c>
      <c r="C305" s="793" t="s">
        <v>72</v>
      </c>
      <c r="D305" s="800">
        <v>10</v>
      </c>
      <c r="E305" s="761"/>
      <c r="F305" s="771">
        <f>D305*E305</f>
        <v>0</v>
      </c>
    </row>
    <row r="306" spans="1:6">
      <c r="A306" s="785"/>
      <c r="B306" s="787"/>
      <c r="C306" s="793"/>
      <c r="D306" s="800"/>
      <c r="E306" s="761"/>
      <c r="F306" s="771"/>
    </row>
    <row r="307" spans="1:6" ht="36">
      <c r="A307" s="785" t="s">
        <v>2490</v>
      </c>
      <c r="B307" s="787" t="s">
        <v>2582</v>
      </c>
      <c r="C307" s="793" t="s">
        <v>72</v>
      </c>
      <c r="D307" s="800">
        <v>10</v>
      </c>
      <c r="E307" s="761"/>
      <c r="F307" s="771">
        <f>D307*E307</f>
        <v>0</v>
      </c>
    </row>
    <row r="308" spans="1:6">
      <c r="A308" s="785"/>
      <c r="B308" s="787"/>
      <c r="C308" s="793"/>
      <c r="D308" s="800"/>
      <c r="E308" s="761"/>
      <c r="F308" s="771"/>
    </row>
    <row r="309" spans="1:6" ht="36">
      <c r="A309" s="785" t="s">
        <v>2492</v>
      </c>
      <c r="B309" s="787" t="s">
        <v>2583</v>
      </c>
      <c r="C309" s="793" t="s">
        <v>77</v>
      </c>
      <c r="D309" s="800">
        <v>16</v>
      </c>
      <c r="E309" s="761"/>
      <c r="F309" s="771">
        <f>D309*E309</f>
        <v>0</v>
      </c>
    </row>
    <row r="310" spans="1:6">
      <c r="A310" s="785"/>
      <c r="B310" s="787"/>
      <c r="C310" s="793"/>
      <c r="D310" s="800"/>
      <c r="E310" s="761"/>
      <c r="F310" s="771"/>
    </row>
    <row r="311" spans="1:6" ht="24">
      <c r="A311" s="785" t="s">
        <v>2494</v>
      </c>
      <c r="B311" s="787" t="s">
        <v>2584</v>
      </c>
      <c r="C311" s="793" t="s">
        <v>72</v>
      </c>
      <c r="D311" s="800">
        <v>2</v>
      </c>
      <c r="E311" s="761"/>
      <c r="F311" s="771">
        <f>D311*E311</f>
        <v>0</v>
      </c>
    </row>
    <row r="312" spans="1:6">
      <c r="A312" s="785"/>
      <c r="B312" s="787"/>
      <c r="C312" s="793"/>
      <c r="D312" s="800"/>
      <c r="E312" s="761"/>
      <c r="F312" s="771"/>
    </row>
    <row r="313" spans="1:6" ht="216">
      <c r="A313" s="763" t="s">
        <v>2496</v>
      </c>
      <c r="B313" s="842" t="s">
        <v>2585</v>
      </c>
      <c r="C313" s="807" t="s">
        <v>72</v>
      </c>
      <c r="D313" s="792">
        <v>1</v>
      </c>
      <c r="E313" s="843"/>
      <c r="F313" s="844">
        <f>E313*D313</f>
        <v>0</v>
      </c>
    </row>
    <row r="314" spans="1:6">
      <c r="A314" s="763"/>
      <c r="B314" s="842"/>
      <c r="C314" s="736"/>
      <c r="D314" s="961"/>
      <c r="E314" s="843"/>
    </row>
    <row r="315" spans="1:6" ht="24">
      <c r="A315" s="763" t="s">
        <v>2586</v>
      </c>
      <c r="B315" s="845" t="s">
        <v>2587</v>
      </c>
      <c r="C315" s="807" t="s">
        <v>72</v>
      </c>
      <c r="D315" s="792">
        <v>2</v>
      </c>
      <c r="E315" s="843"/>
      <c r="F315" s="844">
        <f>E315*D315</f>
        <v>0</v>
      </c>
    </row>
    <row r="316" spans="1:6">
      <c r="A316" s="763"/>
      <c r="B316" s="845"/>
      <c r="C316" s="736"/>
      <c r="D316" s="961"/>
      <c r="E316" s="843"/>
    </row>
    <row r="317" spans="1:6" ht="24">
      <c r="A317" s="763" t="s">
        <v>2588</v>
      </c>
      <c r="B317" s="845" t="s">
        <v>2589</v>
      </c>
      <c r="C317" s="807" t="s">
        <v>72</v>
      </c>
      <c r="D317" s="792">
        <v>1</v>
      </c>
      <c r="E317" s="843"/>
      <c r="F317" s="844">
        <f>E317*D317</f>
        <v>0</v>
      </c>
    </row>
    <row r="318" spans="1:6">
      <c r="A318" s="763"/>
      <c r="B318" s="845"/>
      <c r="C318" s="736"/>
      <c r="D318" s="961"/>
      <c r="E318" s="843"/>
    </row>
    <row r="319" spans="1:6" ht="24">
      <c r="A319" s="763" t="s">
        <v>2590</v>
      </c>
      <c r="B319" s="845" t="s">
        <v>2591</v>
      </c>
      <c r="C319" s="807" t="s">
        <v>72</v>
      </c>
      <c r="D319" s="792">
        <v>1</v>
      </c>
      <c r="E319" s="843"/>
      <c r="F319" s="844">
        <f>E319*D319</f>
        <v>0</v>
      </c>
    </row>
    <row r="320" spans="1:6">
      <c r="A320" s="785"/>
      <c r="B320" s="787"/>
      <c r="C320" s="793"/>
      <c r="D320" s="800"/>
      <c r="E320" s="761"/>
      <c r="F320" s="771"/>
    </row>
    <row r="321" spans="1:6" ht="24">
      <c r="A321" s="846" t="s">
        <v>2498</v>
      </c>
      <c r="B321" s="787" t="s">
        <v>2592</v>
      </c>
      <c r="C321" s="793"/>
      <c r="D321" s="800"/>
      <c r="E321" s="761"/>
      <c r="F321" s="771"/>
    </row>
    <row r="322" spans="1:6">
      <c r="A322" s="785" t="s">
        <v>2593</v>
      </c>
      <c r="B322" s="787" t="s">
        <v>2594</v>
      </c>
      <c r="C322" s="793" t="s">
        <v>72</v>
      </c>
      <c r="D322" s="800">
        <v>120</v>
      </c>
      <c r="E322" s="761"/>
      <c r="F322" s="844">
        <f>E322*D322</f>
        <v>0</v>
      </c>
    </row>
    <row r="323" spans="1:6">
      <c r="A323" s="785" t="s">
        <v>2595</v>
      </c>
      <c r="B323" s="787" t="s">
        <v>2596</v>
      </c>
      <c r="C323" s="793" t="s">
        <v>72</v>
      </c>
      <c r="D323" s="800">
        <v>60</v>
      </c>
      <c r="E323" s="761"/>
      <c r="F323" s="844">
        <f>E323*D323</f>
        <v>0</v>
      </c>
    </row>
    <row r="324" spans="1:6">
      <c r="A324" s="785" t="s">
        <v>2597</v>
      </c>
      <c r="B324" s="787" t="s">
        <v>2598</v>
      </c>
      <c r="C324" s="793" t="s">
        <v>72</v>
      </c>
      <c r="D324" s="800">
        <v>22</v>
      </c>
      <c r="E324" s="761"/>
      <c r="F324" s="844">
        <f>E324*D324</f>
        <v>0</v>
      </c>
    </row>
    <row r="325" spans="1:6">
      <c r="A325" s="785" t="s">
        <v>2599</v>
      </c>
      <c r="B325" s="787" t="s">
        <v>2600</v>
      </c>
      <c r="C325" s="793" t="s">
        <v>72</v>
      </c>
      <c r="D325" s="800">
        <v>12</v>
      </c>
      <c r="E325" s="761"/>
      <c r="F325" s="844">
        <f>E325*D325</f>
        <v>0</v>
      </c>
    </row>
    <row r="326" spans="1:6">
      <c r="A326" s="785" t="s">
        <v>2601</v>
      </c>
      <c r="B326" s="787" t="s">
        <v>2602</v>
      </c>
      <c r="C326" s="793" t="s">
        <v>256</v>
      </c>
      <c r="D326" s="800">
        <v>600</v>
      </c>
      <c r="E326" s="761"/>
      <c r="F326" s="771">
        <f>E326*D326</f>
        <v>0</v>
      </c>
    </row>
    <row r="327" spans="1:6">
      <c r="A327" s="785"/>
      <c r="B327" s="787"/>
      <c r="C327" s="793"/>
      <c r="D327" s="800"/>
      <c r="E327" s="761"/>
      <c r="F327" s="771"/>
    </row>
    <row r="328" spans="1:6" ht="24">
      <c r="A328" s="846" t="s">
        <v>2500</v>
      </c>
      <c r="B328" s="787" t="s">
        <v>2603</v>
      </c>
      <c r="C328" s="793"/>
      <c r="D328" s="800"/>
      <c r="E328" s="761"/>
      <c r="F328" s="771"/>
    </row>
    <row r="329" spans="1:6">
      <c r="A329" s="785" t="s">
        <v>2604</v>
      </c>
      <c r="B329" s="787" t="s">
        <v>2605</v>
      </c>
      <c r="C329" s="793" t="s">
        <v>81</v>
      </c>
      <c r="D329" s="800">
        <v>120</v>
      </c>
      <c r="E329" s="761"/>
      <c r="F329" s="771">
        <f>E329*D329</f>
        <v>0</v>
      </c>
    </row>
    <row r="330" spans="1:6">
      <c r="A330" s="785" t="s">
        <v>2606</v>
      </c>
      <c r="B330" s="787" t="s">
        <v>2607</v>
      </c>
      <c r="C330" s="793" t="s">
        <v>81</v>
      </c>
      <c r="D330" s="800">
        <v>70</v>
      </c>
      <c r="E330" s="761"/>
      <c r="F330" s="771">
        <f>E330*D330</f>
        <v>0</v>
      </c>
    </row>
    <row r="331" spans="1:6">
      <c r="A331" s="785" t="s">
        <v>2608</v>
      </c>
      <c r="B331" s="787" t="s">
        <v>2609</v>
      </c>
      <c r="C331" s="793" t="s">
        <v>81</v>
      </c>
      <c r="D331" s="800">
        <v>50</v>
      </c>
      <c r="E331" s="761"/>
      <c r="F331" s="771">
        <f>E331*D331</f>
        <v>0</v>
      </c>
    </row>
    <row r="332" spans="1:6">
      <c r="A332" s="785" t="s">
        <v>2610</v>
      </c>
      <c r="B332" s="787" t="s">
        <v>2611</v>
      </c>
      <c r="C332" s="793" t="s">
        <v>81</v>
      </c>
      <c r="D332" s="800">
        <v>40</v>
      </c>
      <c r="E332" s="761"/>
      <c r="F332" s="771">
        <f>E332*D332</f>
        <v>0</v>
      </c>
    </row>
    <row r="333" spans="1:6">
      <c r="A333" s="785" t="s">
        <v>2612</v>
      </c>
      <c r="B333" s="787" t="s">
        <v>2613</v>
      </c>
      <c r="C333" s="793" t="s">
        <v>81</v>
      </c>
      <c r="D333" s="800">
        <v>25</v>
      </c>
      <c r="E333" s="761"/>
      <c r="F333" s="771">
        <f>E333*D333</f>
        <v>0</v>
      </c>
    </row>
    <row r="334" spans="1:6">
      <c r="A334" s="785"/>
      <c r="B334" s="787"/>
      <c r="C334" s="793"/>
      <c r="D334" s="800"/>
      <c r="E334" s="761"/>
      <c r="F334" s="771"/>
    </row>
    <row r="335" spans="1:6" ht="36">
      <c r="A335" s="785" t="s">
        <v>2502</v>
      </c>
      <c r="B335" s="787" t="s">
        <v>2614</v>
      </c>
      <c r="C335" s="793"/>
      <c r="D335" s="800"/>
      <c r="E335" s="761"/>
      <c r="F335" s="771"/>
    </row>
    <row r="336" spans="1:6">
      <c r="A336" s="785"/>
      <c r="B336" s="787" t="s">
        <v>2615</v>
      </c>
      <c r="C336" s="793" t="s">
        <v>72</v>
      </c>
      <c r="D336" s="800">
        <v>40</v>
      </c>
      <c r="E336" s="761"/>
      <c r="F336" s="771">
        <f>E336*D336</f>
        <v>0</v>
      </c>
    </row>
    <row r="337" spans="1:6">
      <c r="A337" s="785"/>
      <c r="B337" s="787" t="s">
        <v>2616</v>
      </c>
      <c r="C337" s="793" t="s">
        <v>72</v>
      </c>
      <c r="D337" s="800">
        <v>30</v>
      </c>
      <c r="E337" s="761"/>
      <c r="F337" s="771">
        <f>E337*D337</f>
        <v>0</v>
      </c>
    </row>
    <row r="338" spans="1:6">
      <c r="A338" s="847"/>
      <c r="B338" s="787" t="s">
        <v>2617</v>
      </c>
      <c r="C338" s="793" t="s">
        <v>72</v>
      </c>
      <c r="D338" s="800">
        <v>10</v>
      </c>
      <c r="E338" s="761"/>
      <c r="F338" s="771">
        <f>E338*D338</f>
        <v>0</v>
      </c>
    </row>
    <row r="339" spans="1:6">
      <c r="A339" s="785"/>
      <c r="B339" s="787" t="s">
        <v>2618</v>
      </c>
      <c r="C339" s="793" t="s">
        <v>72</v>
      </c>
      <c r="D339" s="800">
        <v>4</v>
      </c>
      <c r="E339" s="761"/>
      <c r="F339" s="771">
        <f>E339*D339</f>
        <v>0</v>
      </c>
    </row>
    <row r="340" spans="1:6" ht="24">
      <c r="A340" s="785"/>
      <c r="B340" s="787" t="s">
        <v>2619</v>
      </c>
      <c r="C340" s="793" t="s">
        <v>72</v>
      </c>
      <c r="D340" s="800">
        <v>2</v>
      </c>
      <c r="E340" s="761"/>
      <c r="F340" s="771">
        <f>E340*D340</f>
        <v>0</v>
      </c>
    </row>
    <row r="341" spans="1:6">
      <c r="A341" s="785"/>
      <c r="B341" s="787"/>
      <c r="C341" s="793"/>
      <c r="D341" s="800"/>
      <c r="E341" s="761"/>
      <c r="F341" s="771"/>
    </row>
    <row r="342" spans="1:6" ht="24">
      <c r="A342" s="848" t="s">
        <v>2504</v>
      </c>
      <c r="B342" s="787" t="s">
        <v>2620</v>
      </c>
      <c r="C342" s="793"/>
      <c r="D342" s="800"/>
      <c r="E342" s="761"/>
      <c r="F342" s="771"/>
    </row>
    <row r="343" spans="1:6">
      <c r="A343" s="848"/>
      <c r="B343" s="787"/>
      <c r="C343" s="793"/>
      <c r="D343" s="800"/>
      <c r="E343" s="761"/>
      <c r="F343" s="771"/>
    </row>
    <row r="344" spans="1:6">
      <c r="A344" s="848" t="s">
        <v>2621</v>
      </c>
      <c r="B344" s="787" t="s">
        <v>2622</v>
      </c>
      <c r="C344" s="849" t="s">
        <v>72</v>
      </c>
      <c r="D344" s="850">
        <v>1</v>
      </c>
      <c r="E344" s="851"/>
      <c r="F344" s="852">
        <f>E344*D344</f>
        <v>0</v>
      </c>
    </row>
    <row r="345" spans="1:6">
      <c r="A345" s="848"/>
      <c r="B345" s="787"/>
      <c r="C345" s="849"/>
      <c r="D345" s="850"/>
      <c r="E345" s="851"/>
      <c r="F345" s="852"/>
    </row>
    <row r="346" spans="1:6">
      <c r="A346" s="848" t="s">
        <v>2623</v>
      </c>
      <c r="B346" s="787" t="s">
        <v>2624</v>
      </c>
      <c r="C346" s="849" t="s">
        <v>72</v>
      </c>
      <c r="D346" s="850">
        <v>1</v>
      </c>
      <c r="E346" s="851"/>
      <c r="F346" s="852">
        <f>E346*D346</f>
        <v>0</v>
      </c>
    </row>
    <row r="347" spans="1:6">
      <c r="A347" s="848"/>
      <c r="B347" s="787"/>
      <c r="C347" s="849"/>
      <c r="D347" s="850"/>
      <c r="E347" s="851"/>
      <c r="F347" s="852"/>
    </row>
    <row r="348" spans="1:6">
      <c r="A348" s="848" t="s">
        <v>2625</v>
      </c>
      <c r="B348" s="787" t="s">
        <v>2626</v>
      </c>
      <c r="C348" s="849" t="s">
        <v>72</v>
      </c>
      <c r="D348" s="850">
        <v>1</v>
      </c>
      <c r="E348" s="851"/>
      <c r="F348" s="852">
        <f>E348*D348</f>
        <v>0</v>
      </c>
    </row>
    <row r="349" spans="1:6">
      <c r="A349" s="773"/>
      <c r="B349" s="834"/>
      <c r="C349" s="854"/>
      <c r="D349" s="855"/>
      <c r="E349" s="777"/>
      <c r="F349" s="778"/>
    </row>
    <row r="350" spans="1:6">
      <c r="A350" s="835"/>
      <c r="B350" s="815" t="s">
        <v>2627</v>
      </c>
      <c r="C350" s="816"/>
      <c r="D350" s="817"/>
      <c r="E350" s="818"/>
      <c r="F350" s="819">
        <f>SUM(F258:F347)</f>
        <v>0</v>
      </c>
    </row>
    <row r="351" spans="1:6">
      <c r="A351" s="785"/>
      <c r="B351" s="786"/>
      <c r="C351" s="759"/>
      <c r="D351" s="760"/>
      <c r="E351" s="761"/>
      <c r="F351" s="771"/>
    </row>
    <row r="352" spans="1:6">
      <c r="A352" s="785"/>
      <c r="B352" s="786"/>
      <c r="C352" s="759"/>
      <c r="D352" s="760"/>
      <c r="E352" s="761"/>
      <c r="F352" s="771"/>
    </row>
    <row r="353" spans="1:6">
      <c r="A353" s="785"/>
      <c r="B353" s="787"/>
      <c r="C353" s="759"/>
      <c r="D353" s="760"/>
      <c r="E353" s="761"/>
      <c r="F353" s="771"/>
    </row>
    <row r="354" spans="1:6">
      <c r="A354" s="820" t="s">
        <v>2628</v>
      </c>
      <c r="B354" s="821" t="s">
        <v>2629</v>
      </c>
      <c r="C354" s="822"/>
      <c r="D354" s="823"/>
      <c r="E354" s="824"/>
      <c r="F354" s="825"/>
    </row>
    <row r="355" spans="1:6">
      <c r="A355" s="826"/>
      <c r="B355" s="827"/>
      <c r="C355" s="828"/>
      <c r="D355" s="829"/>
      <c r="E355" s="830"/>
      <c r="F355" s="831"/>
    </row>
    <row r="356" spans="1:6" ht="36">
      <c r="A356" s="785" t="s">
        <v>1485</v>
      </c>
      <c r="B356" s="772" t="s">
        <v>2630</v>
      </c>
      <c r="C356" s="759"/>
      <c r="D356" s="760"/>
      <c r="E356" s="761"/>
      <c r="F356" s="771"/>
    </row>
    <row r="357" spans="1:6" ht="16.5">
      <c r="A357" s="785" t="s">
        <v>2101</v>
      </c>
      <c r="B357" s="1655" t="s">
        <v>2535</v>
      </c>
      <c r="C357" s="759" t="s">
        <v>81</v>
      </c>
      <c r="D357" s="760">
        <v>80</v>
      </c>
      <c r="E357" s="761"/>
      <c r="F357" s="771">
        <f>D357*E357</f>
        <v>0</v>
      </c>
    </row>
    <row r="358" spans="1:6" ht="16.5">
      <c r="A358" s="785" t="s">
        <v>2109</v>
      </c>
      <c r="B358" s="1655" t="s">
        <v>2549</v>
      </c>
      <c r="C358" s="759" t="s">
        <v>81</v>
      </c>
      <c r="D358" s="760">
        <v>135</v>
      </c>
      <c r="E358" s="761"/>
      <c r="F358" s="771">
        <f>D358*E358</f>
        <v>0</v>
      </c>
    </row>
    <row r="359" spans="1:6" ht="16.5">
      <c r="A359" s="785" t="s">
        <v>2120</v>
      </c>
      <c r="B359" s="1655" t="s">
        <v>2631</v>
      </c>
      <c r="C359" s="759" t="s">
        <v>81</v>
      </c>
      <c r="D359" s="760">
        <v>45</v>
      </c>
      <c r="E359" s="761"/>
      <c r="F359" s="771">
        <f>D359*E359</f>
        <v>0</v>
      </c>
    </row>
    <row r="360" spans="1:6">
      <c r="A360" s="785" t="s">
        <v>2124</v>
      </c>
      <c r="B360" s="772" t="s">
        <v>2632</v>
      </c>
      <c r="C360" s="759" t="s">
        <v>81</v>
      </c>
      <c r="D360" s="760">
        <v>40</v>
      </c>
      <c r="E360" s="761"/>
      <c r="F360" s="771">
        <f>D360*E360</f>
        <v>0</v>
      </c>
    </row>
    <row r="361" spans="1:6">
      <c r="A361" s="785"/>
      <c r="B361" s="772"/>
      <c r="C361" s="759"/>
      <c r="D361" s="760"/>
      <c r="E361" s="761"/>
      <c r="F361" s="771"/>
    </row>
    <row r="362" spans="1:6" ht="24">
      <c r="A362" s="785" t="s">
        <v>2633</v>
      </c>
      <c r="B362" s="772" t="s">
        <v>2634</v>
      </c>
      <c r="C362" s="759"/>
      <c r="D362" s="760"/>
      <c r="E362" s="761"/>
      <c r="F362" s="771"/>
    </row>
    <row r="363" spans="1:6">
      <c r="A363" s="785" t="s">
        <v>2182</v>
      </c>
      <c r="B363" s="772" t="s">
        <v>2635</v>
      </c>
      <c r="C363" s="759" t="s">
        <v>72</v>
      </c>
      <c r="D363" s="760">
        <v>2</v>
      </c>
      <c r="E363" s="761"/>
      <c r="F363" s="771">
        <f t="shared" ref="F363:F368" si="1">D363*E363</f>
        <v>0</v>
      </c>
    </row>
    <row r="364" spans="1:6">
      <c r="A364" s="785" t="s">
        <v>2185</v>
      </c>
      <c r="B364" s="772" t="s">
        <v>2636</v>
      </c>
      <c r="C364" s="759" t="s">
        <v>72</v>
      </c>
      <c r="D364" s="760">
        <v>5</v>
      </c>
      <c r="E364" s="761"/>
      <c r="F364" s="771">
        <f t="shared" si="1"/>
        <v>0</v>
      </c>
    </row>
    <row r="365" spans="1:6">
      <c r="A365" s="785" t="s">
        <v>2189</v>
      </c>
      <c r="B365" s="772" t="s">
        <v>2637</v>
      </c>
      <c r="C365" s="759" t="s">
        <v>72</v>
      </c>
      <c r="D365" s="760">
        <v>2</v>
      </c>
      <c r="E365" s="761"/>
      <c r="F365" s="771">
        <f t="shared" si="1"/>
        <v>0</v>
      </c>
    </row>
    <row r="366" spans="1:6">
      <c r="A366" s="785" t="s">
        <v>2193</v>
      </c>
      <c r="B366" s="772" t="s">
        <v>2638</v>
      </c>
      <c r="C366" s="759" t="s">
        <v>72</v>
      </c>
      <c r="D366" s="760">
        <v>5</v>
      </c>
      <c r="E366" s="761"/>
      <c r="F366" s="771">
        <f t="shared" si="1"/>
        <v>0</v>
      </c>
    </row>
    <row r="367" spans="1:6">
      <c r="A367" s="785" t="s">
        <v>2536</v>
      </c>
      <c r="B367" s="772" t="s">
        <v>2639</v>
      </c>
      <c r="C367" s="759" t="s">
        <v>72</v>
      </c>
      <c r="D367" s="760">
        <v>5</v>
      </c>
      <c r="E367" s="761"/>
      <c r="F367" s="771">
        <f t="shared" si="1"/>
        <v>0</v>
      </c>
    </row>
    <row r="368" spans="1:6" ht="24">
      <c r="A368" s="785" t="s">
        <v>2538</v>
      </c>
      <c r="B368" s="772" t="s">
        <v>2640</v>
      </c>
      <c r="C368" s="759" t="s">
        <v>72</v>
      </c>
      <c r="D368" s="760">
        <v>2</v>
      </c>
      <c r="E368" s="761"/>
      <c r="F368" s="771">
        <f t="shared" si="1"/>
        <v>0</v>
      </c>
    </row>
    <row r="369" spans="1:6">
      <c r="A369" s="785"/>
      <c r="B369" s="764"/>
      <c r="C369" s="759"/>
      <c r="D369" s="760"/>
      <c r="E369" s="761"/>
      <c r="F369" s="771"/>
    </row>
    <row r="370" spans="1:6" ht="24">
      <c r="A370" s="785" t="s">
        <v>1973</v>
      </c>
      <c r="B370" s="772" t="s">
        <v>2641</v>
      </c>
      <c r="C370" s="759"/>
      <c r="D370" s="760"/>
      <c r="E370" s="761"/>
      <c r="F370" s="771"/>
    </row>
    <row r="371" spans="1:6">
      <c r="A371" s="785"/>
      <c r="B371" s="772" t="s">
        <v>2642</v>
      </c>
      <c r="C371" s="759" t="s">
        <v>81</v>
      </c>
      <c r="D371" s="760">
        <v>200</v>
      </c>
      <c r="E371" s="761"/>
      <c r="F371" s="771">
        <f>E371*D371</f>
        <v>0</v>
      </c>
    </row>
    <row r="372" spans="1:6">
      <c r="A372" s="785"/>
      <c r="B372" s="772"/>
      <c r="C372" s="759"/>
      <c r="D372" s="760"/>
      <c r="E372" s="761"/>
      <c r="F372" s="771"/>
    </row>
    <row r="373" spans="1:6" ht="24">
      <c r="A373" s="779"/>
      <c r="B373" s="780" t="s">
        <v>2643</v>
      </c>
      <c r="C373" s="781"/>
      <c r="D373" s="782"/>
      <c r="E373" s="783"/>
      <c r="F373" s="784">
        <f>SUM(F357:F371)</f>
        <v>0</v>
      </c>
    </row>
    <row r="374" spans="1:6">
      <c r="A374" s="785"/>
      <c r="B374" s="772"/>
      <c r="C374" s="759"/>
      <c r="D374" s="760"/>
      <c r="E374" s="761"/>
      <c r="F374" s="771"/>
    </row>
    <row r="375" spans="1:6">
      <c r="A375" s="785"/>
      <c r="B375" s="772"/>
      <c r="C375" s="759"/>
      <c r="D375" s="760"/>
      <c r="E375" s="761"/>
      <c r="F375" s="771"/>
    </row>
    <row r="376" spans="1:6">
      <c r="A376" s="785"/>
      <c r="B376" s="772"/>
      <c r="C376" s="759"/>
      <c r="D376" s="760"/>
      <c r="E376" s="761"/>
      <c r="F376" s="771"/>
    </row>
    <row r="377" spans="1:6">
      <c r="A377" s="765" t="s">
        <v>2644</v>
      </c>
      <c r="B377" s="766" t="s">
        <v>2645</v>
      </c>
      <c r="C377" s="781"/>
      <c r="D377" s="782"/>
      <c r="E377" s="783"/>
      <c r="F377" s="770"/>
    </row>
    <row r="378" spans="1:6">
      <c r="A378" s="785"/>
      <c r="B378" s="772"/>
      <c r="C378" s="759"/>
      <c r="D378" s="760"/>
      <c r="E378" s="761"/>
      <c r="F378" s="771"/>
    </row>
    <row r="379" spans="1:6" ht="24">
      <c r="A379" s="856" t="s">
        <v>1485</v>
      </c>
      <c r="B379" s="857" t="s">
        <v>2646</v>
      </c>
      <c r="C379" s="857"/>
      <c r="D379" s="1716"/>
      <c r="E379" s="857"/>
      <c r="F379" s="857"/>
    </row>
    <row r="380" spans="1:6">
      <c r="A380" s="856"/>
      <c r="B380" s="858"/>
      <c r="C380" s="859"/>
      <c r="D380" s="860"/>
      <c r="E380" s="859"/>
      <c r="F380" s="859"/>
    </row>
    <row r="381" spans="1:6" ht="24">
      <c r="A381" s="861"/>
      <c r="B381" s="862" t="s">
        <v>2647</v>
      </c>
      <c r="C381" s="859"/>
      <c r="D381" s="860"/>
      <c r="E381" s="859"/>
      <c r="F381" s="859"/>
    </row>
    <row r="382" spans="1:6">
      <c r="A382" s="861"/>
      <c r="B382" s="862"/>
      <c r="C382" s="859"/>
      <c r="D382" s="860"/>
      <c r="E382" s="859"/>
      <c r="F382" s="859"/>
    </row>
    <row r="383" spans="1:6" ht="24">
      <c r="A383" s="861" t="s">
        <v>63</v>
      </c>
      <c r="B383" s="845" t="s">
        <v>2648</v>
      </c>
      <c r="C383" s="859"/>
      <c r="D383" s="860"/>
      <c r="E383" s="859"/>
      <c r="F383" s="859"/>
    </row>
    <row r="384" spans="1:6">
      <c r="A384" s="861" t="s">
        <v>63</v>
      </c>
      <c r="B384" s="845" t="s">
        <v>2649</v>
      </c>
      <c r="C384" s="859"/>
      <c r="D384" s="860"/>
      <c r="E384" s="859"/>
      <c r="F384" s="859"/>
    </row>
    <row r="385" spans="1:6" ht="24">
      <c r="A385" s="861" t="s">
        <v>63</v>
      </c>
      <c r="B385" s="845" t="s">
        <v>2650</v>
      </c>
      <c r="C385" s="859"/>
      <c r="D385" s="792"/>
      <c r="E385" s="863"/>
      <c r="F385" s="863"/>
    </row>
    <row r="386" spans="1:6" ht="36">
      <c r="A386" s="861" t="s">
        <v>63</v>
      </c>
      <c r="B386" s="845" t="s">
        <v>2651</v>
      </c>
      <c r="C386" s="859"/>
      <c r="D386" s="792"/>
      <c r="E386" s="864"/>
      <c r="F386" s="863"/>
    </row>
    <row r="387" spans="1:6">
      <c r="A387" s="861"/>
      <c r="B387" s="845"/>
      <c r="C387" s="859"/>
      <c r="D387" s="792"/>
      <c r="E387" s="864"/>
      <c r="F387" s="863"/>
    </row>
    <row r="388" spans="1:6">
      <c r="A388" s="861" t="s">
        <v>2101</v>
      </c>
      <c r="B388" s="862" t="s">
        <v>2652</v>
      </c>
      <c r="C388" s="859"/>
      <c r="D388" s="792"/>
      <c r="E388" s="865"/>
      <c r="F388" s="863"/>
    </row>
    <row r="389" spans="1:6">
      <c r="A389" s="861"/>
      <c r="B389" s="862"/>
      <c r="C389" s="859"/>
      <c r="D389" s="792"/>
      <c r="E389" s="865"/>
      <c r="F389" s="863"/>
    </row>
    <row r="390" spans="1:6" ht="144">
      <c r="A390" s="866" t="s">
        <v>1485</v>
      </c>
      <c r="B390" s="845" t="s">
        <v>2653</v>
      </c>
      <c r="C390" s="759"/>
      <c r="D390" s="792"/>
      <c r="E390" s="864"/>
      <c r="F390" s="865"/>
    </row>
    <row r="391" spans="1:6">
      <c r="A391" s="801"/>
      <c r="B391" s="845" t="s">
        <v>2654</v>
      </c>
      <c r="C391" s="759"/>
      <c r="D391" s="792"/>
      <c r="E391" s="864"/>
      <c r="F391" s="865"/>
    </row>
    <row r="392" spans="1:6">
      <c r="A392" s="801"/>
      <c r="B392" s="845" t="s">
        <v>2655</v>
      </c>
      <c r="C392" s="759"/>
      <c r="D392" s="792"/>
      <c r="E392" s="865"/>
      <c r="F392" s="865"/>
    </row>
    <row r="393" spans="1:6" ht="24">
      <c r="A393" s="801"/>
      <c r="B393" s="845" t="s">
        <v>2656</v>
      </c>
      <c r="C393" s="759"/>
      <c r="D393" s="792"/>
      <c r="E393" s="864"/>
      <c r="F393" s="865"/>
    </row>
    <row r="394" spans="1:6">
      <c r="A394" s="801"/>
      <c r="B394" s="845" t="s">
        <v>2657</v>
      </c>
      <c r="C394" s="759"/>
      <c r="D394" s="792"/>
      <c r="E394" s="865"/>
      <c r="F394" s="865"/>
    </row>
    <row r="395" spans="1:6" ht="24">
      <c r="A395" s="801"/>
      <c r="B395" s="845" t="s">
        <v>2658</v>
      </c>
      <c r="C395" s="759"/>
      <c r="D395" s="792"/>
      <c r="E395" s="864"/>
      <c r="F395" s="865"/>
    </row>
    <row r="396" spans="1:6">
      <c r="A396" s="801"/>
      <c r="B396" s="845" t="s">
        <v>2659</v>
      </c>
      <c r="C396" s="759"/>
      <c r="D396" s="792"/>
      <c r="E396" s="865"/>
      <c r="F396" s="865"/>
    </row>
    <row r="397" spans="1:6">
      <c r="A397" s="801"/>
      <c r="B397" s="845" t="s">
        <v>2660</v>
      </c>
      <c r="C397" s="759"/>
      <c r="D397" s="792"/>
      <c r="E397" s="864"/>
      <c r="F397" s="865"/>
    </row>
    <row r="398" spans="1:6">
      <c r="A398" s="801"/>
      <c r="B398" s="845" t="s">
        <v>2661</v>
      </c>
      <c r="C398" s="759"/>
      <c r="D398" s="792"/>
      <c r="E398" s="865"/>
      <c r="F398" s="865"/>
    </row>
    <row r="399" spans="1:6">
      <c r="A399" s="801"/>
      <c r="B399" s="845" t="s">
        <v>2662</v>
      </c>
      <c r="C399" s="759"/>
      <c r="D399" s="792"/>
      <c r="E399" s="864"/>
      <c r="F399" s="865"/>
    </row>
    <row r="400" spans="1:6">
      <c r="A400" s="801"/>
      <c r="B400" s="845" t="s">
        <v>2663</v>
      </c>
      <c r="C400" s="759"/>
      <c r="D400" s="792"/>
      <c r="E400" s="865"/>
      <c r="F400" s="865"/>
    </row>
    <row r="401" spans="1:6">
      <c r="A401" s="801"/>
      <c r="B401" s="845" t="s">
        <v>2664</v>
      </c>
      <c r="C401" s="759"/>
      <c r="D401" s="792"/>
      <c r="E401" s="864"/>
      <c r="F401" s="865"/>
    </row>
    <row r="402" spans="1:6">
      <c r="A402" s="801"/>
      <c r="B402" s="845" t="s">
        <v>2665</v>
      </c>
      <c r="C402" s="759"/>
      <c r="D402" s="792"/>
      <c r="E402" s="864"/>
      <c r="F402" s="865"/>
    </row>
    <row r="403" spans="1:6" ht="36">
      <c r="A403" s="801"/>
      <c r="B403" s="845" t="s">
        <v>2666</v>
      </c>
      <c r="C403" s="759"/>
      <c r="D403" s="792"/>
      <c r="E403" s="865"/>
      <c r="F403" s="865"/>
    </row>
    <row r="404" spans="1:6" ht="24">
      <c r="A404" s="801"/>
      <c r="B404" s="845" t="s">
        <v>2667</v>
      </c>
      <c r="C404" s="759"/>
      <c r="D404" s="792"/>
      <c r="E404" s="864"/>
      <c r="F404" s="865"/>
    </row>
    <row r="405" spans="1:6" ht="24">
      <c r="A405" s="801"/>
      <c r="B405" s="867" t="s">
        <v>2668</v>
      </c>
      <c r="C405" s="802"/>
      <c r="D405" s="868"/>
      <c r="E405" s="865"/>
      <c r="F405" s="865"/>
    </row>
    <row r="406" spans="1:6">
      <c r="A406" s="801"/>
      <c r="B406" s="845"/>
      <c r="C406" s="759" t="s">
        <v>77</v>
      </c>
      <c r="D406" s="792">
        <v>1</v>
      </c>
      <c r="E406" s="865"/>
      <c r="F406" s="869">
        <f>E406*D406</f>
        <v>0</v>
      </c>
    </row>
    <row r="407" spans="1:6">
      <c r="A407" s="801"/>
      <c r="B407" s="845"/>
      <c r="C407" s="759"/>
      <c r="D407" s="792"/>
      <c r="E407" s="865"/>
      <c r="F407" s="869"/>
    </row>
    <row r="408" spans="1:6" ht="36">
      <c r="A408" s="866" t="s">
        <v>1486</v>
      </c>
      <c r="B408" s="845" t="s">
        <v>2669</v>
      </c>
      <c r="C408" s="759" t="s">
        <v>72</v>
      </c>
      <c r="D408" s="792">
        <v>4</v>
      </c>
      <c r="E408" s="865"/>
      <c r="F408" s="869">
        <f>E408*D408</f>
        <v>0</v>
      </c>
    </row>
    <row r="409" spans="1:6">
      <c r="A409" s="801"/>
      <c r="B409" s="845"/>
      <c r="C409" s="759"/>
      <c r="D409" s="792"/>
      <c r="E409" s="865"/>
      <c r="F409" s="869"/>
    </row>
    <row r="410" spans="1:6" ht="24">
      <c r="A410" s="866" t="s">
        <v>1973</v>
      </c>
      <c r="B410" s="845" t="s">
        <v>2670</v>
      </c>
      <c r="C410" s="759" t="s">
        <v>72</v>
      </c>
      <c r="D410" s="792">
        <v>74</v>
      </c>
      <c r="E410" s="865"/>
      <c r="F410" s="869">
        <f>E410*D410</f>
        <v>0</v>
      </c>
    </row>
    <row r="411" spans="1:6">
      <c r="A411" s="801"/>
      <c r="B411" s="845"/>
      <c r="C411" s="759"/>
      <c r="D411" s="792"/>
      <c r="E411" s="865"/>
      <c r="F411" s="869"/>
    </row>
    <row r="412" spans="1:6" ht="48">
      <c r="A412" s="866" t="s">
        <v>1976</v>
      </c>
      <c r="B412" s="845" t="s">
        <v>2671</v>
      </c>
      <c r="C412" s="759" t="s">
        <v>81</v>
      </c>
      <c r="D412" s="792">
        <f>D410*40</f>
        <v>2960</v>
      </c>
      <c r="E412" s="865"/>
      <c r="F412" s="869">
        <f>E412*D412</f>
        <v>0</v>
      </c>
    </row>
    <row r="413" spans="1:6">
      <c r="A413" s="801"/>
      <c r="B413" s="845"/>
      <c r="C413" s="759"/>
      <c r="D413" s="792"/>
      <c r="E413" s="865"/>
      <c r="F413" s="869"/>
    </row>
    <row r="414" spans="1:6" ht="36">
      <c r="A414" s="801" t="s">
        <v>2672</v>
      </c>
      <c r="B414" s="845" t="s">
        <v>2673</v>
      </c>
      <c r="C414" s="759"/>
      <c r="D414" s="792"/>
      <c r="E414" s="865"/>
      <c r="F414" s="869"/>
    </row>
    <row r="415" spans="1:6">
      <c r="A415" s="801" t="s">
        <v>2674</v>
      </c>
      <c r="B415" s="845" t="s">
        <v>2675</v>
      </c>
      <c r="C415" s="759" t="s">
        <v>81</v>
      </c>
      <c r="D415" s="792">
        <v>180</v>
      </c>
      <c r="E415" s="865"/>
      <c r="F415" s="869">
        <f>E415*D415</f>
        <v>0</v>
      </c>
    </row>
    <row r="416" spans="1:6">
      <c r="A416" s="801" t="s">
        <v>2676</v>
      </c>
      <c r="B416" s="845" t="s">
        <v>2677</v>
      </c>
      <c r="C416" s="759" t="s">
        <v>81</v>
      </c>
      <c r="D416" s="792">
        <v>110</v>
      </c>
      <c r="E416" s="865"/>
      <c r="F416" s="869">
        <f>E416*D416</f>
        <v>0</v>
      </c>
    </row>
    <row r="417" spans="1:6">
      <c r="A417" s="801" t="s">
        <v>2678</v>
      </c>
      <c r="B417" s="845" t="s">
        <v>2679</v>
      </c>
      <c r="C417" s="759" t="s">
        <v>81</v>
      </c>
      <c r="D417" s="792">
        <v>105</v>
      </c>
      <c r="E417" s="865"/>
      <c r="F417" s="869">
        <f>E417*D417</f>
        <v>0</v>
      </c>
    </row>
    <row r="418" spans="1:6">
      <c r="A418" s="801" t="s">
        <v>2680</v>
      </c>
      <c r="B418" s="845" t="s">
        <v>2681</v>
      </c>
      <c r="C418" s="759" t="s">
        <v>81</v>
      </c>
      <c r="D418" s="792">
        <v>30</v>
      </c>
      <c r="E418" s="865"/>
      <c r="F418" s="869">
        <f>E418*D418</f>
        <v>0</v>
      </c>
    </row>
    <row r="419" spans="1:6">
      <c r="A419" s="801"/>
      <c r="B419" s="845"/>
      <c r="C419" s="759"/>
      <c r="D419" s="792"/>
      <c r="E419" s="865"/>
      <c r="F419" s="869"/>
    </row>
    <row r="420" spans="1:6" ht="108">
      <c r="A420" s="866" t="s">
        <v>1981</v>
      </c>
      <c r="B420" s="845" t="s">
        <v>2682</v>
      </c>
      <c r="C420" s="759" t="s">
        <v>72</v>
      </c>
      <c r="D420" s="792">
        <f>D410</f>
        <v>74</v>
      </c>
      <c r="E420" s="865"/>
      <c r="F420" s="869">
        <f>E420*D420</f>
        <v>0</v>
      </c>
    </row>
    <row r="421" spans="1:6">
      <c r="A421" s="801"/>
      <c r="B421" s="845"/>
      <c r="C421" s="759"/>
      <c r="D421" s="792"/>
      <c r="E421" s="865"/>
      <c r="F421" s="869"/>
    </row>
    <row r="422" spans="1:6" ht="60">
      <c r="A422" s="866" t="s">
        <v>1984</v>
      </c>
      <c r="B422" s="845" t="s">
        <v>2683</v>
      </c>
      <c r="C422" s="759" t="s">
        <v>72</v>
      </c>
      <c r="D422" s="792">
        <v>1</v>
      </c>
      <c r="E422" s="865"/>
      <c r="F422" s="869">
        <f>E422*D422</f>
        <v>0</v>
      </c>
    </row>
    <row r="423" spans="1:6">
      <c r="A423" s="801"/>
      <c r="B423" s="845"/>
      <c r="C423" s="759"/>
      <c r="D423" s="792"/>
      <c r="E423" s="865"/>
      <c r="F423" s="869"/>
    </row>
    <row r="424" spans="1:6" ht="24">
      <c r="A424" s="866" t="s">
        <v>1992</v>
      </c>
      <c r="B424" s="845" t="s">
        <v>2684</v>
      </c>
      <c r="C424" s="759" t="s">
        <v>72</v>
      </c>
      <c r="D424" s="792">
        <v>50</v>
      </c>
      <c r="E424" s="865"/>
      <c r="F424" s="869">
        <f>E424*D424</f>
        <v>0</v>
      </c>
    </row>
    <row r="425" spans="1:6">
      <c r="A425" s="801"/>
      <c r="B425" s="845"/>
      <c r="C425" s="759"/>
      <c r="D425" s="792"/>
      <c r="E425" s="865"/>
      <c r="F425" s="869"/>
    </row>
    <row r="426" spans="1:6">
      <c r="A426" s="866" t="s">
        <v>2487</v>
      </c>
      <c r="B426" s="845" t="s">
        <v>2685</v>
      </c>
      <c r="C426" s="759" t="s">
        <v>72</v>
      </c>
      <c r="D426" s="792">
        <v>50</v>
      </c>
      <c r="E426" s="865"/>
      <c r="F426" s="869">
        <f>E426*D426</f>
        <v>0</v>
      </c>
    </row>
    <row r="427" spans="1:6">
      <c r="A427" s="801"/>
      <c r="B427" s="845"/>
      <c r="C427" s="759"/>
      <c r="D427" s="792"/>
      <c r="E427" s="865"/>
      <c r="F427" s="869"/>
    </row>
    <row r="428" spans="1:6" ht="36">
      <c r="A428" s="866" t="s">
        <v>2489</v>
      </c>
      <c r="B428" s="845" t="s">
        <v>2686</v>
      </c>
      <c r="C428" s="759" t="s">
        <v>72</v>
      </c>
      <c r="D428" s="792">
        <v>2</v>
      </c>
      <c r="E428" s="865"/>
      <c r="F428" s="869">
        <f>E428*D428</f>
        <v>0</v>
      </c>
    </row>
    <row r="429" spans="1:6">
      <c r="A429" s="801"/>
      <c r="B429" s="845"/>
      <c r="C429" s="759"/>
      <c r="D429" s="792"/>
      <c r="E429" s="865"/>
      <c r="F429" s="869"/>
    </row>
    <row r="430" spans="1:6" ht="24">
      <c r="A430" s="866" t="s">
        <v>2490</v>
      </c>
      <c r="B430" s="845" t="s">
        <v>2687</v>
      </c>
      <c r="C430" s="759" t="s">
        <v>72</v>
      </c>
      <c r="D430" s="792">
        <v>36</v>
      </c>
      <c r="E430" s="865"/>
      <c r="F430" s="869">
        <f>E430*D430</f>
        <v>0</v>
      </c>
    </row>
    <row r="431" spans="1:6">
      <c r="A431" s="801"/>
      <c r="B431" s="845"/>
      <c r="C431" s="759"/>
      <c r="D431" s="792"/>
      <c r="E431" s="865"/>
      <c r="F431" s="869"/>
    </row>
    <row r="432" spans="1:6" ht="24">
      <c r="A432" s="866" t="s">
        <v>2492</v>
      </c>
      <c r="B432" s="845" t="s">
        <v>2688</v>
      </c>
      <c r="C432" s="759" t="s">
        <v>72</v>
      </c>
      <c r="D432" s="792">
        <v>18</v>
      </c>
      <c r="E432" s="865"/>
      <c r="F432" s="869">
        <f>E432*D432</f>
        <v>0</v>
      </c>
    </row>
    <row r="433" spans="1:6">
      <c r="A433" s="801"/>
      <c r="B433" s="845"/>
      <c r="C433" s="759"/>
      <c r="D433" s="792"/>
      <c r="E433" s="865"/>
      <c r="F433" s="869"/>
    </row>
    <row r="434" spans="1:6">
      <c r="A434" s="866" t="s">
        <v>2494</v>
      </c>
      <c r="B434" s="845" t="s">
        <v>2689</v>
      </c>
      <c r="C434" s="759" t="s">
        <v>72</v>
      </c>
      <c r="D434" s="792">
        <f>D430</f>
        <v>36</v>
      </c>
      <c r="E434" s="865"/>
      <c r="F434" s="869">
        <f>E434*D434</f>
        <v>0</v>
      </c>
    </row>
    <row r="435" spans="1:6">
      <c r="A435" s="801"/>
      <c r="B435" s="845"/>
      <c r="C435" s="759"/>
      <c r="D435" s="792"/>
      <c r="E435" s="865"/>
      <c r="F435" s="869"/>
    </row>
    <row r="436" spans="1:6">
      <c r="A436" s="866" t="s">
        <v>2496</v>
      </c>
      <c r="B436" s="845" t="s">
        <v>2690</v>
      </c>
      <c r="C436" s="759" t="s">
        <v>72</v>
      </c>
      <c r="D436" s="792">
        <f>D434/12</f>
        <v>3</v>
      </c>
      <c r="E436" s="865"/>
      <c r="F436" s="869">
        <f>E436*D436</f>
        <v>0</v>
      </c>
    </row>
    <row r="437" spans="1:6">
      <c r="A437" s="801"/>
      <c r="B437" s="845"/>
      <c r="C437" s="759"/>
      <c r="D437" s="792"/>
      <c r="E437" s="865"/>
      <c r="F437" s="869"/>
    </row>
    <row r="438" spans="1:6" ht="120">
      <c r="A438" s="866" t="s">
        <v>2498</v>
      </c>
      <c r="B438" s="845" t="s">
        <v>2691</v>
      </c>
      <c r="C438" s="759" t="s">
        <v>72</v>
      </c>
      <c r="D438" s="792">
        <v>36</v>
      </c>
      <c r="E438" s="865"/>
      <c r="F438" s="869">
        <f>E438*D438</f>
        <v>0</v>
      </c>
    </row>
    <row r="439" spans="1:6">
      <c r="A439" s="801"/>
      <c r="B439" s="845"/>
      <c r="C439" s="759"/>
      <c r="D439" s="792"/>
      <c r="E439" s="865"/>
      <c r="F439" s="869"/>
    </row>
    <row r="440" spans="1:6" ht="24">
      <c r="A440" s="866" t="s">
        <v>2500</v>
      </c>
      <c r="B440" s="845" t="s">
        <v>2692</v>
      </c>
      <c r="C440" s="759" t="s">
        <v>72</v>
      </c>
      <c r="D440" s="792">
        <v>67</v>
      </c>
      <c r="E440" s="865"/>
      <c r="F440" s="869">
        <f>E440*D440</f>
        <v>0</v>
      </c>
    </row>
    <row r="441" spans="1:6">
      <c r="A441" s="801"/>
      <c r="B441" s="845"/>
      <c r="C441" s="759"/>
      <c r="D441" s="792"/>
      <c r="E441" s="865"/>
      <c r="F441" s="869"/>
    </row>
    <row r="442" spans="1:6" ht="24">
      <c r="A442" s="866" t="s">
        <v>2502</v>
      </c>
      <c r="B442" s="845" t="s">
        <v>2693</v>
      </c>
      <c r="C442" s="759" t="s">
        <v>72</v>
      </c>
      <c r="D442" s="792">
        <v>67</v>
      </c>
      <c r="E442" s="865"/>
      <c r="F442" s="869">
        <f>E442*D442</f>
        <v>0</v>
      </c>
    </row>
    <row r="443" spans="1:6">
      <c r="A443" s="801"/>
      <c r="B443" s="845"/>
      <c r="C443" s="759"/>
      <c r="D443" s="792"/>
      <c r="E443" s="865"/>
      <c r="F443" s="869"/>
    </row>
    <row r="444" spans="1:6" ht="24">
      <c r="A444" s="866" t="s">
        <v>2504</v>
      </c>
      <c r="B444" s="845" t="s">
        <v>2694</v>
      </c>
      <c r="C444" s="759" t="s">
        <v>72</v>
      </c>
      <c r="D444" s="792">
        <v>67</v>
      </c>
      <c r="E444" s="865"/>
      <c r="F444" s="869">
        <f>E444*D444</f>
        <v>0</v>
      </c>
    </row>
    <row r="445" spans="1:6">
      <c r="A445" s="801"/>
      <c r="B445" s="845"/>
      <c r="C445" s="759"/>
      <c r="D445" s="792"/>
      <c r="E445" s="865"/>
      <c r="F445" s="869"/>
    </row>
    <row r="446" spans="1:6" ht="72">
      <c r="A446" s="866" t="s">
        <v>2695</v>
      </c>
      <c r="B446" s="845" t="s">
        <v>2696</v>
      </c>
      <c r="C446" s="759" t="s">
        <v>72</v>
      </c>
      <c r="D446" s="792">
        <v>1</v>
      </c>
      <c r="E446" s="865"/>
      <c r="F446" s="869">
        <f>E446*D446</f>
        <v>0</v>
      </c>
    </row>
    <row r="447" spans="1:6">
      <c r="A447" s="861"/>
      <c r="B447" s="845"/>
      <c r="C447" s="807"/>
      <c r="D447" s="792"/>
      <c r="E447" s="865"/>
      <c r="F447" s="869"/>
    </row>
    <row r="448" spans="1:6" ht="24">
      <c r="A448" s="870"/>
      <c r="B448" s="871" t="s">
        <v>2697</v>
      </c>
      <c r="C448" s="872"/>
      <c r="D448" s="873"/>
      <c r="E448" s="874"/>
      <c r="F448" s="875">
        <f>SUM(F406:F446)</f>
        <v>0</v>
      </c>
    </row>
    <row r="449" spans="1:6">
      <c r="A449" s="861"/>
      <c r="B449" s="862"/>
      <c r="C449" s="759"/>
      <c r="D449" s="792"/>
      <c r="E449" s="865"/>
      <c r="F449" s="865"/>
    </row>
    <row r="450" spans="1:6">
      <c r="A450" s="861"/>
      <c r="B450" s="862"/>
      <c r="C450" s="759"/>
      <c r="D450" s="792"/>
      <c r="E450" s="865"/>
      <c r="F450" s="865"/>
    </row>
    <row r="451" spans="1:6">
      <c r="A451" s="876" t="s">
        <v>2109</v>
      </c>
      <c r="B451" s="862" t="s">
        <v>2698</v>
      </c>
      <c r="C451" s="859"/>
      <c r="D451" s="792"/>
      <c r="E451" s="865"/>
      <c r="F451" s="863"/>
    </row>
    <row r="452" spans="1:6">
      <c r="A452" s="861"/>
      <c r="B452" s="862"/>
      <c r="C452" s="759"/>
      <c r="D452" s="792"/>
      <c r="E452" s="865"/>
      <c r="F452" s="865"/>
    </row>
    <row r="453" spans="1:6" ht="48">
      <c r="A453" s="866" t="s">
        <v>1485</v>
      </c>
      <c r="B453" s="845" t="s">
        <v>2699</v>
      </c>
      <c r="C453" s="759" t="s">
        <v>81</v>
      </c>
      <c r="D453" s="792">
        <v>50</v>
      </c>
      <c r="E453" s="865"/>
      <c r="F453" s="869">
        <f>E453*D453</f>
        <v>0</v>
      </c>
    </row>
    <row r="454" spans="1:6">
      <c r="A454" s="801"/>
      <c r="B454" s="845"/>
      <c r="C454" s="759"/>
      <c r="D454" s="792"/>
      <c r="E454" s="865"/>
      <c r="F454" s="736"/>
    </row>
    <row r="455" spans="1:6" ht="24">
      <c r="A455" s="866" t="s">
        <v>1486</v>
      </c>
      <c r="B455" s="845" t="s">
        <v>2700</v>
      </c>
      <c r="C455" s="759" t="s">
        <v>81</v>
      </c>
      <c r="D455" s="792">
        <v>50</v>
      </c>
      <c r="E455" s="865"/>
      <c r="F455" s="869">
        <f>E455*D455</f>
        <v>0</v>
      </c>
    </row>
    <row r="456" spans="1:6">
      <c r="A456" s="801"/>
      <c r="B456" s="845"/>
      <c r="C456" s="759"/>
      <c r="D456" s="792"/>
      <c r="E456" s="865"/>
      <c r="F456" s="736"/>
    </row>
    <row r="457" spans="1:6" ht="36">
      <c r="A457" s="866" t="s">
        <v>1973</v>
      </c>
      <c r="B457" s="845" t="s">
        <v>2701</v>
      </c>
      <c r="C457" s="759" t="s">
        <v>72</v>
      </c>
      <c r="D457" s="792">
        <v>14</v>
      </c>
      <c r="E457" s="865"/>
      <c r="F457" s="869">
        <f>E457*D457</f>
        <v>0</v>
      </c>
    </row>
    <row r="458" spans="1:6">
      <c r="A458" s="801"/>
      <c r="B458" s="845"/>
      <c r="C458" s="759"/>
      <c r="D458" s="792"/>
      <c r="E458" s="865"/>
      <c r="F458" s="736"/>
    </row>
    <row r="459" spans="1:6" ht="36">
      <c r="A459" s="866" t="s">
        <v>1976</v>
      </c>
      <c r="B459" s="845" t="s">
        <v>2702</v>
      </c>
      <c r="C459" s="759" t="s">
        <v>72</v>
      </c>
      <c r="D459" s="792">
        <v>40</v>
      </c>
      <c r="E459" s="865"/>
      <c r="F459" s="869">
        <f>E459*D459</f>
        <v>0</v>
      </c>
    </row>
    <row r="460" spans="1:6">
      <c r="A460" s="801"/>
      <c r="B460" s="845"/>
      <c r="C460" s="759"/>
      <c r="D460" s="792"/>
      <c r="E460" s="865"/>
      <c r="F460" s="736"/>
    </row>
    <row r="461" spans="1:6" ht="36">
      <c r="A461" s="866" t="s">
        <v>1981</v>
      </c>
      <c r="B461" s="845" t="s">
        <v>2703</v>
      </c>
      <c r="C461" s="759" t="s">
        <v>72</v>
      </c>
      <c r="D461" s="792">
        <v>40</v>
      </c>
      <c r="E461" s="865"/>
      <c r="F461" s="869">
        <f>E461*D461</f>
        <v>0</v>
      </c>
    </row>
    <row r="462" spans="1:6">
      <c r="A462" s="801"/>
      <c r="B462" s="845"/>
      <c r="C462" s="759"/>
      <c r="D462" s="792"/>
      <c r="E462" s="865"/>
      <c r="F462" s="736"/>
    </row>
    <row r="463" spans="1:6" ht="36">
      <c r="A463" s="866" t="s">
        <v>1984</v>
      </c>
      <c r="B463" s="845" t="s">
        <v>2704</v>
      </c>
      <c r="C463" s="759" t="s">
        <v>72</v>
      </c>
      <c r="D463" s="792">
        <v>2</v>
      </c>
      <c r="E463" s="865"/>
      <c r="F463" s="869">
        <f>E463*D463</f>
        <v>0</v>
      </c>
    </row>
    <row r="464" spans="1:6">
      <c r="A464" s="861"/>
      <c r="B464" s="845"/>
      <c r="C464" s="807"/>
      <c r="D464" s="792"/>
      <c r="E464" s="865"/>
      <c r="F464" s="865"/>
    </row>
    <row r="465" spans="1:6">
      <c r="A465" s="870"/>
      <c r="B465" s="877" t="s">
        <v>2705</v>
      </c>
      <c r="C465" s="872"/>
      <c r="D465" s="878"/>
      <c r="E465" s="874"/>
      <c r="F465" s="879">
        <f>SUM(F453:F463)</f>
        <v>0</v>
      </c>
    </row>
    <row r="466" spans="1:6">
      <c r="A466" s="861"/>
      <c r="B466" s="862"/>
      <c r="C466" s="759"/>
      <c r="D466" s="792"/>
      <c r="E466" s="865"/>
      <c r="F466" s="863"/>
    </row>
    <row r="467" spans="1:6">
      <c r="A467" s="861"/>
      <c r="B467" s="845"/>
      <c r="C467" s="759"/>
      <c r="D467" s="792"/>
      <c r="E467" s="864"/>
      <c r="F467" s="865"/>
    </row>
    <row r="468" spans="1:6">
      <c r="A468" s="876" t="s">
        <v>2120</v>
      </c>
      <c r="B468" s="862" t="s">
        <v>2706</v>
      </c>
      <c r="C468" s="759"/>
      <c r="D468" s="792"/>
      <c r="E468" s="865"/>
      <c r="F468" s="865"/>
    </row>
    <row r="469" spans="1:6">
      <c r="A469" s="861"/>
      <c r="B469" s="862"/>
      <c r="C469" s="759"/>
      <c r="D469" s="792"/>
      <c r="E469" s="865"/>
      <c r="F469" s="865"/>
    </row>
    <row r="470" spans="1:6" ht="24">
      <c r="A470" s="866" t="s">
        <v>1485</v>
      </c>
      <c r="B470" s="845" t="s">
        <v>2707</v>
      </c>
      <c r="C470" s="880" t="s">
        <v>77</v>
      </c>
      <c r="D470" s="801">
        <v>1</v>
      </c>
      <c r="E470" s="881"/>
      <c r="F470" s="882">
        <f>E470*D470</f>
        <v>0</v>
      </c>
    </row>
    <row r="471" spans="1:6">
      <c r="A471" s="801"/>
      <c r="B471" s="845"/>
      <c r="C471" s="880"/>
      <c r="D471" s="801"/>
      <c r="E471" s="881"/>
      <c r="F471" s="881"/>
    </row>
    <row r="472" spans="1:6" ht="24">
      <c r="A472" s="866" t="s">
        <v>1486</v>
      </c>
      <c r="B472" s="845" t="s">
        <v>2708</v>
      </c>
      <c r="C472" s="880" t="s">
        <v>77</v>
      </c>
      <c r="D472" s="801">
        <v>1</v>
      </c>
      <c r="E472" s="881"/>
      <c r="F472" s="882">
        <f>E472*D472</f>
        <v>0</v>
      </c>
    </row>
    <row r="473" spans="1:6">
      <c r="A473" s="801"/>
      <c r="B473" s="845"/>
      <c r="C473" s="880"/>
      <c r="D473" s="801"/>
      <c r="E473" s="881"/>
      <c r="F473" s="881"/>
    </row>
    <row r="474" spans="1:6" ht="24">
      <c r="A474" s="866" t="s">
        <v>1973</v>
      </c>
      <c r="B474" s="845" t="s">
        <v>2709</v>
      </c>
      <c r="C474" s="880" t="s">
        <v>77</v>
      </c>
      <c r="D474" s="801">
        <v>1</v>
      </c>
      <c r="E474" s="881"/>
      <c r="F474" s="882">
        <f>E474*D474</f>
        <v>0</v>
      </c>
    </row>
    <row r="475" spans="1:6">
      <c r="A475" s="801"/>
      <c r="B475" s="845"/>
      <c r="C475" s="807"/>
      <c r="D475" s="792"/>
      <c r="E475" s="865"/>
      <c r="F475" s="865"/>
    </row>
    <row r="476" spans="1:6" ht="24">
      <c r="A476" s="870"/>
      <c r="B476" s="877" t="s">
        <v>2710</v>
      </c>
      <c r="C476" s="872"/>
      <c r="D476" s="878"/>
      <c r="E476" s="874"/>
      <c r="F476" s="879">
        <f>SUM(F470:F475)</f>
        <v>0</v>
      </c>
    </row>
    <row r="477" spans="1:6">
      <c r="A477" s="861"/>
      <c r="B477" s="862"/>
      <c r="C477" s="759"/>
      <c r="D477" s="792"/>
      <c r="E477" s="865"/>
      <c r="F477" s="865"/>
    </row>
    <row r="478" spans="1:6" ht="24">
      <c r="A478" s="884"/>
      <c r="B478" s="885" t="s">
        <v>2711</v>
      </c>
      <c r="C478" s="886"/>
      <c r="D478" s="887"/>
      <c r="E478" s="888"/>
      <c r="F478" s="784">
        <f>SUM(F476+F465+F448)</f>
        <v>0</v>
      </c>
    </row>
    <row r="479" spans="1:6">
      <c r="A479" s="861"/>
      <c r="B479" s="845"/>
      <c r="C479" s="807"/>
      <c r="D479" s="792"/>
      <c r="E479" s="865"/>
      <c r="F479" s="865"/>
    </row>
    <row r="480" spans="1:6">
      <c r="A480" s="861"/>
      <c r="B480" s="845"/>
      <c r="C480" s="807"/>
      <c r="D480" s="792"/>
      <c r="E480" s="865"/>
      <c r="F480" s="865"/>
    </row>
    <row r="481" spans="1:6">
      <c r="B481" s="889"/>
      <c r="C481" s="890"/>
      <c r="D481" s="891"/>
      <c r="E481" s="761"/>
      <c r="F481" s="892"/>
    </row>
    <row r="482" spans="1:6">
      <c r="A482" s="884" t="s">
        <v>2712</v>
      </c>
      <c r="B482" s="893" t="s">
        <v>2713</v>
      </c>
      <c r="C482" s="894"/>
      <c r="D482" s="895"/>
      <c r="E482" s="896"/>
      <c r="F482" s="897"/>
    </row>
    <row r="483" spans="1:6">
      <c r="B483" s="889"/>
      <c r="C483" s="890"/>
      <c r="D483" s="891"/>
      <c r="E483" s="761"/>
      <c r="F483" s="892"/>
    </row>
    <row r="484" spans="1:6" ht="36">
      <c r="B484" s="898" t="s">
        <v>2714</v>
      </c>
      <c r="C484" s="890"/>
      <c r="D484" s="891"/>
      <c r="E484" s="761"/>
      <c r="F484" s="892"/>
    </row>
    <row r="485" spans="1:6">
      <c r="A485" s="763"/>
      <c r="B485" s="845"/>
      <c r="C485" s="759"/>
      <c r="D485" s="760"/>
      <c r="E485" s="844"/>
      <c r="F485" s="762"/>
    </row>
    <row r="486" spans="1:6" ht="36">
      <c r="A486" s="763" t="s">
        <v>1485</v>
      </c>
      <c r="B486" s="845" t="s">
        <v>2715</v>
      </c>
      <c r="C486" s="759"/>
      <c r="D486" s="809"/>
      <c r="E486" s="899"/>
      <c r="F486" s="899"/>
    </row>
    <row r="487" spans="1:6">
      <c r="A487" s="763"/>
      <c r="B487" s="862"/>
      <c r="C487" s="759" t="s">
        <v>72</v>
      </c>
      <c r="D487" s="809">
        <v>68</v>
      </c>
      <c r="E487" s="899"/>
      <c r="F487" s="844" t="str">
        <f>IF(D487*E487=0,"",D487*E487)</f>
        <v/>
      </c>
    </row>
    <row r="488" spans="1:6">
      <c r="A488" s="763"/>
      <c r="B488" s="845"/>
      <c r="C488" s="759"/>
      <c r="D488" s="809"/>
      <c r="E488" s="899"/>
      <c r="F488" s="899"/>
    </row>
    <row r="489" spans="1:6" ht="36">
      <c r="A489" s="763" t="s">
        <v>1486</v>
      </c>
      <c r="B489" s="845" t="s">
        <v>2716</v>
      </c>
      <c r="C489" s="759"/>
      <c r="D489" s="809"/>
      <c r="E489" s="899"/>
      <c r="F489" s="899"/>
    </row>
    <row r="490" spans="1:6">
      <c r="A490" s="763"/>
      <c r="B490" s="862"/>
      <c r="C490" s="759" t="s">
        <v>72</v>
      </c>
      <c r="D490" s="809">
        <v>4</v>
      </c>
      <c r="E490" s="899"/>
      <c r="F490" s="844" t="str">
        <f>IF(D490*E490=0,"",D490*E490)</f>
        <v/>
      </c>
    </row>
    <row r="491" spans="1:6">
      <c r="A491" s="763"/>
      <c r="B491" s="845"/>
      <c r="C491" s="759"/>
      <c r="D491" s="809"/>
      <c r="E491" s="899"/>
      <c r="F491" s="899"/>
    </row>
    <row r="492" spans="1:6" ht="48">
      <c r="A492" s="763" t="s">
        <v>1973</v>
      </c>
      <c r="B492" s="845" t="s">
        <v>2717</v>
      </c>
      <c r="C492" s="759"/>
      <c r="D492" s="809"/>
      <c r="E492" s="899"/>
      <c r="F492" s="899"/>
    </row>
    <row r="493" spans="1:6">
      <c r="A493" s="763"/>
      <c r="B493" s="862"/>
      <c r="C493" s="759" t="s">
        <v>72</v>
      </c>
      <c r="D493" s="809">
        <v>11</v>
      </c>
      <c r="E493" s="899"/>
      <c r="F493" s="844" t="str">
        <f>IF(D493*E493=0,"",D493*E493)</f>
        <v/>
      </c>
    </row>
    <row r="494" spans="1:6">
      <c r="A494" s="763"/>
      <c r="B494" s="845"/>
      <c r="C494" s="759"/>
      <c r="D494" s="809"/>
      <c r="E494" s="899"/>
      <c r="F494" s="899"/>
    </row>
    <row r="495" spans="1:6" ht="24">
      <c r="A495" s="763" t="s">
        <v>1976</v>
      </c>
      <c r="B495" s="845" t="s">
        <v>2718</v>
      </c>
      <c r="C495" s="759"/>
      <c r="D495" s="809"/>
      <c r="E495" s="899"/>
      <c r="F495" s="899"/>
    </row>
    <row r="496" spans="1:6">
      <c r="A496" s="763"/>
      <c r="B496" s="845"/>
      <c r="C496" s="759" t="s">
        <v>72</v>
      </c>
      <c r="D496" s="809">
        <v>11</v>
      </c>
      <c r="E496" s="899"/>
      <c r="F496" s="844" t="str">
        <f>IF(D496*E496=0,"",D496*E496)</f>
        <v/>
      </c>
    </row>
    <row r="497" spans="1:6">
      <c r="A497" s="763"/>
      <c r="B497" s="845"/>
      <c r="C497" s="759"/>
      <c r="D497" s="809"/>
      <c r="E497" s="899"/>
      <c r="F497" s="899"/>
    </row>
    <row r="498" spans="1:6" ht="24">
      <c r="A498" s="763" t="s">
        <v>1981</v>
      </c>
      <c r="B498" s="845" t="s">
        <v>2719</v>
      </c>
      <c r="C498" s="759"/>
      <c r="D498" s="809"/>
      <c r="E498" s="899"/>
      <c r="F498" s="899"/>
    </row>
    <row r="499" spans="1:6">
      <c r="A499" s="763"/>
      <c r="B499" s="845"/>
      <c r="C499" s="759" t="s">
        <v>72</v>
      </c>
      <c r="D499" s="809">
        <v>72</v>
      </c>
      <c r="E499" s="899"/>
      <c r="F499" s="844" t="str">
        <f>IF(D499*E499=0,"",D499*E499)</f>
        <v/>
      </c>
    </row>
    <row r="500" spans="1:6">
      <c r="A500" s="763"/>
      <c r="B500" s="845"/>
      <c r="C500" s="759"/>
      <c r="D500" s="809"/>
      <c r="E500" s="899"/>
      <c r="F500" s="899"/>
    </row>
    <row r="501" spans="1:6" ht="36">
      <c r="A501" s="763" t="s">
        <v>1984</v>
      </c>
      <c r="B501" s="845" t="s">
        <v>2720</v>
      </c>
      <c r="C501" s="1670" t="s">
        <v>72</v>
      </c>
      <c r="D501" s="1671">
        <v>11</v>
      </c>
      <c r="E501" s="899"/>
      <c r="F501" s="899"/>
    </row>
    <row r="502" spans="1:6">
      <c r="A502" s="763"/>
      <c r="B502" s="862"/>
      <c r="C502" s="1670"/>
      <c r="D502" s="1717"/>
      <c r="E502" s="899"/>
      <c r="F502" s="844" t="str">
        <f>IF(D501*E502=0,"",D501*E502)</f>
        <v/>
      </c>
    </row>
    <row r="503" spans="1:6">
      <c r="A503" s="763"/>
      <c r="B503" s="845"/>
      <c r="C503" s="1670"/>
      <c r="D503" s="1671"/>
      <c r="E503" s="899"/>
      <c r="F503" s="899"/>
    </row>
    <row r="504" spans="1:6" ht="36">
      <c r="A504" s="763" t="s">
        <v>1992</v>
      </c>
      <c r="B504" s="845" t="s">
        <v>2721</v>
      </c>
      <c r="C504" s="1670" t="s">
        <v>72</v>
      </c>
      <c r="D504" s="1671">
        <v>1</v>
      </c>
      <c r="E504" s="899"/>
      <c r="F504" s="899"/>
    </row>
    <row r="505" spans="1:6">
      <c r="A505" s="763"/>
      <c r="B505" s="862"/>
      <c r="C505" s="1670"/>
      <c r="D505" s="1717"/>
      <c r="E505" s="899"/>
      <c r="F505" s="844" t="str">
        <f>IF(D504*E505=0,"",D504*E505)</f>
        <v/>
      </c>
    </row>
    <row r="506" spans="1:6">
      <c r="A506" s="763"/>
      <c r="B506" s="845"/>
      <c r="C506" s="1670"/>
      <c r="D506" s="1671"/>
      <c r="E506" s="899"/>
      <c r="F506" s="899"/>
    </row>
    <row r="507" spans="1:6" ht="24">
      <c r="A507" s="763" t="s">
        <v>2487</v>
      </c>
      <c r="B507" s="845" t="s">
        <v>2722</v>
      </c>
      <c r="C507" s="1670" t="s">
        <v>72</v>
      </c>
      <c r="D507" s="1671">
        <v>12</v>
      </c>
      <c r="E507" s="899"/>
      <c r="F507" s="899"/>
    </row>
    <row r="508" spans="1:6">
      <c r="A508" s="763"/>
      <c r="B508" s="862"/>
      <c r="C508" s="1670"/>
      <c r="D508" s="1717"/>
      <c r="E508" s="899"/>
      <c r="F508" s="844" t="str">
        <f>IF(D507*E508=0,"",D507*E508)</f>
        <v/>
      </c>
    </row>
    <row r="509" spans="1:6">
      <c r="A509" s="763"/>
      <c r="B509" s="845"/>
      <c r="C509" s="1670"/>
      <c r="D509" s="1671"/>
      <c r="E509" s="899"/>
      <c r="F509" s="899"/>
    </row>
    <row r="510" spans="1:6" ht="24">
      <c r="A510" s="763" t="s">
        <v>2489</v>
      </c>
      <c r="B510" s="845" t="s">
        <v>2723</v>
      </c>
      <c r="C510" s="1670" t="s">
        <v>72</v>
      </c>
      <c r="D510" s="1671">
        <v>5</v>
      </c>
      <c r="E510" s="899"/>
      <c r="F510" s="899"/>
    </row>
    <row r="511" spans="1:6">
      <c r="A511" s="763"/>
      <c r="B511" s="862"/>
      <c r="C511" s="1670"/>
      <c r="D511" s="1717"/>
      <c r="E511" s="899"/>
      <c r="F511" s="844" t="str">
        <f>IF(D510*E511=0,"",D510*E511)</f>
        <v/>
      </c>
    </row>
    <row r="512" spans="1:6">
      <c r="A512" s="763"/>
      <c r="B512" s="845"/>
      <c r="C512" s="1670"/>
      <c r="D512" s="1671"/>
      <c r="E512" s="899"/>
      <c r="F512" s="899"/>
    </row>
    <row r="513" spans="1:6" ht="36">
      <c r="A513" s="763" t="s">
        <v>2490</v>
      </c>
      <c r="B513" s="845" t="s">
        <v>2724</v>
      </c>
      <c r="C513" s="1670" t="s">
        <v>72</v>
      </c>
      <c r="D513" s="1671">
        <v>1</v>
      </c>
      <c r="E513" s="899"/>
      <c r="F513" s="899"/>
    </row>
    <row r="514" spans="1:6">
      <c r="A514" s="763"/>
      <c r="B514" s="862"/>
      <c r="C514" s="1670"/>
      <c r="D514" s="1717"/>
      <c r="E514" s="899"/>
      <c r="F514" s="844" t="str">
        <f>IF(D513*E514=0,"",D513*E514)</f>
        <v/>
      </c>
    </row>
    <row r="515" spans="1:6">
      <c r="A515" s="763"/>
      <c r="B515" s="845"/>
      <c r="C515" s="1670"/>
      <c r="D515" s="1671"/>
      <c r="E515" s="899"/>
      <c r="F515" s="899"/>
    </row>
    <row r="516" spans="1:6" ht="24">
      <c r="A516" s="763" t="s">
        <v>2492</v>
      </c>
      <c r="B516" s="845" t="s">
        <v>2725</v>
      </c>
      <c r="C516" s="1670" t="s">
        <v>72</v>
      </c>
      <c r="D516" s="1671">
        <v>1</v>
      </c>
      <c r="E516" s="899"/>
      <c r="F516" s="899"/>
    </row>
    <row r="517" spans="1:6">
      <c r="A517" s="763"/>
      <c r="B517" s="862"/>
      <c r="C517" s="1670"/>
      <c r="D517" s="1717"/>
      <c r="E517" s="899"/>
      <c r="F517" s="844" t="str">
        <f>IF(D516*E517=0,"",D516*E517)</f>
        <v/>
      </c>
    </row>
    <row r="518" spans="1:6">
      <c r="A518" s="763"/>
      <c r="B518" s="845"/>
      <c r="C518" s="759"/>
      <c r="D518" s="809"/>
      <c r="E518" s="899"/>
      <c r="F518" s="899"/>
    </row>
    <row r="519" spans="1:6" ht="85.5">
      <c r="A519" s="763" t="s">
        <v>2494</v>
      </c>
      <c r="B519" s="1672" t="s">
        <v>3806</v>
      </c>
      <c r="C519" s="759"/>
      <c r="D519" s="809"/>
      <c r="E519" s="899"/>
      <c r="F519" s="899"/>
    </row>
    <row r="520" spans="1:6">
      <c r="A520" s="763"/>
      <c r="B520" s="862"/>
      <c r="C520" s="759" t="s">
        <v>81</v>
      </c>
      <c r="D520" s="809">
        <v>1120</v>
      </c>
      <c r="E520" s="899"/>
      <c r="F520" s="844" t="str">
        <f>IF(D520*E520=0,"",D520*E520)</f>
        <v/>
      </c>
    </row>
    <row r="521" spans="1:6">
      <c r="A521" s="763"/>
      <c r="B521" s="862"/>
      <c r="C521" s="759"/>
      <c r="D521" s="809"/>
      <c r="E521" s="899"/>
    </row>
    <row r="522" spans="1:6" ht="24">
      <c r="A522" s="763" t="s">
        <v>2496</v>
      </c>
      <c r="B522" s="845" t="s">
        <v>2726</v>
      </c>
      <c r="C522" s="759" t="s">
        <v>72</v>
      </c>
      <c r="D522" s="809">
        <v>3</v>
      </c>
      <c r="E522" s="899"/>
      <c r="F522" s="844" t="str">
        <f>IF(D522*E522=0,"",D522*E522)</f>
        <v/>
      </c>
    </row>
    <row r="523" spans="1:6">
      <c r="A523" s="763"/>
      <c r="B523" s="845"/>
      <c r="C523" s="759"/>
      <c r="D523" s="809"/>
      <c r="E523" s="899"/>
      <c r="F523" s="899"/>
    </row>
    <row r="524" spans="1:6" ht="36">
      <c r="A524" s="763"/>
      <c r="B524" s="845" t="s">
        <v>2727</v>
      </c>
      <c r="C524" s="759"/>
      <c r="D524" s="809"/>
      <c r="E524" s="899"/>
      <c r="F524" s="899"/>
    </row>
    <row r="525" spans="1:6">
      <c r="A525" s="773"/>
      <c r="B525" s="774"/>
      <c r="C525" s="775"/>
      <c r="D525" s="776"/>
      <c r="E525" s="900"/>
      <c r="F525" s="778"/>
    </row>
    <row r="526" spans="1:6">
      <c r="A526" s="779"/>
      <c r="B526" s="780" t="s">
        <v>2728</v>
      </c>
      <c r="C526" s="781"/>
      <c r="D526" s="782"/>
      <c r="E526" s="901"/>
      <c r="F526" s="784">
        <f>SUM(F485:F524)</f>
        <v>0</v>
      </c>
    </row>
    <row r="527" spans="1:6">
      <c r="B527" s="889"/>
      <c r="C527" s="890"/>
      <c r="D527" s="891"/>
      <c r="E527" s="761"/>
      <c r="F527" s="803"/>
    </row>
    <row r="528" spans="1:6">
      <c r="B528" s="889"/>
      <c r="C528" s="890"/>
      <c r="D528" s="891"/>
      <c r="E528" s="761"/>
      <c r="F528" s="803"/>
    </row>
    <row r="529" spans="1:6">
      <c r="A529" s="884" t="s">
        <v>2729</v>
      </c>
      <c r="B529" s="902" t="s">
        <v>2730</v>
      </c>
      <c r="C529" s="903"/>
      <c r="D529" s="904"/>
      <c r="E529" s="905"/>
      <c r="F529" s="906"/>
    </row>
    <row r="530" spans="1:6">
      <c r="A530" s="861"/>
      <c r="B530" s="862"/>
      <c r="E530" s="811"/>
      <c r="F530" s="811"/>
    </row>
    <row r="531" spans="1:6">
      <c r="A531" s="907" t="s">
        <v>2731</v>
      </c>
      <c r="B531" s="908" t="s">
        <v>2732</v>
      </c>
      <c r="C531" s="909"/>
      <c r="D531" s="910"/>
      <c r="E531" s="911"/>
      <c r="F531" s="911"/>
    </row>
    <row r="532" spans="1:6">
      <c r="A532" s="805"/>
      <c r="B532" s="912"/>
      <c r="C532" s="913"/>
      <c r="D532" s="809"/>
      <c r="E532" s="811"/>
      <c r="F532" s="811"/>
    </row>
    <row r="533" spans="1:6">
      <c r="A533" s="805" t="s">
        <v>1485</v>
      </c>
      <c r="B533" s="813" t="s">
        <v>2733</v>
      </c>
      <c r="C533" s="913"/>
      <c r="D533" s="809"/>
      <c r="E533" s="811"/>
      <c r="F533" s="811"/>
    </row>
    <row r="534" spans="1:6" ht="84">
      <c r="A534" s="805"/>
      <c r="B534" s="813" t="s">
        <v>2734</v>
      </c>
      <c r="C534" s="913"/>
      <c r="D534" s="809"/>
      <c r="E534" s="811"/>
      <c r="F534" s="811"/>
    </row>
    <row r="535" spans="1:6">
      <c r="A535" s="805"/>
      <c r="B535" s="842"/>
      <c r="C535" s="913"/>
      <c r="D535" s="809"/>
      <c r="E535" s="811"/>
      <c r="F535" s="811"/>
    </row>
    <row r="536" spans="1:6">
      <c r="A536" s="805"/>
      <c r="B536" s="912" t="s">
        <v>2735</v>
      </c>
      <c r="C536" s="913" t="s">
        <v>72</v>
      </c>
      <c r="D536" s="809">
        <v>52</v>
      </c>
      <c r="E536" s="811"/>
      <c r="F536" s="811">
        <f>E536*D536</f>
        <v>0</v>
      </c>
    </row>
    <row r="537" spans="1:6">
      <c r="A537" s="914"/>
      <c r="B537" s="912" t="s">
        <v>2736</v>
      </c>
      <c r="C537" s="913" t="s">
        <v>72</v>
      </c>
      <c r="D537" s="809">
        <v>52</v>
      </c>
      <c r="E537" s="811"/>
      <c r="F537" s="811">
        <f>E537*D537</f>
        <v>0</v>
      </c>
    </row>
    <row r="538" spans="1:6">
      <c r="A538" s="805"/>
      <c r="B538" s="912"/>
      <c r="C538" s="913"/>
      <c r="D538" s="809"/>
      <c r="E538" s="811"/>
      <c r="F538" s="811"/>
    </row>
    <row r="539" spans="1:6" ht="24">
      <c r="A539" s="805" t="s">
        <v>1486</v>
      </c>
      <c r="B539" s="813" t="s">
        <v>2737</v>
      </c>
      <c r="C539" s="913"/>
      <c r="D539" s="809"/>
      <c r="E539" s="811"/>
      <c r="F539" s="811"/>
    </row>
    <row r="540" spans="1:6" ht="96">
      <c r="A540" s="805"/>
      <c r="B540" s="813" t="s">
        <v>2738</v>
      </c>
      <c r="C540" s="913"/>
      <c r="D540" s="809"/>
      <c r="E540" s="811"/>
      <c r="F540" s="811"/>
    </row>
    <row r="541" spans="1:6">
      <c r="A541" s="805"/>
      <c r="B541" s="912" t="s">
        <v>2735</v>
      </c>
      <c r="C541" s="913" t="s">
        <v>72</v>
      </c>
      <c r="D541" s="809">
        <v>4</v>
      </c>
      <c r="E541" s="811"/>
      <c r="F541" s="811">
        <f>E541*D541</f>
        <v>0</v>
      </c>
    </row>
    <row r="542" spans="1:6">
      <c r="A542" s="914"/>
      <c r="B542" s="912" t="s">
        <v>2736</v>
      </c>
      <c r="C542" s="913" t="s">
        <v>72</v>
      </c>
      <c r="D542" s="809">
        <v>4</v>
      </c>
      <c r="E542" s="811"/>
      <c r="F542" s="811">
        <f>E542*D542</f>
        <v>0</v>
      </c>
    </row>
    <row r="543" spans="1:6">
      <c r="A543" s="805"/>
      <c r="B543" s="912"/>
      <c r="C543" s="913"/>
      <c r="D543" s="809"/>
      <c r="E543" s="811"/>
      <c r="F543" s="811"/>
    </row>
    <row r="544" spans="1:6" ht="24">
      <c r="A544" s="805" t="s">
        <v>1973</v>
      </c>
      <c r="B544" s="804" t="s">
        <v>2739</v>
      </c>
      <c r="C544" s="915"/>
      <c r="D544" s="916"/>
      <c r="E544" s="811"/>
      <c r="F544" s="811"/>
    </row>
    <row r="545" spans="1:6">
      <c r="A545" s="917"/>
      <c r="B545" s="804" t="s">
        <v>2740</v>
      </c>
      <c r="C545" s="918"/>
      <c r="D545" s="919"/>
      <c r="E545" s="811"/>
      <c r="F545" s="811"/>
    </row>
    <row r="546" spans="1:6">
      <c r="A546" s="917"/>
      <c r="B546" s="804" t="s">
        <v>2735</v>
      </c>
      <c r="C546" s="913" t="s">
        <v>81</v>
      </c>
      <c r="D546" s="919">
        <v>870</v>
      </c>
      <c r="E546" s="811"/>
      <c r="F546" s="811">
        <f>E546*D546</f>
        <v>0</v>
      </c>
    </row>
    <row r="547" spans="1:6">
      <c r="A547" s="914"/>
      <c r="B547" s="912" t="s">
        <v>2741</v>
      </c>
      <c r="C547" s="913" t="s">
        <v>81</v>
      </c>
      <c r="D547" s="809">
        <v>870</v>
      </c>
      <c r="E547" s="811"/>
      <c r="F547" s="811">
        <f>E547*D547</f>
        <v>0</v>
      </c>
    </row>
    <row r="548" spans="1:6">
      <c r="A548" s="917"/>
      <c r="B548" s="804"/>
      <c r="C548" s="918"/>
      <c r="D548" s="919"/>
      <c r="E548" s="811"/>
      <c r="F548" s="811"/>
    </row>
    <row r="549" spans="1:6">
      <c r="A549" s="805" t="s">
        <v>1976</v>
      </c>
      <c r="B549" s="804" t="s">
        <v>2742</v>
      </c>
      <c r="C549" s="915"/>
      <c r="D549" s="916"/>
      <c r="E549" s="811"/>
      <c r="F549" s="811"/>
    </row>
    <row r="550" spans="1:6">
      <c r="A550" s="917"/>
      <c r="B550" s="804" t="s">
        <v>2743</v>
      </c>
      <c r="C550" s="918"/>
      <c r="D550" s="919"/>
      <c r="E550" s="811"/>
      <c r="F550" s="811"/>
    </row>
    <row r="551" spans="1:6">
      <c r="A551" s="917"/>
      <c r="B551" s="804" t="s">
        <v>2735</v>
      </c>
      <c r="C551" s="913" t="s">
        <v>81</v>
      </c>
      <c r="D551" s="919">
        <v>400</v>
      </c>
      <c r="E551" s="811"/>
      <c r="F551" s="811">
        <f>E551*D551</f>
        <v>0</v>
      </c>
    </row>
    <row r="552" spans="1:6">
      <c r="A552" s="914"/>
      <c r="B552" s="912" t="s">
        <v>2741</v>
      </c>
      <c r="C552" s="913" t="s">
        <v>81</v>
      </c>
      <c r="D552" s="809">
        <v>400</v>
      </c>
      <c r="E552" s="811"/>
      <c r="F552" s="811">
        <f>E552*D552</f>
        <v>0</v>
      </c>
    </row>
    <row r="553" spans="1:6">
      <c r="A553" s="917"/>
      <c r="B553" s="804"/>
      <c r="C553" s="918"/>
      <c r="D553" s="919"/>
      <c r="E553" s="811"/>
      <c r="F553" s="811"/>
    </row>
    <row r="554" spans="1:6" ht="24">
      <c r="A554" s="805" t="s">
        <v>1981</v>
      </c>
      <c r="B554" s="804" t="s">
        <v>2744</v>
      </c>
      <c r="C554" s="915"/>
      <c r="D554" s="916"/>
      <c r="E554" s="811"/>
      <c r="F554" s="811"/>
    </row>
    <row r="555" spans="1:6">
      <c r="A555" s="917"/>
      <c r="B555" s="804" t="s">
        <v>2745</v>
      </c>
      <c r="C555" s="918"/>
      <c r="D555" s="919"/>
      <c r="E555" s="811"/>
      <c r="F555" s="811"/>
    </row>
    <row r="556" spans="1:6">
      <c r="A556" s="917"/>
      <c r="B556" s="804" t="s">
        <v>2735</v>
      </c>
      <c r="C556" s="913" t="s">
        <v>81</v>
      </c>
      <c r="D556" s="919">
        <v>540</v>
      </c>
      <c r="E556" s="811"/>
      <c r="F556" s="811">
        <f>E556*D556</f>
        <v>0</v>
      </c>
    </row>
    <row r="557" spans="1:6">
      <c r="A557" s="914"/>
      <c r="B557" s="912" t="s">
        <v>2741</v>
      </c>
      <c r="C557" s="913" t="s">
        <v>81</v>
      </c>
      <c r="D557" s="809">
        <v>540</v>
      </c>
      <c r="E557" s="811"/>
      <c r="F557" s="811">
        <f>E557*D557</f>
        <v>0</v>
      </c>
    </row>
    <row r="558" spans="1:6">
      <c r="A558" s="914"/>
      <c r="B558" s="912"/>
      <c r="C558" s="913"/>
      <c r="D558" s="809"/>
      <c r="E558" s="811"/>
      <c r="F558" s="811"/>
    </row>
    <row r="559" spans="1:6" ht="36">
      <c r="A559" s="805" t="s">
        <v>1984</v>
      </c>
      <c r="B559" s="912" t="s">
        <v>2746</v>
      </c>
      <c r="C559" s="913"/>
      <c r="D559" s="809"/>
      <c r="E559" s="811"/>
      <c r="F559" s="811"/>
    </row>
    <row r="560" spans="1:6">
      <c r="A560" s="914"/>
      <c r="B560" s="912" t="s">
        <v>2747</v>
      </c>
      <c r="C560" s="920" t="s">
        <v>81</v>
      </c>
      <c r="D560" s="805">
        <v>200</v>
      </c>
      <c r="E560" s="921"/>
      <c r="F560" s="921">
        <f>E560*D560</f>
        <v>0</v>
      </c>
    </row>
    <row r="561" spans="1:6">
      <c r="A561" s="914"/>
      <c r="B561" s="912" t="s">
        <v>2748</v>
      </c>
      <c r="C561" s="920" t="s">
        <v>81</v>
      </c>
      <c r="D561" s="805">
        <v>50</v>
      </c>
      <c r="E561" s="921"/>
      <c r="F561" s="921">
        <f>E561*D561</f>
        <v>0</v>
      </c>
    </row>
    <row r="562" spans="1:6">
      <c r="A562" s="914"/>
      <c r="B562" s="912"/>
      <c r="C562" s="920"/>
      <c r="D562" s="805"/>
      <c r="E562" s="921"/>
      <c r="F562" s="921"/>
    </row>
    <row r="563" spans="1:6" ht="24">
      <c r="A563" s="805" t="s">
        <v>1992</v>
      </c>
      <c r="B563" s="813" t="s">
        <v>2749</v>
      </c>
      <c r="C563" s="920" t="s">
        <v>77</v>
      </c>
      <c r="D563" s="805">
        <v>1</v>
      </c>
      <c r="E563" s="921"/>
      <c r="F563" s="921">
        <f>E563*D563</f>
        <v>0</v>
      </c>
    </row>
    <row r="564" spans="1:6">
      <c r="B564" s="842"/>
      <c r="E564" s="811"/>
      <c r="F564" s="811"/>
    </row>
    <row r="565" spans="1:6" ht="24">
      <c r="A565" s="801" t="s">
        <v>2487</v>
      </c>
      <c r="B565" s="842" t="s">
        <v>2750</v>
      </c>
      <c r="C565" s="807" t="s">
        <v>77</v>
      </c>
      <c r="D565" s="792">
        <v>1</v>
      </c>
      <c r="E565" s="811"/>
      <c r="F565" s="811">
        <f>E565*D565</f>
        <v>0</v>
      </c>
    </row>
    <row r="566" spans="1:6">
      <c r="A566" s="805"/>
      <c r="B566" s="813"/>
      <c r="C566" s="913"/>
      <c r="D566" s="809"/>
      <c r="E566" s="811"/>
      <c r="F566" s="811"/>
    </row>
    <row r="567" spans="1:6">
      <c r="A567" s="870"/>
      <c r="B567" s="922" t="s">
        <v>2751</v>
      </c>
      <c r="C567" s="923"/>
      <c r="D567" s="924"/>
      <c r="E567" s="925"/>
      <c r="F567" s="926">
        <f>SUM(F533:F565)</f>
        <v>0</v>
      </c>
    </row>
    <row r="568" spans="1:6">
      <c r="A568" s="805"/>
      <c r="B568" s="912"/>
      <c r="C568" s="913"/>
      <c r="D568" s="809"/>
      <c r="E568" s="811"/>
      <c r="F568" s="811"/>
    </row>
    <row r="569" spans="1:6">
      <c r="A569" s="805"/>
      <c r="B569" s="912"/>
      <c r="C569" s="913"/>
      <c r="D569" s="809"/>
      <c r="E569" s="811"/>
      <c r="F569" s="811"/>
    </row>
    <row r="570" spans="1:6">
      <c r="A570" s="805"/>
      <c r="B570" s="912"/>
      <c r="C570" s="913"/>
      <c r="D570" s="809"/>
      <c r="E570" s="811"/>
      <c r="F570" s="811"/>
    </row>
    <row r="571" spans="1:6">
      <c r="A571" s="1673" t="s">
        <v>2752</v>
      </c>
      <c r="B571" s="1674" t="s">
        <v>2753</v>
      </c>
      <c r="E571" s="811"/>
      <c r="F571" s="811"/>
    </row>
    <row r="572" spans="1:6">
      <c r="A572" s="1675"/>
      <c r="B572" s="1678"/>
      <c r="C572" s="913"/>
      <c r="D572" s="809"/>
      <c r="E572" s="811"/>
      <c r="F572" s="811"/>
    </row>
    <row r="573" spans="1:6">
      <c r="A573" s="1676"/>
      <c r="B573" s="1677" t="s">
        <v>2754</v>
      </c>
      <c r="C573" s="859"/>
      <c r="D573" s="860"/>
      <c r="E573" s="811"/>
      <c r="F573" s="811"/>
    </row>
    <row r="574" spans="1:6">
      <c r="A574" s="917"/>
      <c r="B574" s="804"/>
      <c r="C574" s="918"/>
      <c r="D574" s="919"/>
      <c r="E574" s="811"/>
      <c r="F574" s="811"/>
    </row>
    <row r="575" spans="1:6">
      <c r="A575" s="805" t="s">
        <v>2489</v>
      </c>
      <c r="B575" s="804" t="s">
        <v>2755</v>
      </c>
      <c r="C575" s="918"/>
      <c r="D575" s="919"/>
      <c r="E575" s="811"/>
      <c r="F575" s="811"/>
    </row>
    <row r="576" spans="1:6" ht="156">
      <c r="A576" s="917"/>
      <c r="B576" s="804" t="s">
        <v>2756</v>
      </c>
      <c r="C576" s="918"/>
      <c r="D576" s="919"/>
      <c r="E576" s="811"/>
      <c r="F576" s="811"/>
    </row>
    <row r="577" spans="1:6">
      <c r="A577" s="917"/>
      <c r="B577" s="804"/>
      <c r="C577" s="918"/>
      <c r="D577" s="919"/>
      <c r="E577" s="811"/>
      <c r="F577" s="811"/>
    </row>
    <row r="578" spans="1:6">
      <c r="A578" s="917"/>
      <c r="B578" s="804" t="s">
        <v>2735</v>
      </c>
      <c r="C578" s="918" t="s">
        <v>72</v>
      </c>
      <c r="D578" s="919">
        <v>12</v>
      </c>
      <c r="E578" s="811"/>
      <c r="F578" s="811">
        <f>E578*D578</f>
        <v>0</v>
      </c>
    </row>
    <row r="579" spans="1:6">
      <c r="A579" s="914"/>
      <c r="B579" s="912" t="s">
        <v>2736</v>
      </c>
      <c r="C579" s="913" t="s">
        <v>72</v>
      </c>
      <c r="D579" s="809">
        <v>12</v>
      </c>
      <c r="E579" s="811"/>
      <c r="F579" s="811">
        <f>E579*D579</f>
        <v>0</v>
      </c>
    </row>
    <row r="580" spans="1:6">
      <c r="A580" s="917"/>
      <c r="B580" s="804"/>
      <c r="C580" s="918"/>
      <c r="D580" s="919"/>
      <c r="E580" s="811"/>
      <c r="F580" s="811"/>
    </row>
    <row r="581" spans="1:6">
      <c r="A581" s="805" t="s">
        <v>2490</v>
      </c>
      <c r="B581" s="804" t="s">
        <v>2757</v>
      </c>
      <c r="C581" s="915"/>
      <c r="D581" s="916"/>
      <c r="E581" s="811"/>
      <c r="F581" s="811"/>
    </row>
    <row r="582" spans="1:6" ht="48">
      <c r="A582" s="805"/>
      <c r="B582" s="804" t="s">
        <v>2758</v>
      </c>
      <c r="C582" s="915"/>
      <c r="D582" s="916"/>
      <c r="E582" s="811"/>
      <c r="F582" s="811"/>
    </row>
    <row r="583" spans="1:6">
      <c r="A583" s="917"/>
      <c r="B583" s="804"/>
      <c r="C583" s="918"/>
      <c r="D583" s="919"/>
      <c r="E583" s="811"/>
      <c r="F583" s="811"/>
    </row>
    <row r="584" spans="1:6">
      <c r="A584" s="917"/>
      <c r="B584" s="804" t="s">
        <v>2735</v>
      </c>
      <c r="C584" s="918" t="s">
        <v>72</v>
      </c>
      <c r="D584" s="919">
        <v>12</v>
      </c>
      <c r="E584" s="811"/>
      <c r="F584" s="811">
        <f>E584*D584</f>
        <v>0</v>
      </c>
    </row>
    <row r="585" spans="1:6">
      <c r="A585" s="914"/>
      <c r="B585" s="912" t="s">
        <v>2736</v>
      </c>
      <c r="C585" s="913" t="s">
        <v>72</v>
      </c>
      <c r="D585" s="809">
        <v>12</v>
      </c>
      <c r="E585" s="811"/>
      <c r="F585" s="811">
        <f>E585*D585</f>
        <v>0</v>
      </c>
    </row>
    <row r="586" spans="1:6">
      <c r="A586" s="917"/>
      <c r="B586" s="804"/>
      <c r="C586" s="918"/>
      <c r="D586" s="919"/>
      <c r="E586" s="811"/>
      <c r="F586" s="811"/>
    </row>
    <row r="587" spans="1:6">
      <c r="A587" s="805" t="s">
        <v>2492</v>
      </c>
      <c r="B587" s="804" t="s">
        <v>2759</v>
      </c>
      <c r="C587" s="918"/>
      <c r="D587" s="919"/>
      <c r="E587" s="811"/>
      <c r="F587" s="811"/>
    </row>
    <row r="588" spans="1:6" ht="36">
      <c r="A588" s="805"/>
      <c r="B588" s="804" t="s">
        <v>2760</v>
      </c>
      <c r="C588" s="918"/>
      <c r="D588" s="919"/>
      <c r="E588" s="811"/>
      <c r="F588" s="811"/>
    </row>
    <row r="589" spans="1:6">
      <c r="A589" s="917"/>
      <c r="B589" s="804"/>
      <c r="C589" s="913"/>
      <c r="D589" s="809"/>
      <c r="E589" s="808"/>
      <c r="F589" s="808"/>
    </row>
    <row r="590" spans="1:6">
      <c r="A590" s="917"/>
      <c r="B590" s="804" t="s">
        <v>2735</v>
      </c>
      <c r="C590" s="918" t="s">
        <v>72</v>
      </c>
      <c r="D590" s="919">
        <v>12</v>
      </c>
      <c r="E590" s="811"/>
      <c r="F590" s="811">
        <f>E590*D590</f>
        <v>0</v>
      </c>
    </row>
    <row r="591" spans="1:6">
      <c r="A591" s="914"/>
      <c r="B591" s="912" t="s">
        <v>2736</v>
      </c>
      <c r="C591" s="913" t="s">
        <v>72</v>
      </c>
      <c r="D591" s="809">
        <v>12</v>
      </c>
      <c r="E591" s="811"/>
      <c r="F591" s="811">
        <f>E591*D591</f>
        <v>0</v>
      </c>
    </row>
    <row r="592" spans="1:6">
      <c r="A592" s="917"/>
      <c r="B592" s="804"/>
      <c r="C592" s="918"/>
      <c r="D592" s="919"/>
      <c r="E592" s="811"/>
      <c r="F592" s="811"/>
    </row>
    <row r="593" spans="1:6" ht="36">
      <c r="A593" s="805" t="s">
        <v>2494</v>
      </c>
      <c r="B593" s="804" t="s">
        <v>2761</v>
      </c>
      <c r="C593" s="915"/>
      <c r="D593" s="916"/>
      <c r="E593" s="811"/>
      <c r="F593" s="811"/>
    </row>
    <row r="594" spans="1:6">
      <c r="A594" s="917"/>
      <c r="B594" s="804" t="s">
        <v>2762</v>
      </c>
      <c r="C594" s="913"/>
      <c r="D594" s="809"/>
      <c r="E594" s="808"/>
      <c r="F594" s="808"/>
    </row>
    <row r="595" spans="1:6">
      <c r="A595" s="917"/>
      <c r="B595" s="804" t="s">
        <v>2735</v>
      </c>
      <c r="C595" s="918" t="s">
        <v>72</v>
      </c>
      <c r="D595" s="919">
        <v>12</v>
      </c>
      <c r="E595" s="811"/>
      <c r="F595" s="811">
        <f>E595*D595</f>
        <v>0</v>
      </c>
    </row>
    <row r="596" spans="1:6">
      <c r="A596" s="914"/>
      <c r="B596" s="912" t="s">
        <v>2736</v>
      </c>
      <c r="C596" s="913" t="s">
        <v>72</v>
      </c>
      <c r="D596" s="809">
        <v>12</v>
      </c>
      <c r="E596" s="811"/>
      <c r="F596" s="811">
        <f>E596*D596</f>
        <v>0</v>
      </c>
    </row>
    <row r="597" spans="1:6">
      <c r="A597" s="917"/>
      <c r="B597" s="804"/>
      <c r="C597" s="918"/>
      <c r="D597" s="919"/>
      <c r="E597" s="811"/>
      <c r="F597" s="811"/>
    </row>
    <row r="598" spans="1:6">
      <c r="A598" s="805" t="s">
        <v>2496</v>
      </c>
      <c r="B598" s="804" t="s">
        <v>2763</v>
      </c>
      <c r="C598" s="915"/>
      <c r="D598" s="916"/>
      <c r="E598" s="811"/>
      <c r="F598" s="811"/>
    </row>
    <row r="599" spans="1:6" ht="36">
      <c r="A599" s="805"/>
      <c r="B599" s="804" t="s">
        <v>2764</v>
      </c>
      <c r="C599" s="915"/>
      <c r="D599" s="916"/>
      <c r="E599" s="811"/>
      <c r="F599" s="811"/>
    </row>
    <row r="600" spans="1:6">
      <c r="A600" s="917"/>
      <c r="B600" s="804" t="s">
        <v>2735</v>
      </c>
      <c r="C600" s="918" t="s">
        <v>72</v>
      </c>
      <c r="D600" s="919">
        <v>12</v>
      </c>
      <c r="E600" s="811"/>
      <c r="F600" s="811">
        <f>E600*D600</f>
        <v>0</v>
      </c>
    </row>
    <row r="601" spans="1:6">
      <c r="A601" s="914"/>
      <c r="B601" s="912" t="s">
        <v>2736</v>
      </c>
      <c r="C601" s="913" t="s">
        <v>72</v>
      </c>
      <c r="D601" s="809">
        <v>12</v>
      </c>
      <c r="E601" s="811"/>
      <c r="F601" s="811">
        <f>E601*D601</f>
        <v>0</v>
      </c>
    </row>
    <row r="602" spans="1:6">
      <c r="A602" s="917"/>
      <c r="B602" s="804"/>
      <c r="C602" s="918"/>
      <c r="D602" s="919"/>
      <c r="E602" s="811"/>
      <c r="F602" s="811"/>
    </row>
    <row r="603" spans="1:6" ht="24">
      <c r="A603" s="805" t="s">
        <v>2498</v>
      </c>
      <c r="B603" s="804" t="s">
        <v>2765</v>
      </c>
      <c r="C603" s="918"/>
      <c r="D603" s="919"/>
      <c r="E603" s="811"/>
      <c r="F603" s="811"/>
    </row>
    <row r="604" spans="1:6">
      <c r="A604" s="917"/>
      <c r="B604" s="804" t="s">
        <v>2766</v>
      </c>
      <c r="C604" s="915"/>
      <c r="D604" s="916"/>
      <c r="E604" s="811"/>
      <c r="F604" s="811"/>
    </row>
    <row r="605" spans="1:6">
      <c r="A605" s="917"/>
      <c r="B605" s="804" t="s">
        <v>2767</v>
      </c>
      <c r="C605" s="915"/>
      <c r="D605" s="916"/>
      <c r="E605" s="811"/>
      <c r="F605" s="811"/>
    </row>
    <row r="606" spans="1:6">
      <c r="A606" s="917"/>
      <c r="B606" s="804" t="s">
        <v>2735</v>
      </c>
      <c r="C606" s="918" t="s">
        <v>72</v>
      </c>
      <c r="D606" s="919">
        <v>24</v>
      </c>
      <c r="E606" s="811"/>
      <c r="F606" s="811">
        <f>E606*D606</f>
        <v>0</v>
      </c>
    </row>
    <row r="607" spans="1:6">
      <c r="A607" s="914"/>
      <c r="B607" s="912" t="s">
        <v>2736</v>
      </c>
      <c r="C607" s="913" t="s">
        <v>72</v>
      </c>
      <c r="D607" s="809">
        <v>24</v>
      </c>
      <c r="E607" s="811"/>
      <c r="F607" s="811">
        <f>E607*D607</f>
        <v>0</v>
      </c>
    </row>
    <row r="608" spans="1:6">
      <c r="A608" s="917"/>
      <c r="B608" s="804"/>
      <c r="C608" s="918"/>
      <c r="D608" s="919"/>
      <c r="E608" s="811"/>
      <c r="F608" s="811"/>
    </row>
    <row r="609" spans="1:6" ht="24">
      <c r="A609" s="805" t="s">
        <v>2500</v>
      </c>
      <c r="B609" s="804" t="s">
        <v>2768</v>
      </c>
      <c r="C609" s="915"/>
      <c r="D609" s="916"/>
      <c r="E609" s="811"/>
      <c r="F609" s="811"/>
    </row>
    <row r="610" spans="1:6">
      <c r="A610" s="917"/>
      <c r="B610" s="804" t="s">
        <v>2769</v>
      </c>
      <c r="C610" s="918"/>
      <c r="D610" s="919"/>
      <c r="E610" s="811"/>
      <c r="F610" s="811"/>
    </row>
    <row r="611" spans="1:6">
      <c r="A611" s="917"/>
      <c r="B611" s="804" t="s">
        <v>2735</v>
      </c>
      <c r="C611" s="913" t="s">
        <v>81</v>
      </c>
      <c r="D611" s="919">
        <v>240</v>
      </c>
      <c r="E611" s="811"/>
      <c r="F611" s="811">
        <f>E611*D611</f>
        <v>0</v>
      </c>
    </row>
    <row r="612" spans="1:6">
      <c r="A612" s="914"/>
      <c r="B612" s="912" t="s">
        <v>2736</v>
      </c>
      <c r="C612" s="913" t="s">
        <v>81</v>
      </c>
      <c r="D612" s="809">
        <v>240</v>
      </c>
      <c r="E612" s="811"/>
      <c r="F612" s="811">
        <f>E612*D612</f>
        <v>0</v>
      </c>
    </row>
    <row r="613" spans="1:6">
      <c r="A613" s="917"/>
      <c r="B613" s="804"/>
      <c r="C613" s="918"/>
      <c r="D613" s="919"/>
      <c r="E613" s="811"/>
      <c r="F613" s="811"/>
    </row>
    <row r="614" spans="1:6">
      <c r="A614" s="805" t="s">
        <v>2502</v>
      </c>
      <c r="B614" s="804" t="s">
        <v>2770</v>
      </c>
      <c r="C614" s="915"/>
      <c r="D614" s="916"/>
      <c r="E614" s="811"/>
      <c r="F614" s="811"/>
    </row>
    <row r="615" spans="1:6">
      <c r="A615" s="917"/>
      <c r="B615" s="804" t="s">
        <v>2771</v>
      </c>
      <c r="C615" s="918"/>
      <c r="D615" s="919"/>
      <c r="E615" s="811"/>
      <c r="F615" s="811"/>
    </row>
    <row r="616" spans="1:6">
      <c r="A616" s="917"/>
      <c r="B616" s="804" t="s">
        <v>2735</v>
      </c>
      <c r="C616" s="913" t="s">
        <v>81</v>
      </c>
      <c r="D616" s="919">
        <v>240</v>
      </c>
      <c r="E616" s="811"/>
      <c r="F616" s="811">
        <f>E616*D616</f>
        <v>0</v>
      </c>
    </row>
    <row r="617" spans="1:6">
      <c r="A617" s="914"/>
      <c r="B617" s="912" t="s">
        <v>2736</v>
      </c>
      <c r="C617" s="913" t="s">
        <v>81</v>
      </c>
      <c r="D617" s="809">
        <v>240</v>
      </c>
      <c r="E617" s="811"/>
      <c r="F617" s="811">
        <f>E617*D617</f>
        <v>0</v>
      </c>
    </row>
    <row r="618" spans="1:6">
      <c r="A618" s="914"/>
      <c r="B618" s="912"/>
      <c r="C618" s="913"/>
      <c r="D618" s="809"/>
      <c r="E618" s="811"/>
      <c r="F618" s="811"/>
    </row>
    <row r="619" spans="1:6" ht="24">
      <c r="A619" s="805" t="s">
        <v>2504</v>
      </c>
      <c r="B619" s="804" t="s">
        <v>2772</v>
      </c>
      <c r="C619" s="915"/>
      <c r="D619" s="916"/>
      <c r="E619" s="811"/>
      <c r="F619" s="811"/>
    </row>
    <row r="620" spans="1:6">
      <c r="A620" s="914"/>
      <c r="B620" s="804" t="s">
        <v>2773</v>
      </c>
      <c r="C620" s="918"/>
      <c r="D620" s="919"/>
      <c r="E620" s="811"/>
      <c r="F620" s="811"/>
    </row>
    <row r="621" spans="1:6">
      <c r="A621" s="914"/>
      <c r="B621" s="804" t="s">
        <v>2735</v>
      </c>
      <c r="C621" s="913" t="s">
        <v>81</v>
      </c>
      <c r="D621" s="919">
        <v>360</v>
      </c>
      <c r="E621" s="811"/>
      <c r="F621" s="811">
        <f>E621*D621</f>
        <v>0</v>
      </c>
    </row>
    <row r="622" spans="1:6">
      <c r="A622" s="914"/>
      <c r="B622" s="912" t="s">
        <v>2741</v>
      </c>
      <c r="C622" s="913" t="s">
        <v>81</v>
      </c>
      <c r="D622" s="809">
        <v>360</v>
      </c>
      <c r="E622" s="811"/>
      <c r="F622" s="811">
        <f>E622*D622</f>
        <v>0</v>
      </c>
    </row>
    <row r="623" spans="1:6">
      <c r="A623" s="914"/>
      <c r="B623" s="912"/>
      <c r="C623" s="913"/>
      <c r="D623" s="809"/>
      <c r="E623" s="811"/>
      <c r="F623" s="811"/>
    </row>
    <row r="624" spans="1:6" ht="24">
      <c r="A624" s="805" t="s">
        <v>2695</v>
      </c>
      <c r="B624" s="804" t="s">
        <v>2774</v>
      </c>
      <c r="C624" s="918" t="s">
        <v>77</v>
      </c>
      <c r="D624" s="919">
        <v>12</v>
      </c>
      <c r="E624" s="811"/>
      <c r="F624" s="811">
        <f>E624*D624</f>
        <v>0</v>
      </c>
    </row>
    <row r="625" spans="1:6">
      <c r="A625" s="805"/>
      <c r="B625" s="804"/>
      <c r="C625" s="918"/>
      <c r="D625" s="919"/>
      <c r="E625" s="811"/>
      <c r="F625" s="811"/>
    </row>
    <row r="626" spans="1:6">
      <c r="A626" s="870"/>
      <c r="B626" s="922" t="s">
        <v>2775</v>
      </c>
      <c r="C626" s="923"/>
      <c r="D626" s="924"/>
      <c r="E626" s="928"/>
      <c r="F626" s="925">
        <f>SUM(D626*E626)</f>
        <v>0</v>
      </c>
    </row>
    <row r="627" spans="1:6">
      <c r="A627" s="805"/>
      <c r="B627" s="912"/>
      <c r="C627" s="913"/>
      <c r="D627" s="809"/>
      <c r="E627" s="811"/>
      <c r="F627" s="811"/>
    </row>
    <row r="628" spans="1:6">
      <c r="A628" s="805"/>
      <c r="B628" s="912"/>
      <c r="C628" s="913"/>
      <c r="D628" s="809"/>
      <c r="E628" s="811"/>
      <c r="F628" s="811"/>
    </row>
    <row r="629" spans="1:6">
      <c r="A629" s="929"/>
      <c r="B629" s="902" t="s">
        <v>2776</v>
      </c>
      <c r="C629" s="930"/>
      <c r="D629" s="931"/>
      <c r="E629" s="932"/>
      <c r="F629" s="933">
        <f>SUM(F626,F567)</f>
        <v>0</v>
      </c>
    </row>
    <row r="630" spans="1:6">
      <c r="B630" s="889"/>
      <c r="C630" s="890"/>
      <c r="D630" s="891"/>
      <c r="E630" s="761"/>
      <c r="F630" s="803"/>
    </row>
    <row r="631" spans="1:6">
      <c r="B631" s="889"/>
      <c r="C631" s="890"/>
      <c r="D631" s="891"/>
      <c r="E631" s="761"/>
      <c r="F631" s="892"/>
    </row>
    <row r="632" spans="1:6">
      <c r="B632" s="889"/>
      <c r="C632" s="890"/>
      <c r="D632" s="891"/>
      <c r="E632" s="761"/>
      <c r="F632" s="892"/>
    </row>
    <row r="633" spans="1:6">
      <c r="A633" s="884" t="s">
        <v>2777</v>
      </c>
      <c r="B633" s="893" t="s">
        <v>2778</v>
      </c>
      <c r="C633" s="894"/>
      <c r="D633" s="895"/>
      <c r="E633" s="783"/>
      <c r="F633" s="784"/>
    </row>
    <row r="634" spans="1:6">
      <c r="B634" s="889"/>
      <c r="C634" s="890"/>
      <c r="D634" s="891"/>
      <c r="E634" s="761"/>
      <c r="F634" s="892"/>
    </row>
    <row r="635" spans="1:6" ht="24">
      <c r="A635" s="934" t="s">
        <v>1485</v>
      </c>
      <c r="B635" s="935" t="s">
        <v>2779</v>
      </c>
      <c r="C635" s="747" t="s">
        <v>81</v>
      </c>
      <c r="D635" s="745">
        <v>60</v>
      </c>
      <c r="E635" s="936"/>
      <c r="F635" s="937">
        <f>SUM(D635*E635)</f>
        <v>0</v>
      </c>
    </row>
    <row r="636" spans="1:6">
      <c r="A636" s="934"/>
      <c r="B636" s="935"/>
      <c r="C636" s="747"/>
      <c r="D636" s="745"/>
      <c r="E636" s="936"/>
      <c r="F636" s="936"/>
    </row>
    <row r="637" spans="1:6" ht="24">
      <c r="A637" s="934" t="s">
        <v>1486</v>
      </c>
      <c r="B637" s="935" t="s">
        <v>2780</v>
      </c>
      <c r="C637" s="747" t="s">
        <v>81</v>
      </c>
      <c r="D637" s="745">
        <v>80</v>
      </c>
      <c r="E637" s="936"/>
      <c r="F637" s="937">
        <f>SUM(D637*E637)</f>
        <v>0</v>
      </c>
    </row>
    <row r="638" spans="1:6">
      <c r="A638" s="934"/>
      <c r="B638" s="935"/>
      <c r="C638" s="747"/>
      <c r="D638" s="745"/>
      <c r="E638" s="936"/>
      <c r="F638" s="936"/>
    </row>
    <row r="639" spans="1:6" ht="24">
      <c r="A639" s="938" t="s">
        <v>1973</v>
      </c>
      <c r="B639" s="939" t="s">
        <v>2781</v>
      </c>
      <c r="C639" s="940" t="s">
        <v>81</v>
      </c>
      <c r="D639" s="941">
        <v>20</v>
      </c>
      <c r="E639" s="936"/>
      <c r="F639" s="937">
        <f>SUM(D639*E639)</f>
        <v>0</v>
      </c>
    </row>
    <row r="640" spans="1:6">
      <c r="A640" s="938"/>
      <c r="B640" s="939"/>
      <c r="C640" s="940"/>
      <c r="D640" s="941"/>
      <c r="E640" s="936"/>
      <c r="F640" s="936"/>
    </row>
    <row r="641" spans="1:6" ht="24">
      <c r="A641" s="934" t="s">
        <v>1976</v>
      </c>
      <c r="B641" s="935" t="s">
        <v>2782</v>
      </c>
      <c r="C641" s="747" t="s">
        <v>2783</v>
      </c>
      <c r="D641" s="745">
        <v>95</v>
      </c>
      <c r="E641" s="936"/>
      <c r="F641" s="937">
        <f>SUM(D641*E641)</f>
        <v>0</v>
      </c>
    </row>
    <row r="642" spans="1:6">
      <c r="A642" s="934"/>
      <c r="B642" s="935"/>
      <c r="C642" s="747"/>
      <c r="D642" s="745"/>
      <c r="E642" s="936"/>
      <c r="F642" s="937"/>
    </row>
    <row r="643" spans="1:6" ht="24">
      <c r="A643" s="934" t="s">
        <v>1981</v>
      </c>
      <c r="B643" s="935" t="s">
        <v>2784</v>
      </c>
      <c r="C643" s="747" t="s">
        <v>75</v>
      </c>
      <c r="D643" s="745">
        <v>22</v>
      </c>
      <c r="E643" s="936"/>
      <c r="F643" s="937">
        <f>SUM(D643*E643)</f>
        <v>0</v>
      </c>
    </row>
    <row r="644" spans="1:6">
      <c r="A644" s="934"/>
      <c r="B644" s="935"/>
      <c r="C644" s="747"/>
      <c r="D644" s="745"/>
      <c r="E644" s="936"/>
      <c r="F644" s="936"/>
    </row>
    <row r="645" spans="1:6" ht="24">
      <c r="A645" s="934" t="s">
        <v>1984</v>
      </c>
      <c r="B645" s="935" t="s">
        <v>2785</v>
      </c>
      <c r="C645" s="747" t="s">
        <v>72</v>
      </c>
      <c r="D645" s="745">
        <v>6</v>
      </c>
      <c r="E645" s="936"/>
      <c r="F645" s="937">
        <f>SUM(D645*E645)</f>
        <v>0</v>
      </c>
    </row>
    <row r="646" spans="1:6">
      <c r="A646" s="934"/>
      <c r="B646" s="935"/>
      <c r="C646" s="747"/>
      <c r="D646" s="745"/>
      <c r="E646" s="936"/>
      <c r="F646" s="936"/>
    </row>
    <row r="647" spans="1:6" ht="36">
      <c r="A647" s="934" t="s">
        <v>1992</v>
      </c>
      <c r="B647" s="935" t="s">
        <v>2786</v>
      </c>
      <c r="C647" s="747" t="s">
        <v>77</v>
      </c>
      <c r="D647" s="745">
        <v>1</v>
      </c>
      <c r="E647" s="936"/>
      <c r="F647" s="937">
        <f>SUM(D647*E647)</f>
        <v>0</v>
      </c>
    </row>
    <row r="648" spans="1:6">
      <c r="A648" s="934"/>
      <c r="B648" s="935"/>
      <c r="C648" s="747"/>
      <c r="D648" s="745"/>
      <c r="E648" s="936"/>
      <c r="F648" s="937"/>
    </row>
    <row r="649" spans="1:6" ht="36">
      <c r="A649" s="934" t="s">
        <v>2487</v>
      </c>
      <c r="B649" s="935" t="s">
        <v>2787</v>
      </c>
      <c r="C649" s="747" t="s">
        <v>77</v>
      </c>
      <c r="D649" s="745">
        <v>1</v>
      </c>
      <c r="E649" s="936"/>
      <c r="F649" s="937">
        <f>SUM(D649*E649)</f>
        <v>0</v>
      </c>
    </row>
    <row r="650" spans="1:6">
      <c r="A650" s="934"/>
      <c r="B650" s="935"/>
      <c r="C650" s="759"/>
      <c r="D650" s="760"/>
      <c r="E650" s="936"/>
      <c r="F650" s="936"/>
    </row>
    <row r="651" spans="1:6" ht="36">
      <c r="A651" s="934" t="s">
        <v>2489</v>
      </c>
      <c r="B651" s="935" t="s">
        <v>2788</v>
      </c>
      <c r="C651" s="747" t="s">
        <v>77</v>
      </c>
      <c r="D651" s="745">
        <v>2</v>
      </c>
      <c r="E651" s="936"/>
      <c r="F651" s="937">
        <f>SUM(D651*E651)</f>
        <v>0</v>
      </c>
    </row>
    <row r="652" spans="1:6">
      <c r="A652" s="934"/>
      <c r="B652" s="935"/>
      <c r="C652" s="747"/>
      <c r="D652" s="745"/>
      <c r="E652" s="936"/>
      <c r="F652" s="936"/>
    </row>
    <row r="653" spans="1:6" ht="72">
      <c r="A653" s="934" t="s">
        <v>2490</v>
      </c>
      <c r="B653" s="839" t="s">
        <v>2789</v>
      </c>
      <c r="C653" s="747" t="s">
        <v>77</v>
      </c>
      <c r="D653" s="745">
        <v>1</v>
      </c>
      <c r="E653" s="936"/>
      <c r="F653" s="937">
        <f>SUM(D653*E653)</f>
        <v>0</v>
      </c>
    </row>
    <row r="654" spans="1:6">
      <c r="A654" s="934"/>
      <c r="C654" s="747"/>
      <c r="D654" s="745"/>
      <c r="E654" s="936"/>
      <c r="F654" s="937"/>
    </row>
    <row r="655" spans="1:6" ht="36">
      <c r="A655" s="934" t="s">
        <v>2492</v>
      </c>
      <c r="B655" s="839" t="s">
        <v>2790</v>
      </c>
      <c r="C655" s="747" t="s">
        <v>72</v>
      </c>
      <c r="D655" s="745">
        <v>8</v>
      </c>
      <c r="E655" s="936"/>
      <c r="F655" s="937">
        <f>SUM(D655*E655)</f>
        <v>0</v>
      </c>
    </row>
    <row r="656" spans="1:6">
      <c r="A656" s="934"/>
      <c r="C656" s="747"/>
      <c r="D656" s="745"/>
      <c r="E656" s="936"/>
      <c r="F656" s="937"/>
    </row>
    <row r="657" spans="1:6" ht="24">
      <c r="A657" s="801" t="s">
        <v>2494</v>
      </c>
      <c r="B657" s="942" t="s">
        <v>2791</v>
      </c>
      <c r="C657" s="747" t="s">
        <v>77</v>
      </c>
      <c r="D657" s="745">
        <v>2</v>
      </c>
      <c r="E657" s="936"/>
      <c r="F657" s="937">
        <f>SUM(D657*E657)</f>
        <v>0</v>
      </c>
    </row>
    <row r="658" spans="1:6">
      <c r="A658" s="943"/>
      <c r="B658" s="862"/>
      <c r="C658" s="859"/>
      <c r="D658" s="860"/>
      <c r="E658" s="944"/>
      <c r="F658" s="944"/>
    </row>
    <row r="659" spans="1:6" ht="24">
      <c r="A659" s="765"/>
      <c r="B659" s="945" t="s">
        <v>2792</v>
      </c>
      <c r="C659" s="946"/>
      <c r="D659" s="947"/>
      <c r="E659" s="948"/>
      <c r="F659" s="949">
        <f>SUM(F635:F657)</f>
        <v>0</v>
      </c>
    </row>
    <row r="660" spans="1:6">
      <c r="A660" s="950"/>
      <c r="B660" s="951"/>
      <c r="C660" s="952"/>
      <c r="D660" s="953"/>
      <c r="E660" s="954"/>
      <c r="F660" s="954"/>
    </row>
    <row r="661" spans="1:6">
      <c r="B661" s="889"/>
      <c r="C661" s="890"/>
      <c r="D661" s="891"/>
      <c r="E661" s="761"/>
      <c r="F661" s="892"/>
    </row>
    <row r="662" spans="1:6">
      <c r="A662" s="785"/>
      <c r="B662" s="786"/>
      <c r="F662" s="955"/>
    </row>
    <row r="663" spans="1:6">
      <c r="A663" s="956" t="s">
        <v>2793</v>
      </c>
      <c r="B663" s="821" t="s">
        <v>2794</v>
      </c>
      <c r="C663" s="822"/>
      <c r="D663" s="823"/>
      <c r="E663" s="824"/>
      <c r="F663" s="825"/>
    </row>
    <row r="664" spans="1:6">
      <c r="A664" s="826"/>
      <c r="B664" s="827"/>
      <c r="C664" s="828"/>
      <c r="D664" s="829"/>
      <c r="E664" s="830"/>
      <c r="F664" s="831"/>
    </row>
    <row r="665" spans="1:6" ht="36">
      <c r="A665" s="785" t="s">
        <v>1485</v>
      </c>
      <c r="B665" s="787" t="s">
        <v>2795</v>
      </c>
      <c r="C665" s="759" t="s">
        <v>77</v>
      </c>
      <c r="D665" s="760">
        <v>1</v>
      </c>
      <c r="E665" s="761"/>
      <c r="F665" s="771">
        <f>D665*E665</f>
        <v>0</v>
      </c>
    </row>
    <row r="666" spans="1:6">
      <c r="A666" s="785"/>
      <c r="B666" s="787"/>
      <c r="C666" s="759"/>
      <c r="D666" s="760"/>
      <c r="E666" s="761"/>
      <c r="F666" s="771"/>
    </row>
    <row r="667" spans="1:6" ht="24">
      <c r="A667" s="785" t="s">
        <v>1486</v>
      </c>
      <c r="B667" s="957" t="s">
        <v>2796</v>
      </c>
      <c r="E667" s="761"/>
      <c r="F667" s="771"/>
    </row>
    <row r="668" spans="1:6">
      <c r="A668" s="785"/>
      <c r="B668" s="957" t="s">
        <v>2797</v>
      </c>
      <c r="E668" s="761"/>
      <c r="F668" s="771"/>
    </row>
    <row r="669" spans="1:6" ht="24">
      <c r="A669" s="785"/>
      <c r="B669" s="957" t="s">
        <v>2798</v>
      </c>
      <c r="E669" s="761"/>
      <c r="F669" s="771"/>
    </row>
    <row r="670" spans="1:6" ht="24">
      <c r="A670" s="785"/>
      <c r="B670" s="957" t="s">
        <v>2799</v>
      </c>
      <c r="E670" s="761"/>
      <c r="F670" s="771"/>
    </row>
    <row r="671" spans="1:6">
      <c r="A671" s="785"/>
      <c r="B671" s="957" t="s">
        <v>2800</v>
      </c>
      <c r="E671" s="761"/>
      <c r="F671" s="771"/>
    </row>
    <row r="672" spans="1:6">
      <c r="A672" s="785"/>
      <c r="B672" s="957" t="s">
        <v>2801</v>
      </c>
      <c r="E672" s="761"/>
      <c r="F672" s="771"/>
    </row>
    <row r="673" spans="1:6">
      <c r="A673" s="785"/>
      <c r="B673" s="957" t="s">
        <v>2802</v>
      </c>
      <c r="E673" s="761"/>
      <c r="F673" s="771"/>
    </row>
    <row r="674" spans="1:6">
      <c r="A674" s="785"/>
      <c r="B674" s="957" t="s">
        <v>2803</v>
      </c>
      <c r="E674" s="761"/>
      <c r="F674" s="771"/>
    </row>
    <row r="675" spans="1:6">
      <c r="A675" s="785"/>
      <c r="B675" s="957" t="s">
        <v>2804</v>
      </c>
      <c r="E675" s="761"/>
      <c r="F675" s="771"/>
    </row>
    <row r="676" spans="1:6" ht="24">
      <c r="A676" s="785"/>
      <c r="B676" s="957" t="s">
        <v>2805</v>
      </c>
      <c r="E676" s="761"/>
      <c r="F676" s="771"/>
    </row>
    <row r="677" spans="1:6" ht="24">
      <c r="A677" s="785"/>
      <c r="B677" s="957" t="s">
        <v>2806</v>
      </c>
      <c r="E677" s="761"/>
      <c r="F677" s="771"/>
    </row>
    <row r="678" spans="1:6" ht="24">
      <c r="A678" s="785"/>
      <c r="B678" s="957" t="s">
        <v>2807</v>
      </c>
      <c r="E678" s="761"/>
      <c r="F678" s="771"/>
    </row>
    <row r="679" spans="1:6" ht="24">
      <c r="A679" s="785"/>
      <c r="B679" s="957" t="s">
        <v>2808</v>
      </c>
      <c r="E679" s="761"/>
      <c r="F679" s="771"/>
    </row>
    <row r="680" spans="1:6" ht="24">
      <c r="A680" s="785"/>
      <c r="B680" s="957" t="s">
        <v>2809</v>
      </c>
      <c r="E680" s="761"/>
      <c r="F680" s="771"/>
    </row>
    <row r="681" spans="1:6" ht="24">
      <c r="A681" s="785"/>
      <c r="B681" s="958" t="s">
        <v>2810</v>
      </c>
      <c r="C681" s="959"/>
      <c r="D681" s="868"/>
      <c r="E681" s="761"/>
      <c r="F681" s="771"/>
    </row>
    <row r="682" spans="1:6">
      <c r="A682" s="785"/>
      <c r="B682" s="957"/>
      <c r="C682" s="807" t="s">
        <v>77</v>
      </c>
      <c r="D682" s="792">
        <v>1</v>
      </c>
      <c r="E682" s="761"/>
      <c r="F682" s="771">
        <f>D682*E682</f>
        <v>0</v>
      </c>
    </row>
    <row r="683" spans="1:6">
      <c r="A683" s="773"/>
      <c r="B683" s="834"/>
      <c r="C683" s="775"/>
      <c r="D683" s="776"/>
      <c r="E683" s="777"/>
      <c r="F683" s="778"/>
    </row>
    <row r="684" spans="1:6">
      <c r="A684" s="835"/>
      <c r="B684" s="815" t="s">
        <v>2811</v>
      </c>
      <c r="C684" s="816"/>
      <c r="D684" s="817"/>
      <c r="E684" s="818"/>
      <c r="F684" s="819">
        <f>SUM(F665:F683)</f>
        <v>0</v>
      </c>
    </row>
    <row r="685" spans="1:6">
      <c r="A685" s="785"/>
      <c r="B685" s="786"/>
      <c r="C685" s="759"/>
      <c r="D685" s="760"/>
      <c r="E685" s="761"/>
      <c r="F685" s="771"/>
    </row>
    <row r="686" spans="1:6">
      <c r="A686" s="785"/>
      <c r="B686" s="786"/>
      <c r="C686" s="759"/>
      <c r="D686" s="760"/>
      <c r="E686" s="761"/>
      <c r="F686" s="771"/>
    </row>
    <row r="687" spans="1:6">
      <c r="A687" s="785"/>
      <c r="B687" s="786"/>
      <c r="C687" s="759"/>
      <c r="D687" s="760"/>
      <c r="E687" s="761"/>
      <c r="F687" s="771"/>
    </row>
    <row r="688" spans="1:6">
      <c r="A688" s="785"/>
      <c r="B688" s="786"/>
      <c r="C688" s="759"/>
      <c r="D688" s="760"/>
      <c r="E688" s="761"/>
      <c r="F688" s="771"/>
    </row>
    <row r="689" spans="1:6">
      <c r="A689" s="785"/>
      <c r="B689" s="786"/>
      <c r="C689" s="759"/>
      <c r="D689" s="760"/>
      <c r="E689" s="761"/>
      <c r="F689" s="771"/>
    </row>
    <row r="690" spans="1:6">
      <c r="A690" s="960"/>
      <c r="B690" s="766" t="s">
        <v>2812</v>
      </c>
      <c r="C690" s="781"/>
      <c r="D690" s="782"/>
      <c r="E690" s="783"/>
      <c r="F690" s="770"/>
    </row>
    <row r="691" spans="1:6">
      <c r="A691" s="826"/>
      <c r="B691" s="827"/>
      <c r="C691" s="828"/>
      <c r="D691" s="829"/>
      <c r="E691" s="830"/>
      <c r="F691" s="831"/>
    </row>
    <row r="692" spans="1:6">
      <c r="A692" s="943" t="s">
        <v>2373</v>
      </c>
      <c r="B692" s="764" t="s">
        <v>2075</v>
      </c>
      <c r="C692" s="759"/>
      <c r="D692" s="760"/>
      <c r="E692" s="761"/>
      <c r="F692" s="892">
        <f>F42</f>
        <v>0</v>
      </c>
    </row>
    <row r="693" spans="1:6">
      <c r="A693" s="943"/>
      <c r="B693" s="764"/>
      <c r="C693" s="759"/>
      <c r="D693" s="760"/>
      <c r="E693" s="761"/>
      <c r="F693" s="771"/>
    </row>
    <row r="694" spans="1:6">
      <c r="A694" s="943" t="s">
        <v>2383</v>
      </c>
      <c r="B694" s="764" t="s">
        <v>2384</v>
      </c>
      <c r="C694" s="859"/>
      <c r="D694" s="860"/>
      <c r="E694" s="836"/>
      <c r="F694" s="892">
        <f>F175</f>
        <v>0</v>
      </c>
    </row>
    <row r="695" spans="1:6">
      <c r="A695" s="943"/>
      <c r="B695" s="764"/>
      <c r="C695" s="859"/>
      <c r="D695" s="860"/>
      <c r="E695" s="836"/>
      <c r="F695" s="892"/>
    </row>
    <row r="696" spans="1:6">
      <c r="A696" s="943" t="s">
        <v>2479</v>
      </c>
      <c r="B696" s="764" t="s">
        <v>2480</v>
      </c>
      <c r="C696" s="859"/>
      <c r="D696" s="860"/>
      <c r="E696" s="836"/>
      <c r="F696" s="892">
        <f>F216</f>
        <v>0</v>
      </c>
    </row>
    <row r="697" spans="1:6">
      <c r="A697" s="943"/>
      <c r="B697" s="764"/>
      <c r="C697" s="859"/>
      <c r="D697" s="860"/>
      <c r="E697" s="836"/>
      <c r="F697" s="892"/>
    </row>
    <row r="698" spans="1:6">
      <c r="A698" s="943" t="s">
        <v>2507</v>
      </c>
      <c r="B698" s="764" t="s">
        <v>2508</v>
      </c>
      <c r="C698" s="859"/>
      <c r="D698" s="860"/>
      <c r="E698" s="836"/>
      <c r="F698" s="892">
        <f>F252</f>
        <v>0</v>
      </c>
    </row>
    <row r="699" spans="1:6">
      <c r="A699" s="943"/>
      <c r="B699" s="764"/>
      <c r="C699" s="859"/>
      <c r="D699" s="860"/>
      <c r="E699" s="836"/>
      <c r="F699" s="892"/>
    </row>
    <row r="700" spans="1:6">
      <c r="A700" s="943" t="s">
        <v>2526</v>
      </c>
      <c r="B700" s="764" t="s">
        <v>2527</v>
      </c>
      <c r="C700" s="859"/>
      <c r="D700" s="860"/>
      <c r="E700" s="836"/>
      <c r="F700" s="892">
        <f>F350</f>
        <v>0</v>
      </c>
    </row>
    <row r="701" spans="1:6">
      <c r="A701" s="943"/>
      <c r="B701" s="764"/>
      <c r="C701" s="859"/>
      <c r="D701" s="860"/>
      <c r="E701" s="836"/>
      <c r="F701" s="892"/>
    </row>
    <row r="702" spans="1:6">
      <c r="A702" s="943" t="s">
        <v>2628</v>
      </c>
      <c r="B702" s="764" t="s">
        <v>2629</v>
      </c>
      <c r="C702" s="859"/>
      <c r="D702" s="860"/>
      <c r="E702" s="836"/>
      <c r="F702" s="892">
        <f>F373</f>
        <v>0</v>
      </c>
    </row>
    <row r="703" spans="1:6">
      <c r="A703" s="943"/>
      <c r="B703" s="764"/>
      <c r="C703" s="859"/>
      <c r="D703" s="860"/>
      <c r="E703" s="836"/>
      <c r="F703" s="892"/>
    </row>
    <row r="704" spans="1:6">
      <c r="A704" s="943" t="s">
        <v>2644</v>
      </c>
      <c r="B704" s="764" t="s">
        <v>2645</v>
      </c>
      <c r="C704" s="859"/>
      <c r="D704" s="860"/>
      <c r="E704" s="836"/>
      <c r="F704" s="892">
        <f>F478</f>
        <v>0</v>
      </c>
    </row>
    <row r="705" spans="1:6">
      <c r="A705" s="943"/>
      <c r="B705" s="764"/>
      <c r="C705" s="859"/>
      <c r="D705" s="860"/>
      <c r="E705" s="836"/>
      <c r="F705" s="892"/>
    </row>
    <row r="706" spans="1:6">
      <c r="A706" s="861" t="s">
        <v>2712</v>
      </c>
      <c r="B706" s="764" t="s">
        <v>2713</v>
      </c>
      <c r="C706" s="859"/>
      <c r="D706" s="860"/>
      <c r="E706" s="836"/>
      <c r="F706" s="892">
        <f>F526</f>
        <v>0</v>
      </c>
    </row>
    <row r="707" spans="1:6">
      <c r="A707" s="861"/>
      <c r="B707" s="764"/>
      <c r="C707" s="859"/>
      <c r="D707" s="860"/>
      <c r="E707" s="836"/>
      <c r="F707" s="892"/>
    </row>
    <row r="708" spans="1:6">
      <c r="A708" s="861" t="s">
        <v>2729</v>
      </c>
      <c r="B708" s="862" t="s">
        <v>2730</v>
      </c>
      <c r="C708" s="803"/>
      <c r="D708" s="860"/>
      <c r="E708" s="836"/>
      <c r="F708" s="892">
        <f>F629</f>
        <v>0</v>
      </c>
    </row>
    <row r="709" spans="1:6">
      <c r="A709" s="943"/>
      <c r="B709" s="764"/>
      <c r="C709" s="859"/>
      <c r="D709" s="860"/>
      <c r="E709" s="836"/>
      <c r="F709" s="892"/>
    </row>
    <row r="710" spans="1:6">
      <c r="A710" s="943" t="s">
        <v>2777</v>
      </c>
      <c r="B710" s="764" t="s">
        <v>2778</v>
      </c>
      <c r="C710" s="859"/>
      <c r="D710" s="860"/>
      <c r="E710" s="836"/>
      <c r="F710" s="955">
        <f>F659</f>
        <v>0</v>
      </c>
    </row>
    <row r="711" spans="1:6">
      <c r="A711" s="943"/>
      <c r="B711" s="764"/>
      <c r="C711" s="859"/>
      <c r="D711" s="860"/>
      <c r="E711" s="836"/>
      <c r="F711" s="892"/>
    </row>
    <row r="712" spans="1:6">
      <c r="A712" s="943" t="s">
        <v>2793</v>
      </c>
      <c r="B712" s="764" t="s">
        <v>2794</v>
      </c>
      <c r="C712" s="859"/>
      <c r="D712" s="860"/>
      <c r="E712" s="836"/>
      <c r="F712" s="892">
        <f>F684</f>
        <v>0</v>
      </c>
    </row>
    <row r="713" spans="1:6">
      <c r="A713" s="961"/>
      <c r="B713" s="814"/>
      <c r="C713" s="775"/>
      <c r="D713" s="760"/>
      <c r="E713" s="777"/>
      <c r="F713" s="778"/>
    </row>
    <row r="714" spans="1:6">
      <c r="A714" s="960"/>
      <c r="B714" s="962" t="s">
        <v>2321</v>
      </c>
      <c r="C714" s="781"/>
      <c r="D714" s="782"/>
      <c r="E714" s="783"/>
      <c r="F714" s="784">
        <f>SUM(F692:F712)</f>
        <v>0</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2"/>
  <sheetViews>
    <sheetView showZeros="0" view="pageBreakPreview" topLeftCell="A139" zoomScale="90" zoomScaleSheetLayoutView="90" workbookViewId="0">
      <selection activeCell="A140" sqref="A140"/>
    </sheetView>
  </sheetViews>
  <sheetFormatPr defaultColWidth="9" defaultRowHeight="12.75"/>
  <cols>
    <col min="1" max="1" width="5" customWidth="1"/>
    <col min="2" max="2" width="35.85546875" customWidth="1"/>
    <col min="3" max="3" width="7.5703125" customWidth="1"/>
    <col min="4" max="4" width="9" style="1688" customWidth="1"/>
    <col min="5" max="6" width="15.28515625" customWidth="1"/>
  </cols>
  <sheetData>
    <row r="1" spans="1:6">
      <c r="A1" s="30" t="s">
        <v>2813</v>
      </c>
      <c r="C1" s="33"/>
      <c r="D1" s="792"/>
      <c r="E1" s="963"/>
      <c r="F1" s="844"/>
    </row>
    <row r="2" spans="1:6">
      <c r="A2" s="747"/>
      <c r="B2" s="746"/>
      <c r="C2" s="747"/>
      <c r="D2" s="745"/>
      <c r="E2" s="748"/>
      <c r="F2" s="749"/>
    </row>
    <row r="3" spans="1:6" ht="24">
      <c r="A3" s="964" t="s">
        <v>2366</v>
      </c>
      <c r="B3" s="965" t="s">
        <v>2367</v>
      </c>
      <c r="C3" s="752" t="s">
        <v>2368</v>
      </c>
      <c r="D3" s="753" t="s">
        <v>2369</v>
      </c>
      <c r="E3" s="966" t="s">
        <v>2370</v>
      </c>
      <c r="F3" s="755" t="s">
        <v>2371</v>
      </c>
    </row>
    <row r="4" spans="1:6">
      <c r="A4" s="964"/>
      <c r="B4" s="965"/>
      <c r="C4" s="752"/>
      <c r="D4" s="753"/>
      <c r="E4" s="967" t="s">
        <v>2372</v>
      </c>
      <c r="F4" s="755"/>
    </row>
    <row r="5" spans="1:6">
      <c r="A5" s="968"/>
      <c r="B5" s="1680"/>
      <c r="C5" s="759"/>
      <c r="D5" s="760"/>
      <c r="E5" s="761"/>
      <c r="F5" s="762"/>
    </row>
    <row r="6" spans="1:6">
      <c r="A6" s="969"/>
      <c r="B6" s="1677"/>
      <c r="C6" s="759"/>
      <c r="D6" s="760"/>
      <c r="E6" s="761"/>
      <c r="F6" s="762"/>
    </row>
    <row r="7" spans="1:6">
      <c r="A7" s="970" t="s">
        <v>2373</v>
      </c>
      <c r="B7" s="766" t="s">
        <v>2075</v>
      </c>
      <c r="C7" s="767"/>
      <c r="D7" s="768"/>
      <c r="E7" s="769"/>
      <c r="F7" s="770"/>
    </row>
    <row r="8" spans="1:6">
      <c r="A8" s="969"/>
      <c r="B8" s="764"/>
      <c r="C8" s="759"/>
      <c r="D8" s="760"/>
      <c r="E8" s="761"/>
      <c r="F8" s="771"/>
    </row>
    <row r="9" spans="1:6" ht="36">
      <c r="A9" s="969" t="s">
        <v>1485</v>
      </c>
      <c r="B9" s="772" t="s">
        <v>2374</v>
      </c>
      <c r="C9" s="759" t="s">
        <v>81</v>
      </c>
      <c r="D9" s="760">
        <v>60</v>
      </c>
      <c r="E9" s="761"/>
      <c r="F9" s="771">
        <f>D9*E9</f>
        <v>0</v>
      </c>
    </row>
    <row r="10" spans="1:6">
      <c r="A10" s="969"/>
      <c r="B10" s="772"/>
      <c r="C10" s="759"/>
      <c r="D10" s="760"/>
      <c r="E10" s="761"/>
      <c r="F10" s="771"/>
    </row>
    <row r="11" spans="1:6" ht="60">
      <c r="A11" s="969" t="s">
        <v>1486</v>
      </c>
      <c r="B11" s="772" t="s">
        <v>2375</v>
      </c>
      <c r="C11" s="759" t="s">
        <v>79</v>
      </c>
      <c r="D11" s="760">
        <v>12</v>
      </c>
      <c r="E11" s="761"/>
      <c r="F11" s="771">
        <f>D11*E11</f>
        <v>0</v>
      </c>
    </row>
    <row r="12" spans="1:6">
      <c r="A12" s="969"/>
      <c r="B12" s="772"/>
      <c r="C12" s="759"/>
      <c r="D12" s="760"/>
      <c r="E12" s="761"/>
      <c r="F12" s="771"/>
    </row>
    <row r="13" spans="1:6" ht="24">
      <c r="A13" s="969" t="s">
        <v>1973</v>
      </c>
      <c r="B13" s="772" t="s">
        <v>2377</v>
      </c>
      <c r="C13" s="759" t="s">
        <v>72</v>
      </c>
      <c r="D13" s="760">
        <v>140</v>
      </c>
      <c r="E13" s="761"/>
      <c r="F13" s="771">
        <f>D13*E13</f>
        <v>0</v>
      </c>
    </row>
    <row r="14" spans="1:6">
      <c r="A14" s="969"/>
      <c r="B14" s="772"/>
      <c r="C14" s="759"/>
      <c r="D14" s="760"/>
      <c r="E14" s="761"/>
      <c r="F14" s="771"/>
    </row>
    <row r="15" spans="1:6">
      <c r="A15" s="969" t="s">
        <v>1976</v>
      </c>
      <c r="B15" s="772" t="s">
        <v>2814</v>
      </c>
      <c r="C15" s="759" t="s">
        <v>79</v>
      </c>
      <c r="D15" s="760">
        <v>12</v>
      </c>
      <c r="E15" s="761"/>
      <c r="F15" s="771">
        <f>D15*E15</f>
        <v>0</v>
      </c>
    </row>
    <row r="16" spans="1:6">
      <c r="A16" s="969"/>
      <c r="B16" s="772"/>
      <c r="C16" s="759"/>
      <c r="D16" s="760"/>
      <c r="E16" s="761"/>
      <c r="F16" s="771"/>
    </row>
    <row r="17" spans="1:6">
      <c r="A17" s="969" t="s">
        <v>1981</v>
      </c>
      <c r="B17" s="772" t="s">
        <v>2379</v>
      </c>
      <c r="C17" s="759" t="s">
        <v>79</v>
      </c>
      <c r="D17" s="760">
        <v>5</v>
      </c>
      <c r="E17" s="761"/>
      <c r="F17" s="771">
        <f>D17*E17</f>
        <v>0</v>
      </c>
    </row>
    <row r="18" spans="1:6">
      <c r="A18" s="969"/>
      <c r="B18" s="772"/>
      <c r="C18" s="759"/>
      <c r="D18" s="760"/>
      <c r="E18" s="761"/>
      <c r="F18" s="771"/>
    </row>
    <row r="19" spans="1:6" ht="24">
      <c r="A19" s="969" t="s">
        <v>1984</v>
      </c>
      <c r="B19" s="772" t="s">
        <v>2380</v>
      </c>
      <c r="C19" s="759" t="s">
        <v>81</v>
      </c>
      <c r="D19" s="760">
        <v>2140</v>
      </c>
      <c r="E19" s="761"/>
      <c r="F19" s="771">
        <f>D19*E19</f>
        <v>0</v>
      </c>
    </row>
    <row r="20" spans="1:6">
      <c r="A20" s="969"/>
      <c r="B20" s="772"/>
      <c r="C20" s="759"/>
      <c r="D20" s="760"/>
      <c r="E20" s="761"/>
      <c r="F20" s="771"/>
    </row>
    <row r="21" spans="1:6" ht="24">
      <c r="A21" s="969" t="s">
        <v>1992</v>
      </c>
      <c r="B21" s="772" t="s">
        <v>2381</v>
      </c>
      <c r="C21" s="759" t="s">
        <v>79</v>
      </c>
      <c r="D21" s="760">
        <v>12</v>
      </c>
      <c r="E21" s="761"/>
      <c r="F21" s="771">
        <f>D21*E21</f>
        <v>0</v>
      </c>
    </row>
    <row r="22" spans="1:6">
      <c r="A22" s="971"/>
      <c r="B22" s="774"/>
      <c r="C22" s="775"/>
      <c r="D22" s="776"/>
      <c r="E22" s="777"/>
      <c r="F22" s="778"/>
    </row>
    <row r="23" spans="1:6">
      <c r="A23" s="972"/>
      <c r="B23" s="780" t="s">
        <v>2382</v>
      </c>
      <c r="C23" s="781"/>
      <c r="D23" s="782"/>
      <c r="E23" s="783"/>
      <c r="F23" s="784">
        <f>SUM(F9:F22)</f>
        <v>0</v>
      </c>
    </row>
    <row r="24" spans="1:6">
      <c r="A24" s="848"/>
      <c r="B24" s="786"/>
      <c r="C24" s="759"/>
      <c r="D24" s="760"/>
      <c r="E24" s="761"/>
      <c r="F24" s="771"/>
    </row>
    <row r="25" spans="1:6">
      <c r="A25" s="969"/>
      <c r="B25" s="764"/>
      <c r="C25" s="759"/>
      <c r="D25" s="760"/>
      <c r="E25" s="761"/>
      <c r="F25" s="771"/>
    </row>
    <row r="26" spans="1:6">
      <c r="A26" s="970" t="s">
        <v>2383</v>
      </c>
      <c r="B26" s="766" t="s">
        <v>2384</v>
      </c>
      <c r="C26" s="767"/>
      <c r="D26" s="768"/>
      <c r="E26" s="769"/>
      <c r="F26" s="770"/>
    </row>
    <row r="27" spans="1:6">
      <c r="A27" s="969"/>
      <c r="B27" s="764"/>
      <c r="C27" s="759"/>
      <c r="D27" s="760"/>
      <c r="E27" s="761"/>
      <c r="F27" s="771"/>
    </row>
    <row r="28" spans="1:6" ht="96">
      <c r="A28" s="969" t="s">
        <v>1485</v>
      </c>
      <c r="B28" s="787" t="s">
        <v>2815</v>
      </c>
      <c r="C28" s="759"/>
      <c r="D28" s="760"/>
      <c r="E28" s="761"/>
      <c r="F28" s="771"/>
    </row>
    <row r="29" spans="1:6" ht="60">
      <c r="A29" s="969"/>
      <c r="B29" s="787" t="s">
        <v>2816</v>
      </c>
      <c r="C29" s="759"/>
      <c r="D29" s="760"/>
      <c r="E29" s="761"/>
      <c r="F29" s="771"/>
    </row>
    <row r="30" spans="1:6" ht="24">
      <c r="A30" s="969"/>
      <c r="B30" s="788" t="s">
        <v>2409</v>
      </c>
      <c r="C30" s="759"/>
      <c r="D30" s="760"/>
      <c r="E30" s="761"/>
      <c r="F30" s="771"/>
    </row>
    <row r="31" spans="1:6" ht="48">
      <c r="A31" s="969" t="s">
        <v>63</v>
      </c>
      <c r="B31" s="787" t="s">
        <v>2410</v>
      </c>
      <c r="C31" s="759"/>
      <c r="D31" s="760"/>
      <c r="E31" s="761"/>
      <c r="F31" s="771"/>
    </row>
    <row r="32" spans="1:6" ht="24">
      <c r="A32" s="969" t="s">
        <v>63</v>
      </c>
      <c r="B32" s="787" t="s">
        <v>2403</v>
      </c>
      <c r="C32" s="759"/>
      <c r="D32" s="760"/>
      <c r="E32" s="761"/>
      <c r="F32" s="771"/>
    </row>
    <row r="33" spans="1:6">
      <c r="A33" s="969" t="s">
        <v>63</v>
      </c>
      <c r="B33" s="787" t="s">
        <v>2395</v>
      </c>
      <c r="C33" s="759"/>
      <c r="D33" s="760"/>
      <c r="E33" s="761"/>
      <c r="F33" s="771"/>
    </row>
    <row r="34" spans="1:6" ht="24">
      <c r="A34" s="969" t="s">
        <v>63</v>
      </c>
      <c r="B34" s="787" t="s">
        <v>2817</v>
      </c>
      <c r="C34" s="759"/>
      <c r="D34" s="760"/>
      <c r="E34" s="761"/>
      <c r="F34" s="771"/>
    </row>
    <row r="35" spans="1:6">
      <c r="A35" s="969" t="s">
        <v>63</v>
      </c>
      <c r="B35" s="787" t="s">
        <v>2818</v>
      </c>
      <c r="C35" s="759"/>
      <c r="D35" s="760"/>
      <c r="E35" s="761"/>
      <c r="F35" s="771"/>
    </row>
    <row r="36" spans="1:6">
      <c r="A36" s="969" t="s">
        <v>63</v>
      </c>
      <c r="B36" s="787" t="s">
        <v>2402</v>
      </c>
      <c r="C36" s="759"/>
      <c r="D36" s="760"/>
      <c r="E36" s="761"/>
      <c r="F36" s="771"/>
    </row>
    <row r="37" spans="1:6">
      <c r="A37" s="969" t="s">
        <v>63</v>
      </c>
      <c r="B37" s="787" t="s">
        <v>2404</v>
      </c>
      <c r="C37" s="759"/>
      <c r="D37" s="760"/>
      <c r="E37" s="761"/>
      <c r="F37" s="771"/>
    </row>
    <row r="38" spans="1:6" ht="24">
      <c r="A38" s="969" t="s">
        <v>63</v>
      </c>
      <c r="B38" s="774" t="s">
        <v>2412</v>
      </c>
      <c r="C38" s="759"/>
      <c r="D38" s="760"/>
      <c r="E38" s="761"/>
      <c r="F38" s="771"/>
    </row>
    <row r="39" spans="1:6" ht="24">
      <c r="A39" s="969" t="s">
        <v>63</v>
      </c>
      <c r="B39" s="774" t="s">
        <v>2819</v>
      </c>
      <c r="C39" s="759"/>
      <c r="D39" s="760"/>
      <c r="E39" s="761"/>
      <c r="F39" s="771"/>
    </row>
    <row r="40" spans="1:6" ht="24">
      <c r="A40" s="969" t="s">
        <v>63</v>
      </c>
      <c r="B40" s="774" t="s">
        <v>2413</v>
      </c>
      <c r="C40" s="759"/>
      <c r="D40" s="760"/>
      <c r="E40" s="761"/>
      <c r="F40" s="771"/>
    </row>
    <row r="41" spans="1:6" ht="24">
      <c r="A41" s="969" t="s">
        <v>63</v>
      </c>
      <c r="B41" s="774" t="s">
        <v>2407</v>
      </c>
      <c r="C41" s="759"/>
      <c r="D41" s="760"/>
      <c r="E41" s="761"/>
      <c r="F41" s="771"/>
    </row>
    <row r="42" spans="1:6" ht="24">
      <c r="A42" s="969" t="s">
        <v>63</v>
      </c>
      <c r="B42" s="774" t="s">
        <v>2420</v>
      </c>
      <c r="C42" s="759"/>
      <c r="D42" s="760"/>
      <c r="E42" s="761"/>
      <c r="F42" s="771"/>
    </row>
    <row r="43" spans="1:6" ht="24">
      <c r="A43" s="969" t="s">
        <v>63</v>
      </c>
      <c r="B43" s="787" t="s">
        <v>2465</v>
      </c>
      <c r="C43" s="759"/>
      <c r="D43" s="760"/>
      <c r="E43" s="761"/>
      <c r="F43" s="771"/>
    </row>
    <row r="44" spans="1:6" ht="24">
      <c r="A44" s="969" t="s">
        <v>63</v>
      </c>
      <c r="B44" s="787" t="s">
        <v>2464</v>
      </c>
      <c r="C44" s="759"/>
      <c r="D44" s="760"/>
      <c r="E44" s="761"/>
      <c r="F44" s="771"/>
    </row>
    <row r="45" spans="1:6">
      <c r="A45" s="848" t="s">
        <v>63</v>
      </c>
      <c r="B45" s="787" t="s">
        <v>2820</v>
      </c>
      <c r="C45" s="759"/>
      <c r="D45" s="760"/>
      <c r="E45" s="761"/>
      <c r="F45" s="771"/>
    </row>
    <row r="46" spans="1:6">
      <c r="A46" s="807" t="s">
        <v>63</v>
      </c>
      <c r="B46" s="787" t="s">
        <v>2821</v>
      </c>
      <c r="C46" s="793"/>
      <c r="D46" s="760"/>
      <c r="E46" s="761"/>
      <c r="F46" s="771"/>
    </row>
    <row r="47" spans="1:6">
      <c r="A47" s="969" t="s">
        <v>63</v>
      </c>
      <c r="B47" s="764" t="s">
        <v>2434</v>
      </c>
      <c r="C47" s="759"/>
      <c r="D47" s="760"/>
      <c r="E47" s="761"/>
      <c r="F47" s="771"/>
    </row>
    <row r="48" spans="1:6" ht="48">
      <c r="A48" s="969" t="s">
        <v>63</v>
      </c>
      <c r="B48" s="787" t="s">
        <v>2822</v>
      </c>
      <c r="C48" s="759"/>
      <c r="D48" s="760"/>
      <c r="E48" s="761"/>
      <c r="F48" s="771"/>
    </row>
    <row r="49" spans="1:6" ht="24">
      <c r="A49" s="969" t="s">
        <v>63</v>
      </c>
      <c r="B49" s="787" t="s">
        <v>2403</v>
      </c>
      <c r="C49" s="759"/>
      <c r="D49" s="760"/>
      <c r="E49" s="761"/>
      <c r="F49" s="771"/>
    </row>
    <row r="50" spans="1:6">
      <c r="A50" s="969" t="s">
        <v>63</v>
      </c>
      <c r="B50" s="787" t="s">
        <v>2395</v>
      </c>
      <c r="C50" s="759"/>
      <c r="D50" s="760"/>
      <c r="E50" s="761"/>
      <c r="F50" s="771"/>
    </row>
    <row r="51" spans="1:6">
      <c r="A51" s="969" t="s">
        <v>63</v>
      </c>
      <c r="B51" s="787" t="s">
        <v>2404</v>
      </c>
      <c r="C51" s="759"/>
      <c r="D51" s="760"/>
      <c r="E51" s="761"/>
      <c r="F51" s="771"/>
    </row>
    <row r="52" spans="1:6">
      <c r="A52" s="969" t="s">
        <v>63</v>
      </c>
      <c r="B52" s="787" t="s">
        <v>2402</v>
      </c>
      <c r="C52" s="759"/>
      <c r="D52" s="760"/>
      <c r="E52" s="761"/>
      <c r="F52" s="771"/>
    </row>
    <row r="53" spans="1:6" ht="24">
      <c r="A53" s="969" t="s">
        <v>63</v>
      </c>
      <c r="B53" s="787" t="s">
        <v>2817</v>
      </c>
      <c r="C53" s="759"/>
      <c r="D53" s="760"/>
      <c r="E53" s="761"/>
      <c r="F53" s="771"/>
    </row>
    <row r="54" spans="1:6">
      <c r="A54" s="969" t="s">
        <v>63</v>
      </c>
      <c r="B54" s="787" t="s">
        <v>2818</v>
      </c>
      <c r="C54" s="759"/>
      <c r="D54" s="760"/>
      <c r="E54" s="761"/>
      <c r="F54" s="771"/>
    </row>
    <row r="55" spans="1:6" ht="24">
      <c r="A55" s="969" t="s">
        <v>63</v>
      </c>
      <c r="B55" s="774" t="s">
        <v>2420</v>
      </c>
      <c r="C55" s="759"/>
      <c r="D55" s="760"/>
      <c r="E55" s="761"/>
      <c r="F55" s="771"/>
    </row>
    <row r="56" spans="1:6" ht="24">
      <c r="A56" s="969" t="s">
        <v>63</v>
      </c>
      <c r="B56" s="787" t="s">
        <v>2464</v>
      </c>
      <c r="C56" s="759"/>
      <c r="D56" s="760"/>
      <c r="E56" s="761"/>
      <c r="F56" s="771"/>
    </row>
    <row r="57" spans="1:6">
      <c r="A57" s="848" t="s">
        <v>63</v>
      </c>
      <c r="B57" s="787" t="s">
        <v>2823</v>
      </c>
      <c r="C57" s="759"/>
      <c r="D57" s="760"/>
      <c r="E57" s="761"/>
      <c r="F57" s="771"/>
    </row>
    <row r="58" spans="1:6">
      <c r="A58" s="807" t="s">
        <v>63</v>
      </c>
      <c r="B58" s="787" t="s">
        <v>2824</v>
      </c>
      <c r="C58" s="793"/>
      <c r="D58" s="760"/>
      <c r="E58" s="761"/>
      <c r="F58" s="771"/>
    </row>
    <row r="59" spans="1:6">
      <c r="A59" s="807" t="s">
        <v>63</v>
      </c>
      <c r="B59" s="787" t="s">
        <v>2825</v>
      </c>
      <c r="C59" s="793"/>
      <c r="D59" s="760"/>
      <c r="E59" s="761"/>
      <c r="F59" s="771"/>
    </row>
    <row r="60" spans="1:6">
      <c r="A60" s="807" t="s">
        <v>63</v>
      </c>
      <c r="B60" s="787" t="s">
        <v>2826</v>
      </c>
      <c r="C60" s="793"/>
      <c r="D60" s="760"/>
      <c r="E60" s="761"/>
      <c r="F60" s="771"/>
    </row>
    <row r="61" spans="1:6">
      <c r="A61" s="807" t="s">
        <v>63</v>
      </c>
      <c r="B61" s="787" t="s">
        <v>2827</v>
      </c>
      <c r="C61" s="793"/>
      <c r="D61" s="760"/>
      <c r="E61" s="761"/>
      <c r="F61" s="771"/>
    </row>
    <row r="62" spans="1:6" ht="24">
      <c r="A62" s="807" t="s">
        <v>63</v>
      </c>
      <c r="B62" s="787" t="s">
        <v>2828</v>
      </c>
      <c r="C62" s="793"/>
      <c r="D62" s="760"/>
      <c r="E62" s="761"/>
      <c r="F62" s="771"/>
    </row>
    <row r="63" spans="1:6">
      <c r="A63" s="807" t="s">
        <v>63</v>
      </c>
      <c r="B63" s="787" t="s">
        <v>2829</v>
      </c>
      <c r="C63" s="793"/>
      <c r="D63" s="760"/>
      <c r="E63" s="761"/>
      <c r="F63" s="771"/>
    </row>
    <row r="64" spans="1:6">
      <c r="A64" s="807" t="s">
        <v>63</v>
      </c>
      <c r="B64" s="787" t="s">
        <v>2830</v>
      </c>
      <c r="C64" s="793"/>
      <c r="D64" s="760"/>
      <c r="E64" s="761"/>
      <c r="F64" s="771"/>
    </row>
    <row r="65" spans="1:7" ht="36">
      <c r="A65" s="807" t="s">
        <v>63</v>
      </c>
      <c r="B65" s="787" t="s">
        <v>2446</v>
      </c>
      <c r="C65" s="793"/>
      <c r="D65" s="760"/>
      <c r="E65" s="761"/>
      <c r="F65" s="771"/>
      <c r="G65" s="973"/>
    </row>
    <row r="66" spans="1:7" ht="36">
      <c r="A66" s="807" t="s">
        <v>63</v>
      </c>
      <c r="B66" s="794" t="s">
        <v>2831</v>
      </c>
      <c r="C66" s="759"/>
      <c r="D66" s="795"/>
      <c r="E66" s="761"/>
      <c r="F66" s="771"/>
    </row>
    <row r="67" spans="1:7">
      <c r="A67" s="848"/>
      <c r="B67" s="774"/>
      <c r="C67" s="797" t="s">
        <v>77</v>
      </c>
      <c r="D67" s="798">
        <v>1</v>
      </c>
      <c r="E67" s="761"/>
      <c r="F67" s="771">
        <f>D67*E67</f>
        <v>0</v>
      </c>
    </row>
    <row r="68" spans="1:7">
      <c r="A68" s="848"/>
      <c r="B68" s="799" t="s">
        <v>2832</v>
      </c>
      <c r="C68" s="759"/>
      <c r="D68" s="760"/>
      <c r="E68" s="761"/>
      <c r="F68" s="771"/>
    </row>
    <row r="69" spans="1:7">
      <c r="A69" s="848"/>
      <c r="B69" s="774"/>
      <c r="C69" s="759"/>
      <c r="D69" s="760"/>
      <c r="E69" s="761"/>
      <c r="F69" s="771"/>
    </row>
    <row r="70" spans="1:7" ht="48">
      <c r="A70" s="969" t="s">
        <v>1486</v>
      </c>
      <c r="B70" s="787" t="s">
        <v>2833</v>
      </c>
      <c r="C70" s="759"/>
      <c r="D70" s="760"/>
      <c r="E70" s="761"/>
      <c r="F70" s="771"/>
    </row>
    <row r="71" spans="1:7" ht="48">
      <c r="A71" s="969" t="s">
        <v>63</v>
      </c>
      <c r="B71" s="787" t="s">
        <v>2449</v>
      </c>
      <c r="C71" s="759"/>
      <c r="D71" s="760"/>
      <c r="E71" s="761"/>
      <c r="F71" s="771"/>
    </row>
    <row r="72" spans="1:7" ht="48">
      <c r="A72" s="969" t="s">
        <v>63</v>
      </c>
      <c r="B72" s="787" t="s">
        <v>2834</v>
      </c>
      <c r="C72" s="759"/>
      <c r="D72" s="760"/>
      <c r="E72" s="761"/>
      <c r="F72" s="771"/>
    </row>
    <row r="73" spans="1:7">
      <c r="A73" s="969" t="s">
        <v>63</v>
      </c>
      <c r="B73" s="787" t="s">
        <v>2402</v>
      </c>
      <c r="C73" s="759"/>
      <c r="D73" s="760"/>
      <c r="E73" s="761"/>
      <c r="F73" s="771"/>
    </row>
    <row r="74" spans="1:7" ht="24">
      <c r="A74" s="969" t="s">
        <v>63</v>
      </c>
      <c r="B74" s="787" t="s">
        <v>2403</v>
      </c>
      <c r="C74" s="759"/>
      <c r="D74" s="760"/>
      <c r="E74" s="761"/>
      <c r="F74" s="771"/>
    </row>
    <row r="75" spans="1:7">
      <c r="A75" s="969" t="s">
        <v>63</v>
      </c>
      <c r="B75" s="787" t="s">
        <v>2395</v>
      </c>
      <c r="C75" s="759"/>
      <c r="D75" s="760"/>
      <c r="E75" s="761"/>
      <c r="F75" s="771"/>
    </row>
    <row r="76" spans="1:7">
      <c r="A76" s="969" t="s">
        <v>63</v>
      </c>
      <c r="B76" s="787" t="s">
        <v>2404</v>
      </c>
      <c r="C76" s="759"/>
      <c r="D76" s="760"/>
      <c r="E76" s="761"/>
      <c r="F76" s="771"/>
    </row>
    <row r="77" spans="1:7" ht="24">
      <c r="A77" s="969" t="s">
        <v>63</v>
      </c>
      <c r="B77" s="787" t="s">
        <v>2835</v>
      </c>
      <c r="C77" s="759"/>
      <c r="D77" s="760"/>
      <c r="E77" s="761"/>
      <c r="F77" s="771"/>
    </row>
    <row r="78" spans="1:7">
      <c r="A78" s="969" t="s">
        <v>63</v>
      </c>
      <c r="B78" s="787" t="s">
        <v>2836</v>
      </c>
      <c r="C78" s="759"/>
      <c r="D78" s="760"/>
      <c r="E78" s="761"/>
      <c r="F78" s="771"/>
    </row>
    <row r="79" spans="1:7" ht="24">
      <c r="A79" s="969" t="s">
        <v>63</v>
      </c>
      <c r="B79" s="774" t="s">
        <v>2420</v>
      </c>
      <c r="C79" s="759"/>
      <c r="D79" s="760"/>
      <c r="E79" s="761"/>
      <c r="F79" s="771"/>
    </row>
    <row r="80" spans="1:7" ht="24">
      <c r="A80" s="969" t="s">
        <v>63</v>
      </c>
      <c r="B80" s="774" t="s">
        <v>2413</v>
      </c>
      <c r="C80" s="759"/>
      <c r="D80" s="760"/>
      <c r="E80" s="761"/>
      <c r="F80" s="771"/>
    </row>
    <row r="81" spans="1:7">
      <c r="A81" s="969" t="s">
        <v>63</v>
      </c>
      <c r="B81" s="787" t="s">
        <v>2837</v>
      </c>
      <c r="C81" s="759"/>
      <c r="D81" s="760"/>
      <c r="E81" s="761"/>
      <c r="F81" s="771"/>
    </row>
    <row r="82" spans="1:7">
      <c r="A82" s="969" t="s">
        <v>63</v>
      </c>
      <c r="B82" s="787" t="s">
        <v>2838</v>
      </c>
      <c r="C82" s="759"/>
      <c r="D82" s="760"/>
      <c r="E82" s="761"/>
      <c r="F82" s="771"/>
    </row>
    <row r="83" spans="1:7">
      <c r="A83" s="969" t="s">
        <v>63</v>
      </c>
      <c r="B83" s="787" t="s">
        <v>2839</v>
      </c>
      <c r="C83" s="759"/>
      <c r="D83" s="760"/>
      <c r="E83" s="761"/>
      <c r="F83" s="771"/>
    </row>
    <row r="84" spans="1:7" ht="36">
      <c r="A84" s="807" t="s">
        <v>63</v>
      </c>
      <c r="B84" s="787" t="s">
        <v>2446</v>
      </c>
      <c r="C84" s="793"/>
      <c r="D84" s="760"/>
      <c r="E84" s="761"/>
      <c r="F84" s="771"/>
    </row>
    <row r="85" spans="1:7" ht="36">
      <c r="A85" s="807" t="s">
        <v>63</v>
      </c>
      <c r="B85" s="794" t="s">
        <v>2470</v>
      </c>
      <c r="C85" s="759"/>
      <c r="D85" s="795"/>
      <c r="E85" s="761"/>
      <c r="F85" s="771"/>
      <c r="G85" s="973"/>
    </row>
    <row r="86" spans="1:7">
      <c r="A86" s="848"/>
      <c r="B86" s="774"/>
      <c r="C86" s="797" t="s">
        <v>77</v>
      </c>
      <c r="D86" s="798">
        <v>1</v>
      </c>
      <c r="E86" s="761"/>
      <c r="F86" s="771">
        <f>D86*E86</f>
        <v>0</v>
      </c>
    </row>
    <row r="87" spans="1:7">
      <c r="A87" s="848"/>
      <c r="B87" s="799"/>
      <c r="C87" s="759"/>
      <c r="D87" s="760"/>
      <c r="E87" s="761"/>
      <c r="F87" s="771"/>
    </row>
    <row r="88" spans="1:7" ht="60">
      <c r="A88" s="969" t="s">
        <v>1973</v>
      </c>
      <c r="B88" s="787" t="s">
        <v>2456</v>
      </c>
      <c r="C88" s="759"/>
      <c r="D88" s="760"/>
      <c r="E88" s="761"/>
      <c r="F88" s="771"/>
    </row>
    <row r="89" spans="1:7" ht="60">
      <c r="A89" s="969" t="s">
        <v>63</v>
      </c>
      <c r="B89" s="787" t="s">
        <v>2457</v>
      </c>
      <c r="C89" s="759"/>
      <c r="D89" s="760"/>
      <c r="E89" s="761"/>
      <c r="F89" s="771"/>
    </row>
    <row r="90" spans="1:7" ht="36">
      <c r="A90" s="969" t="s">
        <v>63</v>
      </c>
      <c r="B90" s="787" t="s">
        <v>2458</v>
      </c>
      <c r="C90" s="759"/>
      <c r="D90" s="760"/>
      <c r="E90" s="761"/>
      <c r="F90" s="771"/>
    </row>
    <row r="91" spans="1:7">
      <c r="A91" s="969" t="s">
        <v>63</v>
      </c>
      <c r="B91" s="787" t="s">
        <v>2402</v>
      </c>
      <c r="C91" s="759"/>
      <c r="D91" s="760"/>
      <c r="E91" s="761"/>
      <c r="F91" s="771"/>
    </row>
    <row r="92" spans="1:7">
      <c r="A92" s="969" t="s">
        <v>63</v>
      </c>
      <c r="B92" s="787" t="s">
        <v>2404</v>
      </c>
      <c r="C92" s="759"/>
      <c r="D92" s="760"/>
      <c r="E92" s="761"/>
      <c r="F92" s="771"/>
    </row>
    <row r="93" spans="1:7">
      <c r="A93" s="969" t="s">
        <v>63</v>
      </c>
      <c r="B93" s="787" t="s">
        <v>2840</v>
      </c>
      <c r="C93" s="759"/>
      <c r="D93" s="760"/>
      <c r="E93" s="761"/>
      <c r="F93" s="771"/>
    </row>
    <row r="94" spans="1:7" ht="24">
      <c r="A94" s="969" t="s">
        <v>63</v>
      </c>
      <c r="B94" s="787" t="s">
        <v>2841</v>
      </c>
      <c r="C94" s="759"/>
      <c r="D94" s="760"/>
      <c r="E94" s="761"/>
      <c r="F94" s="771"/>
    </row>
    <row r="95" spans="1:7" ht="24">
      <c r="A95" s="969" t="s">
        <v>63</v>
      </c>
      <c r="B95" s="787" t="s">
        <v>2403</v>
      </c>
      <c r="C95" s="759"/>
      <c r="D95" s="760"/>
      <c r="E95" s="761"/>
      <c r="F95" s="771"/>
    </row>
    <row r="96" spans="1:7">
      <c r="A96" s="969" t="s">
        <v>63</v>
      </c>
      <c r="B96" s="787" t="s">
        <v>2395</v>
      </c>
      <c r="C96" s="759"/>
      <c r="D96" s="760"/>
      <c r="E96" s="761"/>
      <c r="F96" s="771"/>
    </row>
    <row r="97" spans="1:6">
      <c r="A97" s="969" t="s">
        <v>63</v>
      </c>
      <c r="B97" s="787" t="s">
        <v>2461</v>
      </c>
      <c r="C97" s="759"/>
      <c r="D97" s="760"/>
      <c r="E97" s="761"/>
      <c r="F97" s="771"/>
    </row>
    <row r="98" spans="1:6" ht="24">
      <c r="A98" s="969" t="s">
        <v>63</v>
      </c>
      <c r="B98" s="774" t="s">
        <v>2420</v>
      </c>
      <c r="C98" s="759"/>
      <c r="D98" s="760"/>
      <c r="E98" s="761"/>
      <c r="F98" s="771"/>
    </row>
    <row r="99" spans="1:6" ht="24">
      <c r="A99" s="969" t="s">
        <v>63</v>
      </c>
      <c r="B99" s="774" t="s">
        <v>2451</v>
      </c>
      <c r="C99" s="759"/>
      <c r="D99" s="760"/>
      <c r="E99" s="761"/>
      <c r="F99" s="771"/>
    </row>
    <row r="100" spans="1:6">
      <c r="A100" s="969" t="s">
        <v>63</v>
      </c>
      <c r="B100" s="787" t="s">
        <v>2462</v>
      </c>
      <c r="C100" s="759"/>
      <c r="D100" s="760"/>
      <c r="E100" s="761"/>
      <c r="F100" s="771"/>
    </row>
    <row r="101" spans="1:6">
      <c r="A101" s="969" t="s">
        <v>63</v>
      </c>
      <c r="B101" s="787" t="s">
        <v>2463</v>
      </c>
      <c r="C101" s="759"/>
      <c r="D101" s="760"/>
      <c r="E101" s="761"/>
      <c r="F101" s="771"/>
    </row>
    <row r="102" spans="1:6" ht="24">
      <c r="A102" s="969" t="s">
        <v>63</v>
      </c>
      <c r="B102" s="787" t="s">
        <v>2464</v>
      </c>
      <c r="C102" s="759"/>
      <c r="D102" s="760"/>
      <c r="E102" s="761"/>
      <c r="F102" s="771"/>
    </row>
    <row r="103" spans="1:6" ht="24">
      <c r="A103" s="969" t="s">
        <v>63</v>
      </c>
      <c r="B103" s="787" t="s">
        <v>2465</v>
      </c>
      <c r="C103" s="759"/>
      <c r="D103" s="760"/>
      <c r="E103" s="761"/>
      <c r="F103" s="771"/>
    </row>
    <row r="104" spans="1:6">
      <c r="A104" s="969" t="s">
        <v>63</v>
      </c>
      <c r="B104" s="787" t="s">
        <v>2466</v>
      </c>
      <c r="C104" s="759"/>
      <c r="D104" s="760"/>
      <c r="E104" s="761"/>
      <c r="F104" s="771"/>
    </row>
    <row r="105" spans="1:6">
      <c r="A105" s="969" t="s">
        <v>63</v>
      </c>
      <c r="B105" s="787" t="s">
        <v>2467</v>
      </c>
      <c r="C105" s="793"/>
      <c r="D105" s="800"/>
      <c r="E105" s="761"/>
      <c r="F105" s="771"/>
    </row>
    <row r="106" spans="1:6">
      <c r="A106" s="969" t="s">
        <v>63</v>
      </c>
      <c r="B106" s="787" t="s">
        <v>2468</v>
      </c>
      <c r="C106" s="793"/>
      <c r="D106" s="800"/>
      <c r="E106" s="761"/>
      <c r="F106" s="771"/>
    </row>
    <row r="107" spans="1:6">
      <c r="A107" s="848" t="s">
        <v>63</v>
      </c>
      <c r="B107" s="787" t="s">
        <v>2469</v>
      </c>
      <c r="C107" s="759"/>
      <c r="D107" s="760"/>
      <c r="E107" s="761"/>
      <c r="F107" s="771"/>
    </row>
    <row r="108" spans="1:6" ht="36">
      <c r="A108" s="848" t="s">
        <v>63</v>
      </c>
      <c r="B108" s="787" t="s">
        <v>2446</v>
      </c>
      <c r="C108" s="793"/>
      <c r="D108" s="760"/>
      <c r="E108" s="761"/>
      <c r="F108" s="771"/>
    </row>
    <row r="109" spans="1:6" ht="36">
      <c r="A109" s="866" t="s">
        <v>63</v>
      </c>
      <c r="B109" s="794" t="s">
        <v>2842</v>
      </c>
      <c r="C109" s="802"/>
      <c r="D109" s="795"/>
      <c r="E109" s="761"/>
      <c r="F109" s="771"/>
    </row>
    <row r="110" spans="1:6">
      <c r="A110" s="848"/>
      <c r="B110" s="736"/>
      <c r="C110" s="736" t="s">
        <v>77</v>
      </c>
      <c r="D110" s="974">
        <v>4</v>
      </c>
      <c r="E110" s="761"/>
      <c r="F110" s="771">
        <f>D110*E110</f>
        <v>0</v>
      </c>
    </row>
    <row r="111" spans="1:6">
      <c r="A111" s="971"/>
      <c r="B111" s="774"/>
      <c r="C111" s="775"/>
      <c r="D111" s="776"/>
      <c r="E111" s="777"/>
      <c r="F111" s="778"/>
    </row>
    <row r="112" spans="1:6">
      <c r="A112" s="972"/>
      <c r="B112" s="780" t="s">
        <v>2478</v>
      </c>
      <c r="C112" s="781"/>
      <c r="D112" s="782"/>
      <c r="E112" s="783"/>
      <c r="F112" s="784">
        <f>SUM(F30:F111)</f>
        <v>0</v>
      </c>
    </row>
    <row r="113" spans="1:8">
      <c r="A113" s="848"/>
      <c r="B113" s="786"/>
      <c r="C113" s="759"/>
      <c r="D113" s="760"/>
      <c r="E113" s="761"/>
      <c r="F113" s="771"/>
    </row>
    <row r="116" spans="1:8">
      <c r="A116" s="970" t="s">
        <v>2479</v>
      </c>
      <c r="B116" s="766" t="s">
        <v>2480</v>
      </c>
      <c r="C116" s="781"/>
      <c r="D116" s="782"/>
      <c r="E116" s="783"/>
      <c r="F116" s="770"/>
    </row>
    <row r="117" spans="1:8">
      <c r="A117" s="969"/>
      <c r="B117" s="764"/>
      <c r="C117" s="759"/>
      <c r="D117" s="760"/>
      <c r="E117" s="761"/>
      <c r="F117" s="771"/>
    </row>
    <row r="118" spans="1:8" ht="216">
      <c r="A118" s="975" t="s">
        <v>1485</v>
      </c>
      <c r="B118" s="806" t="s">
        <v>2481</v>
      </c>
      <c r="C118" s="807" t="s">
        <v>77</v>
      </c>
      <c r="D118" s="792">
        <v>21</v>
      </c>
      <c r="E118" s="808"/>
      <c r="F118" s="808"/>
    </row>
    <row r="119" spans="1:8">
      <c r="A119" s="976"/>
      <c r="B119" s="977"/>
      <c r="C119" s="977"/>
      <c r="D119" s="978"/>
      <c r="E119" s="808"/>
      <c r="F119" s="808"/>
      <c r="H119" s="1"/>
    </row>
    <row r="120" spans="1:8" ht="144">
      <c r="A120" s="975" t="s">
        <v>1486</v>
      </c>
      <c r="B120" s="806" t="s">
        <v>2482</v>
      </c>
      <c r="C120" s="807" t="s">
        <v>77</v>
      </c>
      <c r="D120" s="792">
        <v>35</v>
      </c>
      <c r="E120" s="808"/>
      <c r="F120" s="808"/>
      <c r="H120" s="853"/>
    </row>
    <row r="121" spans="1:8">
      <c r="A121" s="976"/>
      <c r="B121" s="979"/>
      <c r="C121" s="980"/>
      <c r="D121" s="914"/>
      <c r="E121" s="808"/>
      <c r="F121" s="808"/>
      <c r="H121" s="1"/>
    </row>
    <row r="122" spans="1:8" ht="132">
      <c r="A122" s="975" t="s">
        <v>1973</v>
      </c>
      <c r="B122" s="806" t="s">
        <v>2483</v>
      </c>
      <c r="C122" s="807" t="s">
        <v>77</v>
      </c>
      <c r="D122" s="792">
        <v>5</v>
      </c>
      <c r="E122" s="808"/>
      <c r="F122" s="808"/>
      <c r="H122" s="853"/>
    </row>
    <row r="123" spans="1:8">
      <c r="A123" s="975"/>
      <c r="B123" s="772"/>
      <c r="C123" s="977"/>
      <c r="D123" s="978"/>
      <c r="E123" s="811"/>
      <c r="F123" s="811"/>
      <c r="H123" s="288"/>
    </row>
    <row r="124" spans="1:8" ht="180">
      <c r="A124" s="975" t="s">
        <v>1976</v>
      </c>
      <c r="B124" s="1661" t="s">
        <v>3808</v>
      </c>
      <c r="C124" s="807" t="s">
        <v>77</v>
      </c>
      <c r="D124" s="792">
        <v>9</v>
      </c>
      <c r="E124" s="808"/>
      <c r="F124" s="808"/>
      <c r="H124" s="1"/>
    </row>
    <row r="125" spans="1:8">
      <c r="A125" s="975"/>
      <c r="B125" s="772"/>
      <c r="C125" s="807"/>
      <c r="D125" s="792"/>
      <c r="E125" s="811"/>
      <c r="F125" s="811"/>
      <c r="H125" s="288"/>
    </row>
    <row r="126" spans="1:8" ht="252">
      <c r="A126" s="975" t="s">
        <v>1981</v>
      </c>
      <c r="B126" s="806" t="s">
        <v>2484</v>
      </c>
      <c r="C126" s="807" t="s">
        <v>77</v>
      </c>
      <c r="D126" s="792">
        <v>84</v>
      </c>
      <c r="E126" s="808"/>
      <c r="F126" s="808"/>
      <c r="H126" s="1"/>
    </row>
    <row r="127" spans="1:8">
      <c r="A127" s="981"/>
      <c r="B127" s="736"/>
      <c r="C127" s="977"/>
      <c r="D127" s="978"/>
      <c r="E127" s="808"/>
      <c r="F127" s="808"/>
      <c r="H127" s="1"/>
    </row>
    <row r="128" spans="1:8" ht="156">
      <c r="A128" s="975" t="s">
        <v>1984</v>
      </c>
      <c r="B128" s="806" t="s">
        <v>2485</v>
      </c>
      <c r="C128" s="807" t="s">
        <v>77</v>
      </c>
      <c r="D128" s="792">
        <v>19</v>
      </c>
      <c r="E128" s="808"/>
      <c r="F128" s="808"/>
      <c r="H128" s="1"/>
    </row>
    <row r="129" spans="1:8">
      <c r="A129" s="975"/>
      <c r="B129" s="772"/>
      <c r="C129" s="977"/>
      <c r="D129" s="978"/>
      <c r="E129" s="811"/>
      <c r="F129" s="811"/>
      <c r="H129" s="288"/>
    </row>
    <row r="130" spans="1:8" ht="144">
      <c r="A130" s="975" t="s">
        <v>1992</v>
      </c>
      <c r="B130" s="806" t="s">
        <v>2486</v>
      </c>
      <c r="C130" s="807" t="s">
        <v>77</v>
      </c>
      <c r="D130" s="792">
        <v>18</v>
      </c>
      <c r="E130" s="808"/>
      <c r="F130" s="808"/>
      <c r="H130" s="1"/>
    </row>
    <row r="131" spans="1:8">
      <c r="A131" s="975"/>
      <c r="B131" s="772"/>
      <c r="C131" s="807"/>
      <c r="D131" s="792"/>
      <c r="E131" s="811"/>
      <c r="F131" s="811"/>
      <c r="H131" s="288"/>
    </row>
    <row r="132" spans="1:8" ht="156">
      <c r="A132" s="975" t="s">
        <v>2487</v>
      </c>
      <c r="B132" s="806" t="s">
        <v>2488</v>
      </c>
      <c r="C132" s="807" t="s">
        <v>77</v>
      </c>
      <c r="D132" s="792">
        <v>6</v>
      </c>
      <c r="E132" s="808"/>
      <c r="F132" s="808"/>
      <c r="H132" s="288"/>
    </row>
    <row r="133" spans="1:8">
      <c r="A133" s="975"/>
      <c r="B133" s="772"/>
      <c r="C133" s="977"/>
      <c r="D133" s="978"/>
      <c r="E133" s="811"/>
      <c r="F133" s="811"/>
      <c r="H133" s="1"/>
    </row>
    <row r="134" spans="1:8" ht="180">
      <c r="A134" s="975" t="s">
        <v>2489</v>
      </c>
      <c r="B134" s="1661" t="s">
        <v>3791</v>
      </c>
      <c r="C134" s="807" t="s">
        <v>77</v>
      </c>
      <c r="D134" s="792">
        <v>1</v>
      </c>
      <c r="E134" s="808"/>
      <c r="F134" s="808"/>
      <c r="H134" s="288"/>
    </row>
    <row r="135" spans="1:8">
      <c r="A135" s="975"/>
      <c r="B135" s="772"/>
      <c r="C135" s="807"/>
      <c r="D135" s="792"/>
      <c r="E135" s="811"/>
      <c r="F135" s="811"/>
      <c r="H135" s="1"/>
    </row>
    <row r="136" spans="1:8" ht="312">
      <c r="A136" s="975" t="s">
        <v>2490</v>
      </c>
      <c r="B136" s="806" t="s">
        <v>2491</v>
      </c>
      <c r="C136" s="807" t="s">
        <v>77</v>
      </c>
      <c r="D136" s="792">
        <v>20</v>
      </c>
      <c r="E136" s="808"/>
      <c r="F136" s="808"/>
      <c r="H136" s="288"/>
    </row>
    <row r="137" spans="1:8">
      <c r="A137" s="975"/>
      <c r="B137" s="772"/>
      <c r="C137" s="807"/>
      <c r="D137" s="792"/>
      <c r="E137" s="811"/>
      <c r="F137" s="811"/>
      <c r="H137" s="1"/>
    </row>
    <row r="138" spans="1:8" ht="168">
      <c r="A138" s="975" t="s">
        <v>2492</v>
      </c>
      <c r="B138" s="772" t="s">
        <v>2493</v>
      </c>
      <c r="C138" s="807" t="s">
        <v>77</v>
      </c>
      <c r="D138" s="792">
        <v>6</v>
      </c>
      <c r="E138" s="811"/>
      <c r="F138" s="811"/>
      <c r="H138" s="288"/>
    </row>
    <row r="139" spans="1:8">
      <c r="A139" s="975"/>
      <c r="B139" s="772"/>
      <c r="C139" s="807"/>
      <c r="D139" s="792"/>
      <c r="E139" s="811"/>
      <c r="F139" s="811"/>
      <c r="H139" s="1"/>
    </row>
    <row r="140" spans="1:8" s="1771" customFormat="1" ht="180">
      <c r="A140" s="975" t="s">
        <v>2494</v>
      </c>
      <c r="B140" s="772" t="s">
        <v>2495</v>
      </c>
      <c r="C140" s="807" t="s">
        <v>77</v>
      </c>
      <c r="D140" s="792">
        <v>5</v>
      </c>
      <c r="E140" s="1772"/>
      <c r="F140" s="1772"/>
      <c r="H140" s="1773"/>
    </row>
    <row r="141" spans="1:8">
      <c r="A141" s="982"/>
      <c r="B141" s="839"/>
      <c r="C141" s="807"/>
      <c r="D141" s="792"/>
      <c r="E141" s="963"/>
      <c r="F141" s="844"/>
    </row>
    <row r="142" spans="1:8" ht="252">
      <c r="A142" s="975" t="s">
        <v>2496</v>
      </c>
      <c r="B142" s="772" t="s">
        <v>2497</v>
      </c>
      <c r="C142" s="807" t="s">
        <v>77</v>
      </c>
      <c r="D142" s="792">
        <v>6</v>
      </c>
      <c r="E142" s="811"/>
      <c r="F142" s="811"/>
      <c r="H142" s="1"/>
    </row>
    <row r="143" spans="1:8">
      <c r="A143" s="975"/>
      <c r="B143" s="772"/>
      <c r="C143" s="807"/>
      <c r="D143" s="792"/>
      <c r="E143" s="811"/>
      <c r="F143" s="811"/>
    </row>
    <row r="144" spans="1:8" ht="156">
      <c r="A144" s="975" t="s">
        <v>2498</v>
      </c>
      <c r="B144" s="772" t="s">
        <v>2843</v>
      </c>
      <c r="C144" s="807" t="s">
        <v>77</v>
      </c>
      <c r="D144" s="792">
        <v>4</v>
      </c>
      <c r="E144" s="811"/>
      <c r="F144" s="811"/>
      <c r="H144" s="1"/>
    </row>
    <row r="145" spans="1:8">
      <c r="A145" s="976"/>
      <c r="B145" s="977"/>
      <c r="C145" s="977"/>
      <c r="D145" s="978"/>
      <c r="E145" s="808"/>
      <c r="F145" s="808"/>
      <c r="H145" s="1"/>
    </row>
    <row r="146" spans="1:8" ht="324">
      <c r="A146" s="975" t="s">
        <v>2500</v>
      </c>
      <c r="B146" s="806" t="s">
        <v>2844</v>
      </c>
      <c r="C146" s="807" t="s">
        <v>77</v>
      </c>
      <c r="D146" s="792">
        <v>14</v>
      </c>
      <c r="E146" s="808"/>
      <c r="F146" s="808"/>
      <c r="H146" s="1"/>
    </row>
    <row r="147" spans="1:8">
      <c r="A147" s="976"/>
      <c r="B147" s="977"/>
      <c r="C147" s="977"/>
      <c r="D147" s="978"/>
      <c r="E147" s="808"/>
      <c r="F147" s="808"/>
      <c r="H147" s="1"/>
    </row>
    <row r="148" spans="1:8" ht="324">
      <c r="A148" s="975" t="s">
        <v>2502</v>
      </c>
      <c r="B148" s="806" t="s">
        <v>2501</v>
      </c>
      <c r="C148" s="807" t="s">
        <v>77</v>
      </c>
      <c r="D148" s="792">
        <v>6</v>
      </c>
      <c r="E148" s="808"/>
      <c r="F148" s="808"/>
      <c r="H148" s="1"/>
    </row>
    <row r="149" spans="1:8">
      <c r="A149" s="976"/>
      <c r="B149" s="977"/>
      <c r="C149" s="977"/>
      <c r="D149" s="978"/>
      <c r="E149" s="808"/>
      <c r="F149" s="808"/>
      <c r="H149" s="1"/>
    </row>
    <row r="150" spans="1:8" ht="144">
      <c r="A150" s="975" t="s">
        <v>2504</v>
      </c>
      <c r="B150" s="806" t="s">
        <v>2503</v>
      </c>
      <c r="C150" s="807" t="s">
        <v>77</v>
      </c>
      <c r="D150" s="792">
        <v>36</v>
      </c>
      <c r="E150" s="808"/>
      <c r="F150" s="808"/>
      <c r="H150" s="1"/>
    </row>
    <row r="151" spans="1:8">
      <c r="A151" s="976"/>
      <c r="B151" s="772"/>
      <c r="C151" s="977"/>
      <c r="D151" s="978"/>
      <c r="E151" s="811"/>
      <c r="F151" s="811"/>
      <c r="H151" s="288"/>
    </row>
    <row r="152" spans="1:8" ht="156">
      <c r="A152" s="975" t="s">
        <v>2695</v>
      </c>
      <c r="B152" s="806" t="s">
        <v>2505</v>
      </c>
      <c r="C152" s="807" t="s">
        <v>77</v>
      </c>
      <c r="D152" s="792">
        <v>2</v>
      </c>
      <c r="E152" s="808"/>
      <c r="F152" s="808"/>
      <c r="H152" s="1"/>
    </row>
    <row r="153" spans="1:8">
      <c r="A153" s="971"/>
      <c r="B153" s="814"/>
      <c r="C153" s="775"/>
      <c r="D153" s="776"/>
      <c r="E153" s="777"/>
      <c r="F153" s="778"/>
      <c r="H153" s="1"/>
    </row>
    <row r="154" spans="1:8">
      <c r="A154" s="972"/>
      <c r="B154" s="815" t="s">
        <v>2506</v>
      </c>
      <c r="C154" s="816"/>
      <c r="D154" s="817"/>
      <c r="E154" s="818"/>
      <c r="F154" s="819">
        <f>SUM(F118:F153)</f>
        <v>0</v>
      </c>
      <c r="H154" s="1"/>
    </row>
    <row r="155" spans="1:8">
      <c r="A155" s="848"/>
      <c r="B155" s="786"/>
      <c r="C155" s="759"/>
      <c r="D155" s="760"/>
      <c r="E155" s="761"/>
      <c r="F155" s="892"/>
      <c r="H155" s="1"/>
    </row>
    <row r="156" spans="1:8">
      <c r="A156" s="848"/>
      <c r="B156" s="786"/>
      <c r="C156" s="759"/>
      <c r="D156" s="760"/>
      <c r="E156" s="761"/>
      <c r="F156" s="892"/>
      <c r="H156" s="1"/>
    </row>
    <row r="157" spans="1:8">
      <c r="A157" s="848"/>
      <c r="B157" s="786"/>
      <c r="C157" s="759"/>
      <c r="D157" s="760"/>
      <c r="E157" s="761"/>
      <c r="F157" s="771"/>
      <c r="H157" s="288"/>
    </row>
    <row r="158" spans="1:8">
      <c r="A158" s="848"/>
      <c r="B158" s="786"/>
      <c r="C158" s="759"/>
      <c r="D158" s="760"/>
      <c r="E158" s="761"/>
      <c r="F158" s="771"/>
      <c r="H158" s="288"/>
    </row>
    <row r="159" spans="1:8">
      <c r="A159" s="848"/>
      <c r="B159" s="786"/>
      <c r="C159" s="759"/>
      <c r="D159" s="760"/>
      <c r="E159" s="761"/>
      <c r="F159" s="771"/>
      <c r="H159" s="288"/>
    </row>
    <row r="160" spans="1:8">
      <c r="A160" s="848"/>
      <c r="B160" s="786"/>
      <c r="C160" s="759"/>
      <c r="D160" s="760"/>
      <c r="E160" s="761"/>
      <c r="F160" s="771"/>
      <c r="H160" s="1"/>
    </row>
    <row r="161" spans="1:8">
      <c r="A161" s="983" t="s">
        <v>2507</v>
      </c>
      <c r="B161" s="821" t="s">
        <v>2508</v>
      </c>
      <c r="C161" s="822"/>
      <c r="D161" s="823"/>
      <c r="E161" s="824"/>
      <c r="F161" s="825"/>
      <c r="H161" s="1"/>
    </row>
    <row r="162" spans="1:8">
      <c r="A162" s="984"/>
      <c r="B162" s="827"/>
      <c r="C162" s="828"/>
      <c r="D162" s="829"/>
      <c r="E162" s="830"/>
      <c r="F162" s="831"/>
      <c r="H162" s="1"/>
    </row>
    <row r="163" spans="1:8" ht="36">
      <c r="A163" s="848" t="s">
        <v>1485</v>
      </c>
      <c r="B163" s="787" t="s">
        <v>2509</v>
      </c>
      <c r="C163" s="793" t="s">
        <v>72</v>
      </c>
      <c r="D163" s="800">
        <v>82</v>
      </c>
      <c r="E163" s="761"/>
      <c r="F163" s="771">
        <f>D163*E163</f>
        <v>0</v>
      </c>
      <c r="H163" s="288"/>
    </row>
    <row r="164" spans="1:8">
      <c r="A164" s="848"/>
      <c r="B164" s="787"/>
      <c r="C164" s="793"/>
      <c r="D164" s="800"/>
      <c r="E164" s="761"/>
      <c r="F164" s="771"/>
      <c r="H164" s="1"/>
    </row>
    <row r="165" spans="1:8" ht="36">
      <c r="A165" s="848" t="s">
        <v>1486</v>
      </c>
      <c r="B165" s="787" t="s">
        <v>2510</v>
      </c>
      <c r="C165" s="793" t="s">
        <v>72</v>
      </c>
      <c r="D165" s="800">
        <v>17</v>
      </c>
      <c r="E165" s="761"/>
      <c r="F165" s="771">
        <f>D165*E165</f>
        <v>0</v>
      </c>
      <c r="H165" s="288"/>
    </row>
    <row r="166" spans="1:8">
      <c r="A166" s="848"/>
      <c r="B166" s="787"/>
      <c r="C166" s="793"/>
      <c r="D166" s="800"/>
      <c r="E166" s="761"/>
      <c r="F166" s="771"/>
      <c r="H166" s="1"/>
    </row>
    <row r="167" spans="1:8" ht="36">
      <c r="A167" s="848" t="s">
        <v>1973</v>
      </c>
      <c r="B167" s="787" t="s">
        <v>2511</v>
      </c>
      <c r="C167" s="793" t="s">
        <v>72</v>
      </c>
      <c r="D167" s="800">
        <v>9</v>
      </c>
      <c r="E167" s="761"/>
      <c r="F167" s="771">
        <f>D167*E167</f>
        <v>0</v>
      </c>
      <c r="H167" s="1"/>
    </row>
    <row r="168" spans="1:8">
      <c r="A168" s="848"/>
      <c r="B168" s="787"/>
      <c r="C168" s="793"/>
      <c r="D168" s="800"/>
      <c r="E168" s="761"/>
      <c r="F168" s="771"/>
      <c r="H168" s="288"/>
    </row>
    <row r="169" spans="1:8" ht="48">
      <c r="A169" s="848" t="s">
        <v>1976</v>
      </c>
      <c r="B169" s="787" t="s">
        <v>2512</v>
      </c>
      <c r="C169" s="793"/>
      <c r="D169" s="800"/>
      <c r="E169" s="761"/>
      <c r="F169" s="771"/>
      <c r="H169" s="1"/>
    </row>
    <row r="170" spans="1:8" ht="36">
      <c r="A170" s="848" t="s">
        <v>63</v>
      </c>
      <c r="B170" s="787" t="s">
        <v>2845</v>
      </c>
      <c r="C170" s="793" t="s">
        <v>72</v>
      </c>
      <c r="D170" s="800">
        <v>32</v>
      </c>
      <c r="E170" s="761"/>
      <c r="F170" s="771">
        <f>D170*E170</f>
        <v>0</v>
      </c>
    </row>
    <row r="171" spans="1:8" ht="36">
      <c r="A171" s="848" t="s">
        <v>63</v>
      </c>
      <c r="B171" s="787" t="s">
        <v>2514</v>
      </c>
      <c r="C171" s="793" t="s">
        <v>72</v>
      </c>
      <c r="D171" s="800">
        <v>1</v>
      </c>
      <c r="E171" s="761"/>
      <c r="F171" s="771">
        <f>D171*E171</f>
        <v>0</v>
      </c>
    </row>
    <row r="172" spans="1:8" ht="36">
      <c r="A172" s="848" t="s">
        <v>63</v>
      </c>
      <c r="B172" s="787" t="s">
        <v>2846</v>
      </c>
      <c r="C172" s="793" t="s">
        <v>72</v>
      </c>
      <c r="D172" s="800">
        <v>3</v>
      </c>
      <c r="E172" s="761"/>
      <c r="F172" s="771">
        <f>D172*E172</f>
        <v>0</v>
      </c>
    </row>
    <row r="173" spans="1:8">
      <c r="A173" s="848"/>
      <c r="B173" s="787"/>
      <c r="C173" s="793"/>
      <c r="D173" s="800"/>
      <c r="E173" s="761"/>
      <c r="F173" s="771"/>
    </row>
    <row r="174" spans="1:8" ht="24">
      <c r="A174" s="846" t="s">
        <v>1981</v>
      </c>
      <c r="B174" s="787" t="s">
        <v>2515</v>
      </c>
      <c r="C174" s="793" t="s">
        <v>72</v>
      </c>
      <c r="D174" s="800">
        <v>4</v>
      </c>
      <c r="E174" s="761"/>
      <c r="F174" s="771">
        <f>D174*E174</f>
        <v>0</v>
      </c>
    </row>
    <row r="175" spans="1:8">
      <c r="A175" s="848"/>
      <c r="B175" s="787"/>
      <c r="C175" s="793"/>
      <c r="D175" s="800"/>
      <c r="E175" s="761"/>
      <c r="F175" s="771"/>
    </row>
    <row r="176" spans="1:8" ht="24">
      <c r="A176" s="848" t="s">
        <v>1984</v>
      </c>
      <c r="B176" s="787" t="s">
        <v>2516</v>
      </c>
      <c r="C176" s="793" t="s">
        <v>72</v>
      </c>
      <c r="D176" s="800">
        <v>6</v>
      </c>
      <c r="E176" s="761"/>
      <c r="F176" s="771">
        <f>D176*E176</f>
        <v>0</v>
      </c>
    </row>
    <row r="177" spans="1:6">
      <c r="A177" s="848"/>
      <c r="B177" s="787"/>
      <c r="C177" s="793"/>
      <c r="D177" s="800"/>
      <c r="E177" s="761"/>
      <c r="F177" s="771"/>
    </row>
    <row r="178" spans="1:6" ht="24">
      <c r="A178" s="848" t="s">
        <v>1992</v>
      </c>
      <c r="B178" s="787" t="s">
        <v>2517</v>
      </c>
      <c r="C178" s="793" t="s">
        <v>72</v>
      </c>
      <c r="D178" s="800">
        <v>10</v>
      </c>
      <c r="E178" s="761"/>
      <c r="F178" s="771">
        <f>D178*E178</f>
        <v>0</v>
      </c>
    </row>
    <row r="179" spans="1:6">
      <c r="A179" s="848"/>
      <c r="B179" s="787"/>
      <c r="C179" s="793"/>
      <c r="D179" s="800"/>
      <c r="E179" s="761"/>
      <c r="F179" s="771"/>
    </row>
    <row r="180" spans="1:6" ht="36">
      <c r="A180" s="848" t="s">
        <v>2487</v>
      </c>
      <c r="B180" s="787" t="s">
        <v>2518</v>
      </c>
      <c r="C180" s="793" t="s">
        <v>72</v>
      </c>
      <c r="D180" s="800">
        <v>43</v>
      </c>
      <c r="E180" s="832"/>
      <c r="F180" s="771">
        <f>D180*E180</f>
        <v>0</v>
      </c>
    </row>
    <row r="181" spans="1:6">
      <c r="A181" s="848"/>
      <c r="B181" s="787"/>
      <c r="C181" s="793"/>
      <c r="D181" s="800"/>
      <c r="E181" s="761"/>
      <c r="F181" s="771"/>
    </row>
    <row r="182" spans="1:6" ht="36">
      <c r="A182" s="848" t="s">
        <v>2489</v>
      </c>
      <c r="B182" s="787" t="s">
        <v>2519</v>
      </c>
      <c r="C182" s="793" t="s">
        <v>72</v>
      </c>
      <c r="D182" s="800">
        <v>19</v>
      </c>
      <c r="E182" s="832"/>
      <c r="F182" s="771">
        <f>D182*E182</f>
        <v>0</v>
      </c>
    </row>
    <row r="183" spans="1:6">
      <c r="A183" s="848"/>
      <c r="B183" s="787"/>
      <c r="C183" s="793"/>
      <c r="D183" s="800"/>
      <c r="E183" s="761"/>
      <c r="F183" s="771"/>
    </row>
    <row r="184" spans="1:6" ht="36">
      <c r="A184" s="848" t="s">
        <v>2490</v>
      </c>
      <c r="B184" s="787" t="s">
        <v>2520</v>
      </c>
      <c r="C184" s="793" t="s">
        <v>72</v>
      </c>
      <c r="D184" s="800">
        <v>10</v>
      </c>
      <c r="E184" s="832"/>
      <c r="F184" s="771">
        <f>D184*E184</f>
        <v>0</v>
      </c>
    </row>
    <row r="185" spans="1:6">
      <c r="A185" s="848"/>
      <c r="B185" s="787"/>
      <c r="C185" s="793"/>
      <c r="D185" s="800"/>
      <c r="E185" s="832"/>
      <c r="F185" s="771"/>
    </row>
    <row r="186" spans="1:6" ht="24">
      <c r="A186" s="848" t="s">
        <v>2492</v>
      </c>
      <c r="B186" s="787" t="s">
        <v>2521</v>
      </c>
      <c r="C186" s="793" t="s">
        <v>72</v>
      </c>
      <c r="D186" s="800">
        <v>1</v>
      </c>
      <c r="E186" s="832"/>
      <c r="F186" s="771">
        <f>D186*E186</f>
        <v>0</v>
      </c>
    </row>
    <row r="187" spans="1:6">
      <c r="A187" s="848"/>
      <c r="B187" s="787"/>
      <c r="C187" s="793"/>
      <c r="D187" s="800"/>
      <c r="E187" s="832"/>
      <c r="F187" s="771"/>
    </row>
    <row r="188" spans="1:6" ht="24">
      <c r="A188" s="848" t="s">
        <v>2494</v>
      </c>
      <c r="B188" s="787" t="s">
        <v>2522</v>
      </c>
      <c r="C188" s="793" t="s">
        <v>72</v>
      </c>
      <c r="D188" s="800">
        <v>5</v>
      </c>
      <c r="E188" s="832"/>
      <c r="F188" s="771">
        <f>D188*E188</f>
        <v>0</v>
      </c>
    </row>
    <row r="189" spans="1:6">
      <c r="A189" s="848"/>
      <c r="B189" s="787"/>
      <c r="C189" s="793"/>
      <c r="D189" s="800"/>
      <c r="E189" s="832"/>
      <c r="F189" s="771"/>
    </row>
    <row r="190" spans="1:6" ht="63">
      <c r="A190" s="848" t="s">
        <v>2496</v>
      </c>
      <c r="B190" s="1681" t="s">
        <v>2523</v>
      </c>
      <c r="C190" s="793" t="s">
        <v>72</v>
      </c>
      <c r="D190" s="800">
        <v>16</v>
      </c>
      <c r="E190" s="832"/>
      <c r="F190" s="771">
        <f>D190*E190</f>
        <v>0</v>
      </c>
    </row>
    <row r="191" spans="1:6">
      <c r="A191" s="848"/>
      <c r="B191" s="787"/>
      <c r="C191" s="793"/>
      <c r="D191" s="800"/>
      <c r="E191" s="832"/>
      <c r="F191" s="771"/>
    </row>
    <row r="192" spans="1:6" ht="24">
      <c r="A192" s="848" t="s">
        <v>2498</v>
      </c>
      <c r="B192" s="787" t="s">
        <v>2524</v>
      </c>
      <c r="C192" s="793" t="s">
        <v>72</v>
      </c>
      <c r="D192" s="800">
        <v>5</v>
      </c>
      <c r="E192" s="832"/>
      <c r="F192" s="771">
        <f>D192*E192</f>
        <v>0</v>
      </c>
    </row>
    <row r="193" spans="1:6">
      <c r="A193" s="848"/>
      <c r="B193" s="787"/>
      <c r="C193" s="793"/>
      <c r="D193" s="800"/>
      <c r="E193" s="832"/>
      <c r="F193" s="771"/>
    </row>
    <row r="194" spans="1:6" ht="24">
      <c r="A194" s="848" t="s">
        <v>2500</v>
      </c>
      <c r="B194" s="787" t="s">
        <v>2847</v>
      </c>
      <c r="C194" s="793" t="s">
        <v>72</v>
      </c>
      <c r="D194" s="800">
        <v>1</v>
      </c>
      <c r="E194" s="832"/>
      <c r="F194" s="771">
        <f>D194*E194</f>
        <v>0</v>
      </c>
    </row>
    <row r="195" spans="1:6">
      <c r="A195" s="971"/>
      <c r="B195" s="834"/>
      <c r="C195" s="775"/>
      <c r="D195" s="776"/>
      <c r="E195" s="777"/>
      <c r="F195" s="778"/>
    </row>
    <row r="196" spans="1:6">
      <c r="A196" s="985"/>
      <c r="B196" s="815" t="s">
        <v>2525</v>
      </c>
      <c r="C196" s="816"/>
      <c r="D196" s="817"/>
      <c r="E196" s="818"/>
      <c r="F196" s="819">
        <f>SUM(F163:F194)</f>
        <v>0</v>
      </c>
    </row>
    <row r="197" spans="1:6">
      <c r="A197" s="848"/>
      <c r="B197" s="786"/>
      <c r="C197" s="759"/>
      <c r="D197" s="760"/>
      <c r="E197" s="761"/>
      <c r="F197" s="771"/>
    </row>
    <row r="198" spans="1:6">
      <c r="A198" s="848"/>
      <c r="B198" s="786"/>
      <c r="C198" s="759"/>
      <c r="D198" s="760"/>
      <c r="E198" s="761"/>
      <c r="F198" s="771"/>
    </row>
    <row r="199" spans="1:6">
      <c r="A199" s="848"/>
      <c r="B199" s="786"/>
      <c r="C199" s="759"/>
      <c r="D199" s="760"/>
      <c r="E199" s="761"/>
      <c r="F199" s="771"/>
    </row>
    <row r="200" spans="1:6">
      <c r="A200" s="848"/>
      <c r="B200" s="786"/>
      <c r="C200" s="759"/>
      <c r="D200" s="760"/>
      <c r="E200" s="761"/>
      <c r="F200" s="771"/>
    </row>
    <row r="201" spans="1:6">
      <c r="A201" s="848"/>
      <c r="B201" s="786"/>
      <c r="C201" s="759"/>
      <c r="D201" s="760"/>
      <c r="E201" s="761"/>
      <c r="F201" s="771"/>
    </row>
    <row r="202" spans="1:6">
      <c r="A202" s="848"/>
      <c r="B202" s="786"/>
      <c r="C202" s="759"/>
      <c r="D202" s="760"/>
      <c r="E202" s="761"/>
      <c r="F202" s="771"/>
    </row>
    <row r="203" spans="1:6">
      <c r="A203" s="848"/>
      <c r="B203" s="787"/>
      <c r="C203" s="759"/>
      <c r="D203" s="760"/>
      <c r="E203" s="761"/>
      <c r="F203" s="771"/>
    </row>
    <row r="204" spans="1:6">
      <c r="A204" s="983" t="s">
        <v>2526</v>
      </c>
      <c r="B204" s="821" t="s">
        <v>2527</v>
      </c>
      <c r="C204" s="822"/>
      <c r="D204" s="823"/>
      <c r="E204" s="824"/>
      <c r="F204" s="825"/>
    </row>
    <row r="205" spans="1:6">
      <c r="A205" s="984"/>
      <c r="B205" s="827"/>
      <c r="C205" s="828"/>
      <c r="D205" s="829"/>
      <c r="E205" s="830"/>
      <c r="F205" s="831"/>
    </row>
    <row r="206" spans="1:6" ht="48">
      <c r="A206" s="969" t="s">
        <v>1485</v>
      </c>
      <c r="B206" s="772" t="s">
        <v>2531</v>
      </c>
      <c r="C206" s="759" t="s">
        <v>77</v>
      </c>
      <c r="D206" s="760">
        <v>1</v>
      </c>
      <c r="E206" s="761"/>
      <c r="F206" s="771">
        <f>D206*E206</f>
        <v>0</v>
      </c>
    </row>
    <row r="207" spans="1:6">
      <c r="A207" s="969"/>
      <c r="B207" s="837"/>
      <c r="C207" s="759"/>
      <c r="D207" s="760"/>
      <c r="E207" s="761"/>
      <c r="F207" s="771"/>
    </row>
    <row r="208" spans="1:6" ht="36">
      <c r="A208" s="848" t="s">
        <v>1486</v>
      </c>
      <c r="B208" s="787" t="s">
        <v>2532</v>
      </c>
      <c r="C208" s="793"/>
      <c r="D208" s="800"/>
      <c r="E208" s="761"/>
      <c r="F208" s="771"/>
    </row>
    <row r="209" spans="1:6">
      <c r="A209" s="848" t="s">
        <v>2182</v>
      </c>
      <c r="B209" s="839" t="s">
        <v>2534</v>
      </c>
      <c r="C209" s="807" t="s">
        <v>81</v>
      </c>
      <c r="D209" s="792">
        <v>80</v>
      </c>
      <c r="E209" s="963"/>
      <c r="F209" s="771">
        <f t="shared" ref="F209:F224" si="0">D209*E209</f>
        <v>0</v>
      </c>
    </row>
    <row r="210" spans="1:6">
      <c r="A210" s="848" t="s">
        <v>2185</v>
      </c>
      <c r="B210" s="839" t="s">
        <v>2537</v>
      </c>
      <c r="C210" s="807" t="s">
        <v>81</v>
      </c>
      <c r="D210" s="792">
        <v>160</v>
      </c>
      <c r="E210" s="963"/>
      <c r="F210" s="771">
        <f t="shared" si="0"/>
        <v>0</v>
      </c>
    </row>
    <row r="211" spans="1:6" ht="13.5">
      <c r="A211" s="848" t="s">
        <v>2189</v>
      </c>
      <c r="B211" s="840" t="s">
        <v>2539</v>
      </c>
      <c r="C211" s="807" t="s">
        <v>81</v>
      </c>
      <c r="D211" s="792">
        <v>40</v>
      </c>
      <c r="E211" s="963"/>
      <c r="F211" s="771">
        <f t="shared" si="0"/>
        <v>0</v>
      </c>
    </row>
    <row r="212" spans="1:6" ht="13.5">
      <c r="A212" s="848" t="s">
        <v>2193</v>
      </c>
      <c r="B212" s="840" t="s">
        <v>2541</v>
      </c>
      <c r="C212" s="807" t="s">
        <v>81</v>
      </c>
      <c r="D212" s="792">
        <v>10</v>
      </c>
      <c r="E212" s="761"/>
      <c r="F212" s="771">
        <f t="shared" si="0"/>
        <v>0</v>
      </c>
    </row>
    <row r="213" spans="1:6" ht="13.5">
      <c r="A213" s="848" t="s">
        <v>2536</v>
      </c>
      <c r="B213" s="840" t="s">
        <v>2543</v>
      </c>
      <c r="C213" s="793" t="s">
        <v>81</v>
      </c>
      <c r="D213" s="800">
        <v>10</v>
      </c>
      <c r="E213" s="761"/>
      <c r="F213" s="771">
        <f t="shared" si="0"/>
        <v>0</v>
      </c>
    </row>
    <row r="214" spans="1:6" ht="13.5">
      <c r="A214" s="848" t="s">
        <v>2538</v>
      </c>
      <c r="B214" s="840" t="s">
        <v>2545</v>
      </c>
      <c r="C214" s="793" t="s">
        <v>81</v>
      </c>
      <c r="D214" s="800">
        <v>25</v>
      </c>
      <c r="E214" s="761"/>
      <c r="F214" s="771">
        <f t="shared" si="0"/>
        <v>0</v>
      </c>
    </row>
    <row r="215" spans="1:6" ht="13.5">
      <c r="A215" s="848" t="s">
        <v>2540</v>
      </c>
      <c r="B215" s="840" t="s">
        <v>2547</v>
      </c>
      <c r="C215" s="793" t="s">
        <v>81</v>
      </c>
      <c r="D215" s="800">
        <v>30</v>
      </c>
      <c r="E215" s="761"/>
      <c r="F215" s="771">
        <f t="shared" si="0"/>
        <v>0</v>
      </c>
    </row>
    <row r="216" spans="1:6" ht="13.5">
      <c r="A216" s="848" t="s">
        <v>2542</v>
      </c>
      <c r="B216" s="840" t="s">
        <v>2549</v>
      </c>
      <c r="C216" s="793" t="s">
        <v>81</v>
      </c>
      <c r="D216" s="800">
        <v>2930</v>
      </c>
      <c r="E216" s="761"/>
      <c r="F216" s="771">
        <f t="shared" si="0"/>
        <v>0</v>
      </c>
    </row>
    <row r="217" spans="1:6" ht="13.5">
      <c r="A217" s="848" t="s">
        <v>2544</v>
      </c>
      <c r="B217" s="840" t="s">
        <v>2535</v>
      </c>
      <c r="C217" s="793" t="s">
        <v>81</v>
      </c>
      <c r="D217" s="800">
        <v>120</v>
      </c>
      <c r="E217" s="761"/>
      <c r="F217" s="771">
        <f t="shared" si="0"/>
        <v>0</v>
      </c>
    </row>
    <row r="218" spans="1:6" ht="13.5">
      <c r="A218" s="848" t="s">
        <v>2546</v>
      </c>
      <c r="B218" s="840" t="s">
        <v>2552</v>
      </c>
      <c r="C218" s="793" t="s">
        <v>81</v>
      </c>
      <c r="D218" s="800">
        <v>250</v>
      </c>
      <c r="E218" s="761"/>
      <c r="F218" s="771">
        <f t="shared" si="0"/>
        <v>0</v>
      </c>
    </row>
    <row r="219" spans="1:6" ht="13.5">
      <c r="A219" s="848" t="s">
        <v>2548</v>
      </c>
      <c r="B219" s="840" t="s">
        <v>2554</v>
      </c>
      <c r="C219" s="793" t="s">
        <v>81</v>
      </c>
      <c r="D219" s="800">
        <v>1980</v>
      </c>
      <c r="E219" s="761"/>
      <c r="F219" s="771">
        <f t="shared" si="0"/>
        <v>0</v>
      </c>
    </row>
    <row r="220" spans="1:6">
      <c r="A220" s="848" t="s">
        <v>2550</v>
      </c>
      <c r="B220" s="787" t="s">
        <v>2556</v>
      </c>
      <c r="C220" s="793" t="s">
        <v>81</v>
      </c>
      <c r="D220" s="800">
        <v>40</v>
      </c>
      <c r="E220" s="761"/>
      <c r="F220" s="771">
        <f t="shared" si="0"/>
        <v>0</v>
      </c>
    </row>
    <row r="221" spans="1:6">
      <c r="A221" s="848" t="s">
        <v>2551</v>
      </c>
      <c r="B221" s="787" t="s">
        <v>2558</v>
      </c>
      <c r="C221" s="793" t="s">
        <v>81</v>
      </c>
      <c r="D221" s="800">
        <v>55</v>
      </c>
      <c r="E221" s="761"/>
      <c r="F221" s="771">
        <f t="shared" si="0"/>
        <v>0</v>
      </c>
    </row>
    <row r="222" spans="1:6">
      <c r="A222" s="848" t="s">
        <v>2553</v>
      </c>
      <c r="B222" s="787" t="s">
        <v>2560</v>
      </c>
      <c r="C222" s="793" t="s">
        <v>81</v>
      </c>
      <c r="D222" s="800">
        <v>30</v>
      </c>
      <c r="E222" s="761"/>
      <c r="F222" s="771">
        <f t="shared" si="0"/>
        <v>0</v>
      </c>
    </row>
    <row r="223" spans="1:6">
      <c r="A223" s="848" t="s">
        <v>2555</v>
      </c>
      <c r="B223" s="787" t="s">
        <v>2562</v>
      </c>
      <c r="C223" s="793" t="s">
        <v>81</v>
      </c>
      <c r="D223" s="800">
        <v>120</v>
      </c>
      <c r="E223" s="761"/>
      <c r="F223" s="771">
        <f t="shared" si="0"/>
        <v>0</v>
      </c>
    </row>
    <row r="224" spans="1:6" ht="13.5">
      <c r="A224" s="848" t="s">
        <v>2557</v>
      </c>
      <c r="B224" s="840" t="s">
        <v>2564</v>
      </c>
      <c r="C224" s="793" t="s">
        <v>81</v>
      </c>
      <c r="D224" s="800">
        <v>390</v>
      </c>
      <c r="E224" s="761"/>
      <c r="F224" s="771">
        <f t="shared" si="0"/>
        <v>0</v>
      </c>
    </row>
    <row r="225" spans="1:6">
      <c r="A225" s="848"/>
      <c r="B225" s="787"/>
      <c r="C225" s="793"/>
      <c r="D225" s="800"/>
      <c r="E225" s="761"/>
      <c r="F225" s="771"/>
    </row>
    <row r="226" spans="1:6" ht="36">
      <c r="A226" s="969" t="s">
        <v>1973</v>
      </c>
      <c r="B226" s="787" t="s">
        <v>2565</v>
      </c>
      <c r="C226" s="793"/>
      <c r="D226" s="800"/>
      <c r="E226" s="761"/>
      <c r="F226" s="771"/>
    </row>
    <row r="227" spans="1:6">
      <c r="A227" s="969" t="s">
        <v>2225</v>
      </c>
      <c r="B227" s="841" t="s">
        <v>2566</v>
      </c>
      <c r="C227" s="793" t="s">
        <v>81</v>
      </c>
      <c r="D227" s="800">
        <v>16</v>
      </c>
      <c r="E227" s="761"/>
      <c r="F227" s="771">
        <f>D227*E227</f>
        <v>0</v>
      </c>
    </row>
    <row r="228" spans="1:6">
      <c r="A228" s="969" t="s">
        <v>2230</v>
      </c>
      <c r="B228" s="841" t="s">
        <v>2567</v>
      </c>
      <c r="C228" s="793" t="s">
        <v>81</v>
      </c>
      <c r="D228" s="800">
        <v>18</v>
      </c>
      <c r="E228" s="761"/>
      <c r="F228" s="771">
        <f>D228*E228</f>
        <v>0</v>
      </c>
    </row>
    <row r="229" spans="1:6">
      <c r="A229" s="969" t="s">
        <v>2232</v>
      </c>
      <c r="B229" s="841" t="s">
        <v>2568</v>
      </c>
      <c r="C229" s="793" t="s">
        <v>81</v>
      </c>
      <c r="D229" s="800">
        <v>12</v>
      </c>
      <c r="E229" s="761"/>
      <c r="F229" s="771">
        <f>D229*E229</f>
        <v>0</v>
      </c>
    </row>
    <row r="230" spans="1:6">
      <c r="A230" s="969" t="s">
        <v>2569</v>
      </c>
      <c r="B230" s="841" t="s">
        <v>2570</v>
      </c>
      <c r="C230" s="793" t="s">
        <v>81</v>
      </c>
      <c r="D230" s="800">
        <v>4</v>
      </c>
      <c r="E230" s="761"/>
      <c r="F230" s="771">
        <f>D230*E230</f>
        <v>0</v>
      </c>
    </row>
    <row r="231" spans="1:6">
      <c r="A231" s="759"/>
      <c r="B231" s="841"/>
      <c r="C231" s="793"/>
      <c r="D231" s="800"/>
      <c r="E231" s="761"/>
      <c r="F231" s="771"/>
    </row>
    <row r="232" spans="1:6" ht="60">
      <c r="A232" s="880" t="s">
        <v>1976</v>
      </c>
      <c r="B232" s="787" t="s">
        <v>2571</v>
      </c>
      <c r="C232" s="793" t="s">
        <v>81</v>
      </c>
      <c r="D232" s="800">
        <v>16</v>
      </c>
      <c r="E232" s="761"/>
      <c r="F232" s="771">
        <f>D232*E232</f>
        <v>0</v>
      </c>
    </row>
    <row r="233" spans="1:6">
      <c r="A233" s="880"/>
      <c r="B233" s="841"/>
      <c r="C233" s="793"/>
      <c r="D233" s="800"/>
      <c r="E233" s="761"/>
      <c r="F233" s="771"/>
    </row>
    <row r="234" spans="1:6" ht="60">
      <c r="A234" s="880" t="s">
        <v>1981</v>
      </c>
      <c r="B234" s="986" t="s">
        <v>2572</v>
      </c>
      <c r="C234" s="793" t="s">
        <v>81</v>
      </c>
      <c r="D234" s="800">
        <v>4</v>
      </c>
      <c r="E234" s="761"/>
      <c r="F234" s="771">
        <f>D234*E234</f>
        <v>0</v>
      </c>
    </row>
    <row r="235" spans="1:6">
      <c r="A235" s="880"/>
      <c r="B235" s="841"/>
      <c r="C235" s="793"/>
      <c r="D235" s="800"/>
      <c r="E235" s="761"/>
      <c r="F235" s="771"/>
    </row>
    <row r="236" spans="1:6" ht="60">
      <c r="A236" s="987" t="s">
        <v>2848</v>
      </c>
      <c r="B236" s="986" t="s">
        <v>2849</v>
      </c>
      <c r="C236" s="793" t="s">
        <v>72</v>
      </c>
      <c r="D236" s="800">
        <v>3</v>
      </c>
      <c r="E236" s="761"/>
      <c r="F236" s="771">
        <f>D236*E236</f>
        <v>0</v>
      </c>
    </row>
    <row r="237" spans="1:6">
      <c r="A237" s="987"/>
      <c r="B237" s="841"/>
      <c r="C237" s="793"/>
      <c r="D237" s="800"/>
      <c r="E237" s="761"/>
      <c r="F237" s="771"/>
    </row>
    <row r="238" spans="1:6" ht="60">
      <c r="A238" s="987" t="s">
        <v>2850</v>
      </c>
      <c r="B238" s="787" t="s">
        <v>2851</v>
      </c>
      <c r="C238" s="793" t="s">
        <v>72</v>
      </c>
      <c r="D238" s="800">
        <v>2</v>
      </c>
      <c r="E238" s="761"/>
      <c r="F238" s="771">
        <f>D238*E238</f>
        <v>0</v>
      </c>
    </row>
    <row r="239" spans="1:6">
      <c r="A239" s="848"/>
      <c r="B239" s="787"/>
      <c r="C239" s="793"/>
      <c r="D239" s="800"/>
      <c r="E239" s="761"/>
      <c r="F239" s="771"/>
    </row>
    <row r="240" spans="1:6" ht="48">
      <c r="A240" s="848" t="s">
        <v>1984</v>
      </c>
      <c r="B240" s="787" t="s">
        <v>2573</v>
      </c>
      <c r="C240" s="793"/>
      <c r="D240" s="800"/>
      <c r="E240" s="761"/>
      <c r="F240" s="771"/>
    </row>
    <row r="241" spans="1:6">
      <c r="A241" s="848" t="s">
        <v>2574</v>
      </c>
      <c r="B241" s="1682" t="s">
        <v>2575</v>
      </c>
      <c r="C241" s="793" t="s">
        <v>81</v>
      </c>
      <c r="D241" s="800">
        <v>400</v>
      </c>
      <c r="E241" s="761"/>
      <c r="F241" s="771">
        <f>D241*E241</f>
        <v>0</v>
      </c>
    </row>
    <row r="242" spans="1:6">
      <c r="A242" s="848" t="s">
        <v>2576</v>
      </c>
      <c r="B242" s="1682" t="s">
        <v>2577</v>
      </c>
      <c r="C242" s="793" t="s">
        <v>81</v>
      </c>
      <c r="D242" s="800">
        <v>1250</v>
      </c>
      <c r="E242" s="761"/>
      <c r="F242" s="771">
        <f>D242*E242</f>
        <v>0</v>
      </c>
    </row>
    <row r="243" spans="1:6" ht="24">
      <c r="A243" s="848" t="s">
        <v>2578</v>
      </c>
      <c r="B243" s="1682" t="s">
        <v>3803</v>
      </c>
      <c r="C243" s="793" t="s">
        <v>81</v>
      </c>
      <c r="D243" s="800">
        <v>220</v>
      </c>
      <c r="E243" s="761"/>
      <c r="F243" s="771">
        <f>D243*E243</f>
        <v>0</v>
      </c>
    </row>
    <row r="244" spans="1:6" ht="24">
      <c r="A244" s="848" t="s">
        <v>2579</v>
      </c>
      <c r="B244" s="1682" t="s">
        <v>3804</v>
      </c>
      <c r="C244" s="793" t="s">
        <v>81</v>
      </c>
      <c r="D244" s="800">
        <v>120</v>
      </c>
      <c r="E244" s="761"/>
      <c r="F244" s="771">
        <f>D244*E244</f>
        <v>0</v>
      </c>
    </row>
    <row r="245" spans="1:6" ht="24">
      <c r="A245" s="848" t="s">
        <v>2580</v>
      </c>
      <c r="B245" s="1682" t="s">
        <v>3805</v>
      </c>
      <c r="C245" s="793" t="s">
        <v>81</v>
      </c>
      <c r="D245" s="800">
        <v>50</v>
      </c>
      <c r="E245" s="761"/>
      <c r="F245" s="771">
        <f>D245*E245</f>
        <v>0</v>
      </c>
    </row>
    <row r="246" spans="1:6">
      <c r="A246" s="848"/>
      <c r="B246" s="787"/>
      <c r="C246" s="793"/>
      <c r="D246" s="800"/>
      <c r="E246" s="761"/>
      <c r="F246" s="771"/>
    </row>
    <row r="247" spans="1:6" ht="36">
      <c r="A247" s="848" t="s">
        <v>1992</v>
      </c>
      <c r="B247" s="787" t="s">
        <v>2581</v>
      </c>
      <c r="C247" s="793" t="s">
        <v>256</v>
      </c>
      <c r="D247" s="800">
        <v>12</v>
      </c>
      <c r="E247" s="761"/>
      <c r="F247" s="771">
        <f>D247*E247</f>
        <v>0</v>
      </c>
    </row>
    <row r="248" spans="1:6">
      <c r="A248" s="848"/>
      <c r="B248" s="787"/>
      <c r="C248" s="793"/>
      <c r="D248" s="800"/>
      <c r="E248" s="761"/>
      <c r="F248" s="771"/>
    </row>
    <row r="249" spans="1:6" ht="24">
      <c r="A249" s="848" t="s">
        <v>2487</v>
      </c>
      <c r="B249" s="787" t="s">
        <v>2516</v>
      </c>
      <c r="C249" s="793" t="s">
        <v>72</v>
      </c>
      <c r="D249" s="800">
        <v>8</v>
      </c>
      <c r="E249" s="761"/>
      <c r="F249" s="771">
        <f>D249*E249</f>
        <v>0</v>
      </c>
    </row>
    <row r="250" spans="1:6">
      <c r="A250" s="848"/>
      <c r="B250" s="787"/>
      <c r="C250" s="793"/>
      <c r="D250" s="800"/>
      <c r="E250" s="761"/>
      <c r="F250" s="771"/>
    </row>
    <row r="251" spans="1:6" ht="24">
      <c r="A251" s="848" t="s">
        <v>2489</v>
      </c>
      <c r="B251" s="787" t="s">
        <v>2517</v>
      </c>
      <c r="C251" s="793" t="s">
        <v>72</v>
      </c>
      <c r="D251" s="800">
        <v>10</v>
      </c>
      <c r="E251" s="761"/>
      <c r="F251" s="771">
        <f>D251*E251</f>
        <v>0</v>
      </c>
    </row>
    <row r="252" spans="1:6">
      <c r="A252" s="848"/>
      <c r="B252" s="787"/>
      <c r="C252" s="793"/>
      <c r="D252" s="800"/>
      <c r="E252" s="761"/>
      <c r="F252" s="771"/>
    </row>
    <row r="253" spans="1:6" ht="36">
      <c r="A253" s="848" t="s">
        <v>2490</v>
      </c>
      <c r="B253" s="787" t="s">
        <v>2582</v>
      </c>
      <c r="C253" s="793" t="s">
        <v>72</v>
      </c>
      <c r="D253" s="800">
        <v>9</v>
      </c>
      <c r="E253" s="761"/>
      <c r="F253" s="771">
        <f>D253*E253</f>
        <v>0</v>
      </c>
    </row>
    <row r="254" spans="1:6">
      <c r="A254" s="848"/>
      <c r="B254" s="787"/>
      <c r="C254" s="793"/>
      <c r="D254" s="800"/>
      <c r="E254" s="761"/>
      <c r="F254" s="771"/>
    </row>
    <row r="255" spans="1:6" ht="36">
      <c r="A255" s="848" t="s">
        <v>2492</v>
      </c>
      <c r="B255" s="787" t="s">
        <v>2583</v>
      </c>
      <c r="C255" s="793" t="s">
        <v>77</v>
      </c>
      <c r="D255" s="800">
        <v>17</v>
      </c>
      <c r="E255" s="761"/>
      <c r="F255" s="771">
        <f>D255*E255</f>
        <v>0</v>
      </c>
    </row>
    <row r="256" spans="1:6">
      <c r="A256" s="848"/>
      <c r="B256" s="787"/>
      <c r="C256" s="793"/>
      <c r="D256" s="800"/>
      <c r="E256" s="761"/>
      <c r="F256" s="771"/>
    </row>
    <row r="257" spans="1:7" ht="24">
      <c r="A257" s="848" t="s">
        <v>2494</v>
      </c>
      <c r="B257" s="787" t="s">
        <v>2584</v>
      </c>
      <c r="C257" s="793" t="s">
        <v>72</v>
      </c>
      <c r="D257" s="800">
        <v>2</v>
      </c>
      <c r="E257" s="761"/>
      <c r="F257" s="771">
        <f>D257*E257</f>
        <v>0</v>
      </c>
    </row>
    <row r="258" spans="1:7">
      <c r="A258" s="848"/>
      <c r="B258" s="787"/>
      <c r="C258" s="793"/>
      <c r="D258" s="800"/>
      <c r="E258" s="761"/>
      <c r="F258" s="771"/>
    </row>
    <row r="259" spans="1:7" ht="216">
      <c r="A259" s="969" t="s">
        <v>2496</v>
      </c>
      <c r="B259" s="842" t="s">
        <v>2852</v>
      </c>
      <c r="C259" s="807" t="s">
        <v>72</v>
      </c>
      <c r="D259" s="792">
        <v>1</v>
      </c>
      <c r="E259" s="843"/>
      <c r="F259" s="844">
        <f>E259*D259</f>
        <v>0</v>
      </c>
    </row>
    <row r="260" spans="1:7">
      <c r="A260" s="969"/>
      <c r="B260" s="842"/>
      <c r="C260" s="807"/>
      <c r="D260" s="792"/>
      <c r="E260" s="843"/>
      <c r="F260" s="844"/>
      <c r="G260" s="988"/>
    </row>
    <row r="261" spans="1:7" ht="24">
      <c r="A261" s="969" t="s">
        <v>2586</v>
      </c>
      <c r="B261" s="845" t="s">
        <v>2587</v>
      </c>
      <c r="C261" s="807" t="s">
        <v>72</v>
      </c>
      <c r="D261" s="792">
        <v>2</v>
      </c>
      <c r="E261" s="843"/>
      <c r="F261" s="844">
        <f>E261*D261</f>
        <v>0</v>
      </c>
    </row>
    <row r="262" spans="1:7">
      <c r="A262" s="969"/>
      <c r="B262" s="845"/>
      <c r="C262" s="807"/>
      <c r="D262" s="792"/>
      <c r="E262" s="843"/>
      <c r="F262" s="844"/>
    </row>
    <row r="263" spans="1:7" ht="24">
      <c r="A263" s="969" t="s">
        <v>2588</v>
      </c>
      <c r="B263" s="845" t="s">
        <v>2589</v>
      </c>
      <c r="C263" s="807" t="s">
        <v>72</v>
      </c>
      <c r="D263" s="792">
        <v>1</v>
      </c>
      <c r="E263" s="843"/>
      <c r="F263" s="844">
        <f>E263*D263</f>
        <v>0</v>
      </c>
    </row>
    <row r="264" spans="1:7">
      <c r="A264" s="969"/>
      <c r="B264" s="845"/>
      <c r="C264" s="807"/>
      <c r="D264" s="792"/>
      <c r="E264" s="843"/>
      <c r="F264" s="844"/>
    </row>
    <row r="265" spans="1:7" ht="24">
      <c r="A265" s="969" t="s">
        <v>2590</v>
      </c>
      <c r="B265" s="845" t="s">
        <v>2591</v>
      </c>
      <c r="C265" s="866" t="s">
        <v>72</v>
      </c>
      <c r="D265" s="792">
        <v>1</v>
      </c>
      <c r="E265" s="843"/>
      <c r="F265" s="844">
        <f>E265*D265</f>
        <v>0</v>
      </c>
    </row>
    <row r="266" spans="1:7">
      <c r="A266" s="848"/>
      <c r="B266" s="787"/>
      <c r="C266" s="793"/>
      <c r="D266" s="800"/>
      <c r="E266" s="761"/>
      <c r="F266" s="771"/>
    </row>
    <row r="267" spans="1:7" ht="24">
      <c r="A267" s="846" t="s">
        <v>2498</v>
      </c>
      <c r="B267" s="787" t="s">
        <v>2592</v>
      </c>
      <c r="C267" s="793"/>
      <c r="D267" s="800"/>
      <c r="E267" s="761"/>
      <c r="F267" s="771"/>
    </row>
    <row r="268" spans="1:7">
      <c r="A268" s="848" t="s">
        <v>2593</v>
      </c>
      <c r="B268" s="787" t="s">
        <v>2594</v>
      </c>
      <c r="C268" s="793" t="s">
        <v>72</v>
      </c>
      <c r="D268" s="800">
        <v>120</v>
      </c>
      <c r="E268" s="761"/>
      <c r="F268" s="844">
        <f>E268*D268</f>
        <v>0</v>
      </c>
    </row>
    <row r="269" spans="1:7">
      <c r="A269" s="848" t="s">
        <v>2595</v>
      </c>
      <c r="B269" s="787" t="s">
        <v>2596</v>
      </c>
      <c r="C269" s="793" t="s">
        <v>72</v>
      </c>
      <c r="D269" s="800">
        <v>60</v>
      </c>
      <c r="E269" s="761"/>
      <c r="F269" s="844">
        <f>E269*D269</f>
        <v>0</v>
      </c>
    </row>
    <row r="270" spans="1:7">
      <c r="A270" s="848" t="s">
        <v>2597</v>
      </c>
      <c r="B270" s="787" t="s">
        <v>2598</v>
      </c>
      <c r="C270" s="793" t="s">
        <v>72</v>
      </c>
      <c r="D270" s="800">
        <v>20</v>
      </c>
      <c r="E270" s="761"/>
      <c r="F270" s="844">
        <f>E270*D270</f>
        <v>0</v>
      </c>
    </row>
    <row r="271" spans="1:7">
      <c r="A271" s="848" t="s">
        <v>2599</v>
      </c>
      <c r="B271" s="787" t="s">
        <v>2600</v>
      </c>
      <c r="C271" s="793" t="s">
        <v>72</v>
      </c>
      <c r="D271" s="800">
        <v>10</v>
      </c>
      <c r="E271" s="761"/>
      <c r="F271" s="844">
        <f>E271*D271</f>
        <v>0</v>
      </c>
    </row>
    <row r="272" spans="1:7">
      <c r="A272" s="848" t="s">
        <v>2601</v>
      </c>
      <c r="B272" s="787" t="s">
        <v>2602</v>
      </c>
      <c r="C272" s="793" t="s">
        <v>256</v>
      </c>
      <c r="D272" s="800">
        <v>600</v>
      </c>
      <c r="E272" s="761"/>
      <c r="F272" s="771">
        <f>E272*D272</f>
        <v>0</v>
      </c>
    </row>
    <row r="273" spans="1:6">
      <c r="A273" s="848"/>
      <c r="B273" s="787"/>
      <c r="C273" s="793"/>
      <c r="D273" s="800"/>
      <c r="E273" s="761"/>
      <c r="F273" s="771"/>
    </row>
    <row r="274" spans="1:6" ht="24">
      <c r="A274" s="846" t="s">
        <v>2500</v>
      </c>
      <c r="B274" s="787" t="s">
        <v>2603</v>
      </c>
      <c r="C274" s="793"/>
      <c r="D274" s="800"/>
      <c r="E274" s="761"/>
      <c r="F274" s="771"/>
    </row>
    <row r="275" spans="1:6">
      <c r="A275" s="848" t="s">
        <v>2604</v>
      </c>
      <c r="B275" s="787" t="s">
        <v>2605</v>
      </c>
      <c r="C275" s="793" t="s">
        <v>81</v>
      </c>
      <c r="D275" s="800">
        <v>80</v>
      </c>
      <c r="E275" s="761"/>
      <c r="F275" s="771">
        <f>E275*D275</f>
        <v>0</v>
      </c>
    </row>
    <row r="276" spans="1:6">
      <c r="A276" s="848" t="s">
        <v>2606</v>
      </c>
      <c r="B276" s="787" t="s">
        <v>2607</v>
      </c>
      <c r="C276" s="793" t="s">
        <v>81</v>
      </c>
      <c r="D276" s="800">
        <v>70</v>
      </c>
      <c r="E276" s="761"/>
      <c r="F276" s="771">
        <f>E276*D276</f>
        <v>0</v>
      </c>
    </row>
    <row r="277" spans="1:6">
      <c r="A277" s="848" t="s">
        <v>2608</v>
      </c>
      <c r="B277" s="787" t="s">
        <v>2609</v>
      </c>
      <c r="C277" s="793" t="s">
        <v>81</v>
      </c>
      <c r="D277" s="800">
        <v>50</v>
      </c>
      <c r="E277" s="761"/>
      <c r="F277" s="771">
        <f>E277*D277</f>
        <v>0</v>
      </c>
    </row>
    <row r="278" spans="1:6">
      <c r="A278" s="848" t="s">
        <v>2610</v>
      </c>
      <c r="B278" s="787" t="s">
        <v>2611</v>
      </c>
      <c r="C278" s="793" t="s">
        <v>81</v>
      </c>
      <c r="D278" s="800">
        <v>40</v>
      </c>
      <c r="E278" s="761"/>
      <c r="F278" s="771">
        <f>E278*D278</f>
        <v>0</v>
      </c>
    </row>
    <row r="279" spans="1:6">
      <c r="A279" s="848" t="s">
        <v>2612</v>
      </c>
      <c r="B279" s="787" t="s">
        <v>2613</v>
      </c>
      <c r="C279" s="793" t="s">
        <v>81</v>
      </c>
      <c r="D279" s="800">
        <v>25</v>
      </c>
      <c r="E279" s="761"/>
      <c r="F279" s="771">
        <f>E279*D279</f>
        <v>0</v>
      </c>
    </row>
    <row r="280" spans="1:6">
      <c r="A280" s="848"/>
      <c r="B280" s="787"/>
      <c r="C280" s="793"/>
      <c r="D280" s="800"/>
      <c r="E280" s="761"/>
      <c r="F280" s="771"/>
    </row>
    <row r="281" spans="1:6" ht="36">
      <c r="A281" s="848" t="s">
        <v>2502</v>
      </c>
      <c r="B281" s="787" t="s">
        <v>2614</v>
      </c>
      <c r="C281" s="793"/>
      <c r="D281" s="800"/>
      <c r="E281" s="761"/>
      <c r="F281" s="771"/>
    </row>
    <row r="282" spans="1:6">
      <c r="A282" s="848"/>
      <c r="B282" s="787" t="s">
        <v>2615</v>
      </c>
      <c r="C282" s="793" t="s">
        <v>72</v>
      </c>
      <c r="D282" s="800">
        <v>40</v>
      </c>
      <c r="E282" s="761"/>
      <c r="F282" s="771">
        <f>E282*D282</f>
        <v>0</v>
      </c>
    </row>
    <row r="283" spans="1:6">
      <c r="A283" s="848"/>
      <c r="B283" s="787" t="s">
        <v>2616</v>
      </c>
      <c r="C283" s="793" t="s">
        <v>72</v>
      </c>
      <c r="D283" s="800">
        <v>30</v>
      </c>
      <c r="E283" s="761"/>
      <c r="F283" s="771">
        <f>E283*D283</f>
        <v>0</v>
      </c>
    </row>
    <row r="284" spans="1:6">
      <c r="A284" s="990"/>
      <c r="B284" s="787" t="s">
        <v>2617</v>
      </c>
      <c r="C284" s="793" t="s">
        <v>72</v>
      </c>
      <c r="D284" s="800">
        <v>10</v>
      </c>
      <c r="E284" s="761"/>
      <c r="F284" s="771">
        <f>E284*D284</f>
        <v>0</v>
      </c>
    </row>
    <row r="285" spans="1:6">
      <c r="A285" s="848"/>
      <c r="B285" s="787" t="s">
        <v>2618</v>
      </c>
      <c r="C285" s="793" t="s">
        <v>72</v>
      </c>
      <c r="D285" s="800">
        <v>4</v>
      </c>
      <c r="E285" s="761"/>
      <c r="F285" s="771">
        <f>E285*D285</f>
        <v>0</v>
      </c>
    </row>
    <row r="286" spans="1:6" ht="24">
      <c r="A286" s="848"/>
      <c r="B286" s="787" t="s">
        <v>2619</v>
      </c>
      <c r="C286" s="793" t="s">
        <v>72</v>
      </c>
      <c r="D286" s="800">
        <v>2</v>
      </c>
      <c r="E286" s="761"/>
      <c r="F286" s="771">
        <f>E286*D286</f>
        <v>0</v>
      </c>
    </row>
    <row r="287" spans="1:6">
      <c r="A287" s="848"/>
      <c r="B287" s="787"/>
      <c r="C287" s="793"/>
      <c r="D287" s="800"/>
      <c r="E287" s="761"/>
      <c r="F287" s="771"/>
    </row>
    <row r="288" spans="1:6" ht="24">
      <c r="A288" s="848" t="s">
        <v>2504</v>
      </c>
      <c r="B288" s="787" t="s">
        <v>2620</v>
      </c>
      <c r="C288" s="793"/>
      <c r="D288" s="800"/>
      <c r="E288" s="761"/>
      <c r="F288" s="771"/>
    </row>
    <row r="289" spans="1:6">
      <c r="A289" s="848"/>
      <c r="B289" s="787"/>
      <c r="C289" s="793"/>
      <c r="D289" s="800"/>
      <c r="E289" s="761"/>
      <c r="F289" s="771"/>
    </row>
    <row r="290" spans="1:6">
      <c r="A290" s="848" t="s">
        <v>2621</v>
      </c>
      <c r="B290" s="787" t="s">
        <v>2622</v>
      </c>
      <c r="C290" s="849" t="s">
        <v>72</v>
      </c>
      <c r="D290" s="850">
        <v>1</v>
      </c>
      <c r="E290" s="851"/>
      <c r="F290" s="852">
        <f>E290*D290</f>
        <v>0</v>
      </c>
    </row>
    <row r="291" spans="1:6">
      <c r="A291" s="848"/>
      <c r="B291" s="787"/>
      <c r="C291" s="849"/>
      <c r="D291" s="850"/>
      <c r="E291" s="851"/>
      <c r="F291" s="852"/>
    </row>
    <row r="292" spans="1:6">
      <c r="A292" s="848" t="s">
        <v>2623</v>
      </c>
      <c r="B292" s="787" t="s">
        <v>2624</v>
      </c>
      <c r="C292" s="849" t="s">
        <v>72</v>
      </c>
      <c r="D292" s="850">
        <v>1</v>
      </c>
      <c r="E292" s="851"/>
      <c r="F292" s="852">
        <f>E292*D292</f>
        <v>0</v>
      </c>
    </row>
    <row r="293" spans="1:6">
      <c r="A293" s="848"/>
      <c r="B293" s="787"/>
      <c r="C293" s="849"/>
      <c r="D293" s="850"/>
      <c r="E293" s="851"/>
      <c r="F293" s="852"/>
    </row>
    <row r="294" spans="1:6">
      <c r="A294" s="848" t="s">
        <v>2625</v>
      </c>
      <c r="B294" s="787" t="s">
        <v>2626</v>
      </c>
      <c r="C294" s="849" t="s">
        <v>72</v>
      </c>
      <c r="D294" s="850">
        <v>1</v>
      </c>
      <c r="E294" s="851"/>
      <c r="F294" s="852">
        <f>E294*D294</f>
        <v>0</v>
      </c>
    </row>
    <row r="295" spans="1:6">
      <c r="A295" s="848"/>
      <c r="B295" s="787"/>
      <c r="C295" s="793"/>
      <c r="D295" s="800"/>
      <c r="E295" s="761"/>
      <c r="F295" s="771"/>
    </row>
    <row r="296" spans="1:6">
      <c r="A296" s="971"/>
      <c r="B296" s="834"/>
      <c r="C296" s="854"/>
      <c r="D296" s="855"/>
      <c r="E296" s="777"/>
      <c r="F296" s="778"/>
    </row>
    <row r="297" spans="1:6">
      <c r="A297" s="985"/>
      <c r="B297" s="815" t="s">
        <v>2627</v>
      </c>
      <c r="C297" s="816"/>
      <c r="D297" s="817"/>
      <c r="E297" s="818"/>
      <c r="F297" s="819">
        <f>SUM(F206:F292)</f>
        <v>0</v>
      </c>
    </row>
    <row r="298" spans="1:6">
      <c r="A298" s="848"/>
      <c r="B298" s="786"/>
      <c r="C298" s="759"/>
      <c r="D298" s="760"/>
      <c r="E298" s="761"/>
      <c r="F298" s="771"/>
    </row>
    <row r="299" spans="1:6">
      <c r="A299" s="848"/>
      <c r="B299" s="786"/>
      <c r="C299" s="759"/>
      <c r="D299" s="760"/>
      <c r="E299" s="761"/>
      <c r="F299" s="771"/>
    </row>
    <row r="300" spans="1:6">
      <c r="A300" s="848"/>
      <c r="B300" s="787"/>
      <c r="C300" s="759"/>
      <c r="D300" s="760"/>
      <c r="E300" s="761"/>
      <c r="F300" s="771"/>
    </row>
    <row r="301" spans="1:6">
      <c r="A301" s="983" t="s">
        <v>2628</v>
      </c>
      <c r="B301" s="821" t="s">
        <v>2629</v>
      </c>
      <c r="C301" s="822"/>
      <c r="D301" s="823"/>
      <c r="E301" s="824"/>
      <c r="F301" s="825"/>
    </row>
    <row r="302" spans="1:6">
      <c r="A302" s="984"/>
      <c r="B302" s="827"/>
      <c r="C302" s="828"/>
      <c r="D302" s="829"/>
      <c r="E302" s="830"/>
      <c r="F302" s="831"/>
    </row>
    <row r="303" spans="1:6" ht="36">
      <c r="A303" s="848" t="s">
        <v>1485</v>
      </c>
      <c r="B303" s="772" t="s">
        <v>2630</v>
      </c>
      <c r="C303" s="759"/>
      <c r="D303" s="760"/>
      <c r="E303" s="761"/>
      <c r="F303" s="771"/>
    </row>
    <row r="304" spans="1:6" ht="13.5">
      <c r="A304" s="848" t="s">
        <v>2101</v>
      </c>
      <c r="B304" s="833" t="s">
        <v>2535</v>
      </c>
      <c r="C304" s="759" t="s">
        <v>81</v>
      </c>
      <c r="D304" s="760">
        <v>80</v>
      </c>
      <c r="E304" s="761"/>
      <c r="F304" s="771">
        <f>D304*E304</f>
        <v>0</v>
      </c>
    </row>
    <row r="305" spans="1:6" ht="13.5">
      <c r="A305" s="848" t="s">
        <v>2109</v>
      </c>
      <c r="B305" s="833" t="s">
        <v>2549</v>
      </c>
      <c r="C305" s="759" t="s">
        <v>81</v>
      </c>
      <c r="D305" s="760">
        <v>150</v>
      </c>
      <c r="E305" s="761"/>
      <c r="F305" s="771">
        <f>D305*E305</f>
        <v>0</v>
      </c>
    </row>
    <row r="306" spans="1:6" ht="13.5">
      <c r="A306" s="848" t="s">
        <v>2120</v>
      </c>
      <c r="B306" s="833" t="s">
        <v>2631</v>
      </c>
      <c r="C306" s="759" t="s">
        <v>81</v>
      </c>
      <c r="D306" s="760">
        <v>45</v>
      </c>
      <c r="E306" s="761"/>
      <c r="F306" s="771">
        <f>D306*E306</f>
        <v>0</v>
      </c>
    </row>
    <row r="307" spans="1:6">
      <c r="A307" s="848" t="s">
        <v>2124</v>
      </c>
      <c r="B307" s="772" t="s">
        <v>2632</v>
      </c>
      <c r="C307" s="759" t="s">
        <v>81</v>
      </c>
      <c r="D307" s="760">
        <v>40</v>
      </c>
      <c r="E307" s="761"/>
      <c r="F307" s="771">
        <f>D307*E307</f>
        <v>0</v>
      </c>
    </row>
    <row r="308" spans="1:6">
      <c r="A308" s="848"/>
      <c r="B308" s="772"/>
      <c r="C308" s="759"/>
      <c r="D308" s="760"/>
      <c r="E308" s="761"/>
      <c r="F308" s="771"/>
    </row>
    <row r="309" spans="1:6" ht="24">
      <c r="A309" s="848" t="s">
        <v>2633</v>
      </c>
      <c r="B309" s="772" t="s">
        <v>2634</v>
      </c>
      <c r="C309" s="759"/>
      <c r="D309" s="760"/>
      <c r="E309" s="761"/>
      <c r="F309" s="771"/>
    </row>
    <row r="310" spans="1:6">
      <c r="A310" s="848" t="s">
        <v>2182</v>
      </c>
      <c r="B310" s="772" t="s">
        <v>2635</v>
      </c>
      <c r="C310" s="759" t="s">
        <v>72</v>
      </c>
      <c r="D310" s="760">
        <v>2</v>
      </c>
      <c r="E310" s="761"/>
      <c r="F310" s="771">
        <f t="shared" ref="F310:F315" si="1">D310*E310</f>
        <v>0</v>
      </c>
    </row>
    <row r="311" spans="1:6">
      <c r="A311" s="848" t="s">
        <v>2185</v>
      </c>
      <c r="B311" s="772" t="s">
        <v>2636</v>
      </c>
      <c r="C311" s="759" t="s">
        <v>72</v>
      </c>
      <c r="D311" s="760">
        <v>9</v>
      </c>
      <c r="E311" s="761"/>
      <c r="F311" s="771">
        <f t="shared" si="1"/>
        <v>0</v>
      </c>
    </row>
    <row r="312" spans="1:6">
      <c r="A312" s="848" t="s">
        <v>2189</v>
      </c>
      <c r="B312" s="772" t="s">
        <v>2637</v>
      </c>
      <c r="C312" s="759" t="s">
        <v>72</v>
      </c>
      <c r="D312" s="760">
        <v>3</v>
      </c>
      <c r="E312" s="761"/>
      <c r="F312" s="771">
        <f t="shared" si="1"/>
        <v>0</v>
      </c>
    </row>
    <row r="313" spans="1:6">
      <c r="A313" s="848" t="s">
        <v>2193</v>
      </c>
      <c r="B313" s="772" t="s">
        <v>2638</v>
      </c>
      <c r="C313" s="759" t="s">
        <v>72</v>
      </c>
      <c r="D313" s="760">
        <v>9</v>
      </c>
      <c r="E313" s="761"/>
      <c r="F313" s="771">
        <f t="shared" si="1"/>
        <v>0</v>
      </c>
    </row>
    <row r="314" spans="1:6">
      <c r="A314" s="848" t="s">
        <v>2536</v>
      </c>
      <c r="B314" s="772" t="s">
        <v>2639</v>
      </c>
      <c r="C314" s="759" t="s">
        <v>72</v>
      </c>
      <c r="D314" s="760">
        <v>5</v>
      </c>
      <c r="E314" s="761"/>
      <c r="F314" s="771">
        <f t="shared" si="1"/>
        <v>0</v>
      </c>
    </row>
    <row r="315" spans="1:6" ht="24">
      <c r="A315" s="848" t="s">
        <v>2538</v>
      </c>
      <c r="B315" s="772" t="s">
        <v>2640</v>
      </c>
      <c r="C315" s="759" t="s">
        <v>72</v>
      </c>
      <c r="D315" s="760">
        <v>3</v>
      </c>
      <c r="E315" s="761"/>
      <c r="F315" s="771">
        <f t="shared" si="1"/>
        <v>0</v>
      </c>
    </row>
    <row r="316" spans="1:6">
      <c r="A316" s="848"/>
      <c r="B316" s="764"/>
      <c r="C316" s="759"/>
      <c r="D316" s="760"/>
      <c r="E316" s="761"/>
      <c r="F316" s="771"/>
    </row>
    <row r="317" spans="1:6" ht="24">
      <c r="A317" s="848" t="s">
        <v>1973</v>
      </c>
      <c r="B317" s="772" t="s">
        <v>2641</v>
      </c>
      <c r="C317" s="759"/>
      <c r="D317" s="760"/>
      <c r="E317" s="761"/>
      <c r="F317" s="771"/>
    </row>
    <row r="318" spans="1:6">
      <c r="A318" s="848"/>
      <c r="B318" s="772" t="s">
        <v>2642</v>
      </c>
      <c r="C318" s="759" t="s">
        <v>81</v>
      </c>
      <c r="D318" s="760">
        <v>200</v>
      </c>
      <c r="E318" s="761"/>
      <c r="F318" s="771">
        <f>E318*D318</f>
        <v>0</v>
      </c>
    </row>
    <row r="319" spans="1:6">
      <c r="A319" s="848"/>
      <c r="B319" s="772"/>
      <c r="C319" s="759"/>
      <c r="D319" s="760"/>
      <c r="E319" s="761"/>
      <c r="F319" s="771"/>
    </row>
    <row r="320" spans="1:6" ht="24">
      <c r="A320" s="972"/>
      <c r="B320" s="780" t="s">
        <v>2643</v>
      </c>
      <c r="C320" s="781"/>
      <c r="D320" s="782"/>
      <c r="E320" s="783"/>
      <c r="F320" s="784">
        <f>SUM(F304:F318)</f>
        <v>0</v>
      </c>
    </row>
    <row r="321" spans="1:7">
      <c r="A321" s="848"/>
      <c r="B321" s="772"/>
      <c r="C321" s="759"/>
      <c r="D321" s="760"/>
      <c r="E321" s="761"/>
      <c r="F321" s="771"/>
    </row>
    <row r="324" spans="1:7">
      <c r="A324" s="970" t="s">
        <v>2644</v>
      </c>
      <c r="B324" s="766" t="s">
        <v>2645</v>
      </c>
      <c r="C324" s="781"/>
      <c r="D324" s="782"/>
      <c r="E324" s="783"/>
      <c r="F324" s="770"/>
    </row>
    <row r="325" spans="1:7">
      <c r="A325" s="848"/>
      <c r="B325" s="772"/>
      <c r="C325" s="759"/>
      <c r="D325" s="760"/>
      <c r="E325" s="761"/>
      <c r="F325" s="771"/>
    </row>
    <row r="326" spans="1:7">
      <c r="A326" s="876" t="s">
        <v>2101</v>
      </c>
      <c r="B326" s="862" t="s">
        <v>2853</v>
      </c>
      <c r="C326" s="759"/>
      <c r="D326" s="792"/>
      <c r="E326" s="865"/>
      <c r="F326" s="865"/>
      <c r="G326" s="869"/>
    </row>
    <row r="327" spans="1:7">
      <c r="A327" s="876"/>
      <c r="B327" s="862"/>
      <c r="C327" s="759"/>
      <c r="D327" s="792"/>
      <c r="E327" s="865"/>
      <c r="F327" s="865"/>
      <c r="G327" s="869"/>
    </row>
    <row r="328" spans="1:7" ht="144">
      <c r="A328" s="866" t="s">
        <v>1485</v>
      </c>
      <c r="B328" s="845" t="s">
        <v>2854</v>
      </c>
      <c r="C328" s="759"/>
      <c r="D328" s="792"/>
      <c r="E328" s="864"/>
      <c r="F328" s="865"/>
      <c r="G328" s="869"/>
    </row>
    <row r="329" spans="1:7">
      <c r="A329" s="982"/>
      <c r="B329" s="845" t="s">
        <v>2855</v>
      </c>
      <c r="C329" s="759"/>
      <c r="D329" s="792"/>
      <c r="E329" s="864"/>
      <c r="F329" s="865"/>
      <c r="G329" s="869"/>
    </row>
    <row r="330" spans="1:7">
      <c r="A330" s="982"/>
      <c r="B330" s="845" t="s">
        <v>2856</v>
      </c>
      <c r="C330" s="759"/>
      <c r="D330" s="792"/>
      <c r="E330" s="865"/>
      <c r="F330" s="865"/>
      <c r="G330" s="869"/>
    </row>
    <row r="331" spans="1:7" ht="24">
      <c r="A331" s="982"/>
      <c r="B331" s="845" t="s">
        <v>2656</v>
      </c>
      <c r="C331" s="759"/>
      <c r="D331" s="792"/>
      <c r="E331" s="864"/>
      <c r="F331" s="865"/>
      <c r="G331" s="869"/>
    </row>
    <row r="332" spans="1:7">
      <c r="A332" s="982"/>
      <c r="B332" s="845" t="s">
        <v>2657</v>
      </c>
      <c r="C332" s="759"/>
      <c r="D332" s="792"/>
      <c r="E332" s="865"/>
      <c r="F332" s="865"/>
      <c r="G332" s="869"/>
    </row>
    <row r="333" spans="1:7" ht="24">
      <c r="A333" s="982"/>
      <c r="B333" s="845" t="s">
        <v>2658</v>
      </c>
      <c r="C333" s="759"/>
      <c r="D333" s="792"/>
      <c r="E333" s="864"/>
      <c r="F333" s="865"/>
      <c r="G333" s="869"/>
    </row>
    <row r="334" spans="1:7">
      <c r="A334" s="982"/>
      <c r="B334" s="845" t="s">
        <v>2659</v>
      </c>
      <c r="C334" s="759"/>
      <c r="D334" s="792"/>
      <c r="E334" s="865"/>
      <c r="F334" s="865"/>
      <c r="G334" s="869"/>
    </row>
    <row r="335" spans="1:7">
      <c r="A335" s="982"/>
      <c r="B335" s="845" t="s">
        <v>2660</v>
      </c>
      <c r="C335" s="759"/>
      <c r="D335" s="792"/>
      <c r="E335" s="864"/>
      <c r="F335" s="865"/>
      <c r="G335" s="869"/>
    </row>
    <row r="336" spans="1:7">
      <c r="A336" s="982"/>
      <c r="B336" s="845" t="s">
        <v>2661</v>
      </c>
      <c r="C336" s="759"/>
      <c r="D336" s="792"/>
      <c r="E336" s="865"/>
      <c r="F336" s="865"/>
      <c r="G336" s="869"/>
    </row>
    <row r="337" spans="1:7">
      <c r="A337" s="982"/>
      <c r="B337" s="845" t="s">
        <v>2857</v>
      </c>
      <c r="C337" s="759"/>
      <c r="D337" s="792"/>
      <c r="E337" s="864"/>
      <c r="F337" s="865"/>
      <c r="G337" s="869"/>
    </row>
    <row r="338" spans="1:7">
      <c r="A338" s="982"/>
      <c r="B338" s="845" t="s">
        <v>2663</v>
      </c>
      <c r="C338" s="759"/>
      <c r="D338" s="792"/>
      <c r="E338" s="865"/>
      <c r="F338" s="865"/>
      <c r="G338" s="869"/>
    </row>
    <row r="339" spans="1:7">
      <c r="A339" s="982"/>
      <c r="B339" s="845" t="s">
        <v>2664</v>
      </c>
      <c r="C339" s="759"/>
      <c r="D339" s="792"/>
      <c r="E339" s="864"/>
      <c r="F339" s="865"/>
      <c r="G339" s="869"/>
    </row>
    <row r="340" spans="1:7">
      <c r="A340" s="982"/>
      <c r="B340" s="845" t="s">
        <v>2665</v>
      </c>
      <c r="C340" s="759"/>
      <c r="D340" s="792"/>
      <c r="E340" s="864"/>
      <c r="F340" s="865"/>
      <c r="G340" s="869"/>
    </row>
    <row r="341" spans="1:7" ht="36">
      <c r="A341" s="982"/>
      <c r="B341" s="845" t="s">
        <v>2666</v>
      </c>
      <c r="C341" s="759"/>
      <c r="D341" s="792"/>
      <c r="E341" s="865"/>
      <c r="F341" s="865"/>
      <c r="G341" s="869"/>
    </row>
    <row r="342" spans="1:7" ht="24">
      <c r="A342" s="982"/>
      <c r="B342" s="845" t="s">
        <v>2667</v>
      </c>
      <c r="C342" s="759"/>
      <c r="D342" s="792"/>
      <c r="E342" s="864"/>
      <c r="F342" s="865"/>
      <c r="G342" s="869"/>
    </row>
    <row r="343" spans="1:7" ht="24">
      <c r="A343" s="982"/>
      <c r="B343" s="867" t="s">
        <v>2668</v>
      </c>
      <c r="C343" s="802"/>
      <c r="D343" s="868"/>
      <c r="E343" s="865"/>
      <c r="F343" s="869"/>
    </row>
    <row r="344" spans="1:7">
      <c r="A344" s="982"/>
      <c r="B344" s="845"/>
      <c r="C344" s="759" t="s">
        <v>77</v>
      </c>
      <c r="D344" s="792">
        <v>1</v>
      </c>
      <c r="E344" s="865"/>
      <c r="F344" s="869">
        <f>E344*D344</f>
        <v>0</v>
      </c>
    </row>
    <row r="345" spans="1:7">
      <c r="A345" s="982"/>
      <c r="B345" s="845"/>
      <c r="C345" s="759"/>
      <c r="D345" s="792"/>
      <c r="E345" s="865"/>
      <c r="F345" s="869"/>
    </row>
    <row r="346" spans="1:7" ht="36">
      <c r="A346" s="866" t="s">
        <v>1486</v>
      </c>
      <c r="B346" s="845" t="s">
        <v>2858</v>
      </c>
      <c r="C346" s="759" t="s">
        <v>72</v>
      </c>
      <c r="D346" s="792">
        <v>5</v>
      </c>
      <c r="E346" s="865"/>
      <c r="F346" s="869">
        <f>(E346*D346)</f>
        <v>0</v>
      </c>
    </row>
    <row r="347" spans="1:7">
      <c r="A347" s="982"/>
      <c r="B347" s="845"/>
      <c r="C347" s="759"/>
      <c r="D347" s="792"/>
      <c r="E347" s="865"/>
      <c r="F347" s="869"/>
    </row>
    <row r="348" spans="1:7" ht="24">
      <c r="A348" s="866" t="s">
        <v>1973</v>
      </c>
      <c r="B348" s="845" t="s">
        <v>2670</v>
      </c>
      <c r="C348" s="759" t="s">
        <v>72</v>
      </c>
      <c r="D348" s="792">
        <v>87</v>
      </c>
      <c r="E348" s="865"/>
      <c r="F348" s="869">
        <f>(E348*D348)</f>
        <v>0</v>
      </c>
    </row>
    <row r="349" spans="1:7">
      <c r="A349" s="982"/>
      <c r="B349" s="845"/>
      <c r="C349" s="759"/>
      <c r="D349" s="792"/>
      <c r="E349" s="865"/>
      <c r="F349" s="869"/>
    </row>
    <row r="350" spans="1:7" ht="48">
      <c r="A350" s="866" t="s">
        <v>1976</v>
      </c>
      <c r="B350" s="845" t="s">
        <v>2859</v>
      </c>
      <c r="C350" s="759" t="s">
        <v>81</v>
      </c>
      <c r="D350" s="792">
        <f>D348*45</f>
        <v>3915</v>
      </c>
      <c r="E350" s="865"/>
      <c r="F350" s="869">
        <f>(E350*D350)</f>
        <v>0</v>
      </c>
    </row>
    <row r="351" spans="1:7">
      <c r="A351" s="982"/>
      <c r="B351" s="845"/>
      <c r="C351" s="759"/>
      <c r="D351" s="792"/>
      <c r="E351" s="865"/>
      <c r="F351" s="869"/>
    </row>
    <row r="352" spans="1:7" ht="36">
      <c r="A352" s="982" t="s">
        <v>2672</v>
      </c>
      <c r="B352" s="845" t="s">
        <v>2673</v>
      </c>
      <c r="C352" s="759"/>
      <c r="D352" s="792"/>
      <c r="E352" s="865"/>
      <c r="F352" s="869"/>
    </row>
    <row r="353" spans="1:6">
      <c r="A353" s="982" t="s">
        <v>2674</v>
      </c>
      <c r="B353" s="845" t="s">
        <v>2675</v>
      </c>
      <c r="C353" s="759" t="s">
        <v>81</v>
      </c>
      <c r="D353" s="792">
        <v>190</v>
      </c>
      <c r="E353" s="865"/>
      <c r="F353" s="869">
        <f>E353*D353</f>
        <v>0</v>
      </c>
    </row>
    <row r="354" spans="1:6">
      <c r="A354" s="982" t="s">
        <v>2676</v>
      </c>
      <c r="B354" s="845" t="s">
        <v>2677</v>
      </c>
      <c r="C354" s="759" t="s">
        <v>81</v>
      </c>
      <c r="D354" s="792">
        <v>120</v>
      </c>
      <c r="E354" s="865"/>
      <c r="F354" s="869">
        <f>E354*D354</f>
        <v>0</v>
      </c>
    </row>
    <row r="355" spans="1:6">
      <c r="A355" s="982" t="s">
        <v>2678</v>
      </c>
      <c r="B355" s="845" t="s">
        <v>2679</v>
      </c>
      <c r="C355" s="759" t="s">
        <v>81</v>
      </c>
      <c r="D355" s="792">
        <v>115</v>
      </c>
      <c r="E355" s="865"/>
      <c r="F355" s="869">
        <f>E355*D355</f>
        <v>0</v>
      </c>
    </row>
    <row r="356" spans="1:6">
      <c r="A356" s="982" t="s">
        <v>2680</v>
      </c>
      <c r="B356" s="845" t="s">
        <v>2681</v>
      </c>
      <c r="C356" s="759" t="s">
        <v>81</v>
      </c>
      <c r="D356" s="792">
        <v>30</v>
      </c>
      <c r="E356" s="865"/>
      <c r="F356" s="869">
        <f>E356*D356</f>
        <v>0</v>
      </c>
    </row>
    <row r="357" spans="1:6">
      <c r="A357" s="982"/>
      <c r="B357" s="845"/>
      <c r="C357" s="759"/>
      <c r="D357" s="792"/>
      <c r="E357" s="865"/>
      <c r="F357" s="869"/>
    </row>
    <row r="358" spans="1:6" ht="108">
      <c r="A358" s="866" t="s">
        <v>1981</v>
      </c>
      <c r="B358" s="845" t="s">
        <v>2682</v>
      </c>
      <c r="C358" s="759" t="s">
        <v>72</v>
      </c>
      <c r="D358" s="792">
        <v>87</v>
      </c>
      <c r="E358" s="865"/>
      <c r="F358" s="869">
        <f>(E358*D358)</f>
        <v>0</v>
      </c>
    </row>
    <row r="359" spans="1:6">
      <c r="A359" s="982"/>
      <c r="B359" s="845"/>
      <c r="C359" s="759"/>
      <c r="D359" s="792"/>
      <c r="E359" s="865"/>
      <c r="F359" s="869"/>
    </row>
    <row r="360" spans="1:6" ht="60">
      <c r="A360" s="866" t="s">
        <v>1984</v>
      </c>
      <c r="B360" s="845" t="s">
        <v>2860</v>
      </c>
      <c r="C360" s="759" t="s">
        <v>72</v>
      </c>
      <c r="D360" s="792">
        <v>1</v>
      </c>
      <c r="E360" s="865"/>
      <c r="F360" s="869">
        <f>(E360*D360)</f>
        <v>0</v>
      </c>
    </row>
    <row r="361" spans="1:6">
      <c r="A361" s="982"/>
      <c r="B361" s="845"/>
      <c r="C361" s="759"/>
      <c r="D361" s="792"/>
      <c r="E361" s="865"/>
      <c r="F361" s="869"/>
    </row>
    <row r="362" spans="1:6" ht="24">
      <c r="A362" s="866" t="s">
        <v>1992</v>
      </c>
      <c r="B362" s="845" t="s">
        <v>2684</v>
      </c>
      <c r="C362" s="759" t="s">
        <v>72</v>
      </c>
      <c r="D362" s="792">
        <v>20</v>
      </c>
      <c r="E362" s="865"/>
      <c r="F362" s="869">
        <f>(E362*D362)</f>
        <v>0</v>
      </c>
    </row>
    <row r="363" spans="1:6">
      <c r="A363" s="982"/>
      <c r="B363" s="845"/>
      <c r="C363" s="759"/>
      <c r="D363" s="792"/>
      <c r="E363" s="865"/>
      <c r="F363" s="869"/>
    </row>
    <row r="364" spans="1:6" ht="36">
      <c r="A364" s="866" t="s">
        <v>2487</v>
      </c>
      <c r="B364" s="845" t="s">
        <v>2686</v>
      </c>
      <c r="C364" s="759" t="s">
        <v>72</v>
      </c>
      <c r="D364" s="792">
        <v>1</v>
      </c>
      <c r="E364" s="865"/>
      <c r="F364" s="869">
        <f>(E364*D364)</f>
        <v>0</v>
      </c>
    </row>
    <row r="365" spans="1:6">
      <c r="A365" s="982"/>
      <c r="B365" s="845"/>
      <c r="C365" s="759"/>
      <c r="D365" s="792"/>
      <c r="E365" s="865"/>
      <c r="F365" s="869"/>
    </row>
    <row r="366" spans="1:6" ht="24">
      <c r="A366" s="866" t="s">
        <v>2489</v>
      </c>
      <c r="B366" s="845" t="s">
        <v>2687</v>
      </c>
      <c r="C366" s="880" t="s">
        <v>72</v>
      </c>
      <c r="D366" s="801">
        <v>12</v>
      </c>
      <c r="E366" s="881"/>
      <c r="F366" s="882">
        <f>(E366*D366)</f>
        <v>0</v>
      </c>
    </row>
    <row r="367" spans="1:6">
      <c r="A367" s="982"/>
      <c r="B367" s="845"/>
      <c r="C367" s="759"/>
      <c r="D367" s="792"/>
      <c r="E367" s="865"/>
      <c r="F367" s="869"/>
    </row>
    <row r="368" spans="1:6" ht="24">
      <c r="A368" s="866" t="s">
        <v>2490</v>
      </c>
      <c r="B368" s="845" t="s">
        <v>2688</v>
      </c>
      <c r="C368" s="880" t="s">
        <v>72</v>
      </c>
      <c r="D368" s="801">
        <f>D366/2</f>
        <v>6</v>
      </c>
      <c r="E368" s="881"/>
      <c r="F368" s="882">
        <f>(E368*D368)</f>
        <v>0</v>
      </c>
    </row>
    <row r="369" spans="1:6">
      <c r="A369" s="982"/>
      <c r="B369" s="845"/>
      <c r="C369" s="880"/>
      <c r="D369" s="801"/>
      <c r="E369" s="881"/>
      <c r="F369" s="882"/>
    </row>
    <row r="370" spans="1:6">
      <c r="A370" s="866" t="s">
        <v>2492</v>
      </c>
      <c r="B370" s="845" t="s">
        <v>2689</v>
      </c>
      <c r="C370" s="880" t="s">
        <v>72</v>
      </c>
      <c r="D370" s="801">
        <f>D366</f>
        <v>12</v>
      </c>
      <c r="E370" s="881"/>
      <c r="F370" s="882">
        <f>(E370*D370)</f>
        <v>0</v>
      </c>
    </row>
    <row r="371" spans="1:6">
      <c r="A371" s="982"/>
      <c r="B371" s="845"/>
      <c r="C371" s="880"/>
      <c r="D371" s="801"/>
      <c r="E371" s="881"/>
      <c r="F371" s="882"/>
    </row>
    <row r="372" spans="1:6">
      <c r="A372" s="866" t="s">
        <v>2494</v>
      </c>
      <c r="B372" s="845" t="s">
        <v>2690</v>
      </c>
      <c r="C372" s="880" t="s">
        <v>72</v>
      </c>
      <c r="D372" s="801">
        <f>D370/12</f>
        <v>1</v>
      </c>
      <c r="E372" s="881"/>
      <c r="F372" s="882">
        <f>(E372*D372)</f>
        <v>0</v>
      </c>
    </row>
    <row r="373" spans="1:6">
      <c r="A373" s="982"/>
      <c r="B373" s="845"/>
      <c r="C373" s="759"/>
      <c r="D373" s="792"/>
      <c r="E373" s="865"/>
      <c r="F373" s="869"/>
    </row>
    <row r="374" spans="1:6" ht="120">
      <c r="A374" s="866" t="s">
        <v>2496</v>
      </c>
      <c r="B374" s="845" t="s">
        <v>2691</v>
      </c>
      <c r="C374" s="759" t="s">
        <v>72</v>
      </c>
      <c r="D374" s="792">
        <f>D366</f>
        <v>12</v>
      </c>
      <c r="E374" s="865"/>
      <c r="F374" s="869">
        <f>(E374*D374)</f>
        <v>0</v>
      </c>
    </row>
    <row r="375" spans="1:6">
      <c r="A375" s="982"/>
      <c r="B375" s="845"/>
      <c r="C375" s="759"/>
      <c r="D375" s="792"/>
      <c r="E375" s="865"/>
      <c r="F375" s="869"/>
    </row>
    <row r="376" spans="1:6" ht="24">
      <c r="A376" s="866" t="s">
        <v>2498</v>
      </c>
      <c r="B376" s="845" t="s">
        <v>2692</v>
      </c>
      <c r="C376" s="759" t="s">
        <v>72</v>
      </c>
      <c r="D376" s="792">
        <v>77</v>
      </c>
      <c r="E376" s="865"/>
      <c r="F376" s="869">
        <f>(E376*D376)</f>
        <v>0</v>
      </c>
    </row>
    <row r="377" spans="1:6">
      <c r="A377" s="982"/>
      <c r="B377" s="845"/>
      <c r="C377" s="759"/>
      <c r="D377" s="792"/>
      <c r="E377" s="865"/>
      <c r="F377" s="869"/>
    </row>
    <row r="378" spans="1:6" ht="24">
      <c r="A378" s="866" t="s">
        <v>2500</v>
      </c>
      <c r="B378" s="845" t="s">
        <v>2693</v>
      </c>
      <c r="C378" s="759" t="s">
        <v>72</v>
      </c>
      <c r="D378" s="792">
        <v>77</v>
      </c>
      <c r="E378" s="865"/>
      <c r="F378" s="869">
        <f>(E378*D378)</f>
        <v>0</v>
      </c>
    </row>
    <row r="379" spans="1:6">
      <c r="A379" s="982"/>
      <c r="B379" s="845"/>
      <c r="C379" s="759"/>
      <c r="D379" s="792"/>
      <c r="E379" s="865"/>
      <c r="F379" s="869"/>
    </row>
    <row r="380" spans="1:6" ht="24">
      <c r="A380" s="866" t="s">
        <v>2502</v>
      </c>
      <c r="B380" s="845" t="s">
        <v>2694</v>
      </c>
      <c r="C380" s="759" t="s">
        <v>72</v>
      </c>
      <c r="D380" s="792">
        <v>77</v>
      </c>
      <c r="E380" s="865"/>
      <c r="F380" s="869">
        <f>(E380*D380)</f>
        <v>0</v>
      </c>
    </row>
    <row r="381" spans="1:6">
      <c r="A381" s="982"/>
      <c r="B381" s="845"/>
      <c r="C381" s="759"/>
      <c r="D381" s="792"/>
      <c r="E381" s="865"/>
      <c r="F381" s="869"/>
    </row>
    <row r="382" spans="1:6" ht="60">
      <c r="A382" s="866" t="s">
        <v>2504</v>
      </c>
      <c r="B382" s="845" t="s">
        <v>2861</v>
      </c>
      <c r="C382" s="759" t="s">
        <v>72</v>
      </c>
      <c r="D382" s="792">
        <v>1</v>
      </c>
      <c r="E382" s="865"/>
      <c r="F382" s="869">
        <f>(E382*D382)</f>
        <v>0</v>
      </c>
    </row>
    <row r="383" spans="1:6">
      <c r="A383" s="876"/>
      <c r="B383" s="845"/>
      <c r="C383" s="807"/>
      <c r="D383" s="792"/>
      <c r="E383" s="865"/>
      <c r="F383" s="869"/>
    </row>
    <row r="384" spans="1:6">
      <c r="A384" s="991"/>
      <c r="B384" s="902" t="s">
        <v>2862</v>
      </c>
      <c r="C384" s="886"/>
      <c r="D384" s="904"/>
      <c r="E384" s="888"/>
      <c r="F384" s="992">
        <f>SUM(F344:F382)</f>
        <v>0</v>
      </c>
    </row>
    <row r="385" spans="1:6">
      <c r="A385" s="876"/>
      <c r="B385" s="862"/>
      <c r="C385" s="759"/>
      <c r="D385" s="792"/>
      <c r="E385" s="865"/>
      <c r="F385" s="869"/>
    </row>
    <row r="386" spans="1:6">
      <c r="A386" s="876"/>
      <c r="B386" s="862"/>
      <c r="C386" s="759"/>
      <c r="D386" s="792"/>
      <c r="E386" s="865"/>
      <c r="F386" s="869"/>
    </row>
    <row r="387" spans="1:6">
      <c r="A387" s="876" t="s">
        <v>2109</v>
      </c>
      <c r="B387" s="862" t="s">
        <v>2863</v>
      </c>
      <c r="C387" s="759"/>
      <c r="D387" s="792"/>
      <c r="E387" s="865"/>
      <c r="F387" s="869"/>
    </row>
    <row r="388" spans="1:6">
      <c r="A388" s="876"/>
      <c r="B388" s="845"/>
      <c r="C388" s="759"/>
      <c r="D388" s="792"/>
      <c r="E388" s="865"/>
      <c r="F388" s="869"/>
    </row>
    <row r="389" spans="1:6" ht="144">
      <c r="A389" s="866" t="s">
        <v>1485</v>
      </c>
      <c r="B389" s="845" t="s">
        <v>2864</v>
      </c>
      <c r="C389" s="759"/>
      <c r="D389" s="792"/>
      <c r="E389" s="865"/>
      <c r="F389" s="869"/>
    </row>
    <row r="390" spans="1:6">
      <c r="A390" s="876"/>
      <c r="B390" s="845" t="s">
        <v>2659</v>
      </c>
      <c r="C390" s="759"/>
      <c r="D390" s="792"/>
      <c r="E390" s="865"/>
      <c r="F390" s="869"/>
    </row>
    <row r="391" spans="1:6">
      <c r="A391" s="876"/>
      <c r="B391" s="845" t="s">
        <v>2660</v>
      </c>
      <c r="C391" s="759"/>
      <c r="D391" s="792"/>
      <c r="E391" s="865"/>
      <c r="F391" s="869"/>
    </row>
    <row r="392" spans="1:6">
      <c r="A392" s="876"/>
      <c r="B392" s="845" t="s">
        <v>2661</v>
      </c>
      <c r="C392" s="759"/>
      <c r="D392" s="792"/>
      <c r="E392" s="865"/>
      <c r="F392" s="869"/>
    </row>
    <row r="393" spans="1:6">
      <c r="A393" s="876"/>
      <c r="B393" s="845" t="s">
        <v>2857</v>
      </c>
      <c r="C393" s="759"/>
      <c r="D393" s="792"/>
      <c r="E393" s="865"/>
      <c r="F393" s="869"/>
    </row>
    <row r="394" spans="1:6">
      <c r="A394" s="876"/>
      <c r="B394" s="845" t="s">
        <v>2865</v>
      </c>
      <c r="C394" s="759"/>
      <c r="D394" s="792"/>
      <c r="E394" s="865"/>
      <c r="F394" s="869"/>
    </row>
    <row r="395" spans="1:6">
      <c r="A395" s="876"/>
      <c r="B395" s="845" t="s">
        <v>2866</v>
      </c>
      <c r="C395" s="759"/>
      <c r="D395" s="792"/>
      <c r="E395" s="865"/>
      <c r="F395" s="869"/>
    </row>
    <row r="396" spans="1:6">
      <c r="A396" s="876"/>
      <c r="B396" s="845" t="s">
        <v>2867</v>
      </c>
      <c r="C396" s="759"/>
      <c r="D396" s="792"/>
      <c r="E396" s="865"/>
      <c r="F396" s="869"/>
    </row>
    <row r="397" spans="1:6" ht="36">
      <c r="A397" s="876"/>
      <c r="B397" s="845" t="s">
        <v>2666</v>
      </c>
      <c r="C397" s="759"/>
      <c r="D397" s="792"/>
      <c r="E397" s="865"/>
      <c r="F397" s="869"/>
    </row>
    <row r="398" spans="1:6" ht="24">
      <c r="A398" s="876"/>
      <c r="B398" s="867" t="s">
        <v>2668</v>
      </c>
      <c r="C398" s="802"/>
      <c r="D398" s="868"/>
      <c r="E398" s="865"/>
      <c r="F398" s="869"/>
    </row>
    <row r="399" spans="1:6">
      <c r="A399" s="876"/>
      <c r="B399" s="845"/>
      <c r="C399" s="759" t="s">
        <v>77</v>
      </c>
      <c r="D399" s="792">
        <v>1</v>
      </c>
      <c r="E399" s="865"/>
      <c r="F399" s="869">
        <f>E399*D399</f>
        <v>0</v>
      </c>
    </row>
    <row r="400" spans="1:6">
      <c r="A400" s="982"/>
      <c r="B400" s="845"/>
      <c r="C400" s="759"/>
      <c r="D400" s="792"/>
      <c r="E400" s="865"/>
      <c r="F400" s="869"/>
    </row>
    <row r="401" spans="1:6" ht="36">
      <c r="A401" s="866" t="s">
        <v>1486</v>
      </c>
      <c r="B401" s="845" t="s">
        <v>2669</v>
      </c>
      <c r="C401" s="759" t="s">
        <v>72</v>
      </c>
      <c r="D401" s="792">
        <v>3</v>
      </c>
      <c r="E401" s="865"/>
      <c r="F401" s="869">
        <f>(E401*D401)</f>
        <v>0</v>
      </c>
    </row>
    <row r="402" spans="1:6">
      <c r="A402" s="982"/>
      <c r="B402" s="845"/>
      <c r="C402" s="759"/>
      <c r="D402" s="792"/>
      <c r="E402" s="865"/>
      <c r="F402" s="869"/>
    </row>
    <row r="403" spans="1:6" ht="24">
      <c r="A403" s="866" t="s">
        <v>1973</v>
      </c>
      <c r="B403" s="845" t="s">
        <v>2670</v>
      </c>
      <c r="C403" s="759" t="s">
        <v>72</v>
      </c>
      <c r="D403" s="792">
        <v>64</v>
      </c>
      <c r="E403" s="865"/>
      <c r="F403" s="869">
        <f>(E403*D403)</f>
        <v>0</v>
      </c>
    </row>
    <row r="404" spans="1:6">
      <c r="A404" s="982"/>
      <c r="B404" s="845"/>
      <c r="C404" s="759"/>
      <c r="D404" s="792"/>
      <c r="E404" s="865"/>
      <c r="F404" s="869"/>
    </row>
    <row r="405" spans="1:6" ht="48">
      <c r="A405" s="866" t="s">
        <v>1976</v>
      </c>
      <c r="B405" s="845" t="s">
        <v>2671</v>
      </c>
      <c r="C405" s="759" t="s">
        <v>81</v>
      </c>
      <c r="D405" s="792">
        <f>D403*24</f>
        <v>1536</v>
      </c>
      <c r="E405" s="865"/>
      <c r="F405" s="869">
        <f>(E405*D405)</f>
        <v>0</v>
      </c>
    </row>
    <row r="406" spans="1:6">
      <c r="A406" s="982"/>
      <c r="B406" s="845"/>
      <c r="C406" s="759"/>
      <c r="D406" s="792"/>
      <c r="E406" s="865"/>
      <c r="F406" s="869"/>
    </row>
    <row r="407" spans="1:6" ht="60">
      <c r="A407" s="982" t="s">
        <v>2672</v>
      </c>
      <c r="B407" s="845" t="s">
        <v>2868</v>
      </c>
      <c r="C407" s="759" t="s">
        <v>81</v>
      </c>
      <c r="D407" s="792">
        <v>350</v>
      </c>
      <c r="E407" s="865"/>
      <c r="F407" s="869">
        <f>(E407*D407)</f>
        <v>0</v>
      </c>
    </row>
    <row r="408" spans="1:6">
      <c r="A408" s="982"/>
      <c r="B408" s="845"/>
      <c r="C408" s="759"/>
      <c r="D408" s="792"/>
      <c r="E408" s="865"/>
      <c r="F408" s="869"/>
    </row>
    <row r="409" spans="1:6" ht="108">
      <c r="A409" s="866" t="s">
        <v>1981</v>
      </c>
      <c r="B409" s="845" t="s">
        <v>2682</v>
      </c>
      <c r="C409" s="759" t="s">
        <v>72</v>
      </c>
      <c r="D409" s="792">
        <f>D403</f>
        <v>64</v>
      </c>
      <c r="E409" s="865"/>
      <c r="F409" s="869">
        <f>(E409*D409)</f>
        <v>0</v>
      </c>
    </row>
    <row r="410" spans="1:6" ht="24">
      <c r="A410" s="876"/>
      <c r="B410" s="845" t="s">
        <v>2692</v>
      </c>
      <c r="C410" s="759" t="s">
        <v>72</v>
      </c>
      <c r="D410" s="792">
        <v>64</v>
      </c>
      <c r="E410" s="865"/>
      <c r="F410" s="869">
        <f>(E410*D410)</f>
        <v>0</v>
      </c>
    </row>
    <row r="411" spans="1:6" ht="24">
      <c r="A411" s="876"/>
      <c r="B411" s="845" t="s">
        <v>2693</v>
      </c>
      <c r="C411" s="759" t="s">
        <v>72</v>
      </c>
      <c r="D411" s="792">
        <v>64</v>
      </c>
      <c r="E411" s="865"/>
      <c r="F411" s="869">
        <f>(E411*D411)</f>
        <v>0</v>
      </c>
    </row>
    <row r="412" spans="1:6" ht="24">
      <c r="A412" s="876"/>
      <c r="B412" s="845" t="s">
        <v>2694</v>
      </c>
      <c r="C412" s="759" t="s">
        <v>72</v>
      </c>
      <c r="D412" s="792">
        <v>64</v>
      </c>
      <c r="E412" s="865"/>
      <c r="F412" s="869">
        <f>(E412*D412)</f>
        <v>0</v>
      </c>
    </row>
    <row r="413" spans="1:6">
      <c r="A413" s="876"/>
      <c r="B413" s="845"/>
      <c r="C413" s="759"/>
      <c r="D413" s="792"/>
      <c r="E413" s="865"/>
      <c r="F413" s="869"/>
    </row>
    <row r="414" spans="1:6">
      <c r="A414" s="991"/>
      <c r="B414" s="902" t="s">
        <v>2869</v>
      </c>
      <c r="C414" s="886"/>
      <c r="D414" s="904"/>
      <c r="E414" s="888"/>
      <c r="F414" s="993">
        <f>SUM(F397:F412)</f>
        <v>0</v>
      </c>
    </row>
    <row r="415" spans="1:6">
      <c r="A415" s="876"/>
      <c r="B415" s="862"/>
      <c r="C415" s="759"/>
      <c r="D415" s="792"/>
      <c r="E415" s="865"/>
      <c r="F415" s="869"/>
    </row>
    <row r="416" spans="1:6">
      <c r="A416" s="876" t="s">
        <v>2120</v>
      </c>
      <c r="B416" s="862" t="s">
        <v>2698</v>
      </c>
      <c r="C416" s="759"/>
      <c r="D416" s="792"/>
      <c r="E416" s="865"/>
      <c r="F416" s="869"/>
    </row>
    <row r="417" spans="1:6">
      <c r="A417" s="876"/>
      <c r="B417" s="862"/>
      <c r="C417" s="759"/>
      <c r="D417" s="792"/>
      <c r="E417" s="865"/>
      <c r="F417" s="869"/>
    </row>
    <row r="418" spans="1:6" ht="48">
      <c r="A418" s="866" t="s">
        <v>1485</v>
      </c>
      <c r="B418" s="845" t="s">
        <v>2699</v>
      </c>
      <c r="C418" s="759" t="s">
        <v>81</v>
      </c>
      <c r="D418" s="792">
        <v>90</v>
      </c>
      <c r="E418" s="865"/>
      <c r="F418" s="869">
        <f>(E418*D418)</f>
        <v>0</v>
      </c>
    </row>
    <row r="419" spans="1:6">
      <c r="A419" s="982"/>
      <c r="B419" s="845"/>
      <c r="C419" s="759"/>
      <c r="D419" s="792"/>
      <c r="E419" s="865"/>
      <c r="F419" s="869"/>
    </row>
    <row r="420" spans="1:6" ht="24">
      <c r="A420" s="866" t="s">
        <v>1486</v>
      </c>
      <c r="B420" s="845" t="s">
        <v>2700</v>
      </c>
      <c r="C420" s="759" t="s">
        <v>81</v>
      </c>
      <c r="D420" s="792">
        <v>90</v>
      </c>
      <c r="E420" s="865"/>
      <c r="F420" s="869">
        <f>(E420*D420)</f>
        <v>0</v>
      </c>
    </row>
    <row r="421" spans="1:6">
      <c r="A421" s="982"/>
      <c r="B421" s="845"/>
      <c r="C421" s="759"/>
      <c r="D421" s="792"/>
      <c r="E421" s="865"/>
      <c r="F421" s="869"/>
    </row>
    <row r="422" spans="1:6" ht="36">
      <c r="A422" s="866" t="s">
        <v>1973</v>
      </c>
      <c r="B422" s="845" t="s">
        <v>2701</v>
      </c>
      <c r="C422" s="759" t="s">
        <v>72</v>
      </c>
      <c r="D422" s="792">
        <v>8</v>
      </c>
      <c r="E422" s="865"/>
      <c r="F422" s="869">
        <f>(E422*D422)</f>
        <v>0</v>
      </c>
    </row>
    <row r="423" spans="1:6">
      <c r="A423" s="982"/>
      <c r="B423" s="845"/>
      <c r="C423" s="759"/>
      <c r="D423" s="792"/>
      <c r="E423" s="865"/>
      <c r="F423" s="869"/>
    </row>
    <row r="424" spans="1:6" ht="36">
      <c r="A424" s="866" t="s">
        <v>1976</v>
      </c>
      <c r="B424" s="845" t="s">
        <v>2702</v>
      </c>
      <c r="C424" s="759" t="s">
        <v>72</v>
      </c>
      <c r="D424" s="792">
        <v>30</v>
      </c>
      <c r="E424" s="865"/>
      <c r="F424" s="869">
        <f>(E424*D424)</f>
        <v>0</v>
      </c>
    </row>
    <row r="425" spans="1:6">
      <c r="A425" s="982"/>
      <c r="B425" s="845"/>
      <c r="C425" s="759"/>
      <c r="D425" s="792"/>
      <c r="E425" s="865"/>
      <c r="F425" s="869"/>
    </row>
    <row r="426" spans="1:6" ht="36">
      <c r="A426" s="866" t="s">
        <v>1981</v>
      </c>
      <c r="B426" s="845" t="s">
        <v>2703</v>
      </c>
      <c r="C426" s="759" t="s">
        <v>72</v>
      </c>
      <c r="D426" s="792">
        <v>30</v>
      </c>
      <c r="E426" s="865"/>
      <c r="F426" s="869">
        <f>(E426*D426)</f>
        <v>0</v>
      </c>
    </row>
    <row r="427" spans="1:6">
      <c r="A427" s="982"/>
      <c r="B427" s="845"/>
      <c r="C427" s="759"/>
      <c r="D427" s="792"/>
      <c r="E427" s="865"/>
      <c r="F427" s="869"/>
    </row>
    <row r="428" spans="1:6" ht="36">
      <c r="A428" s="866" t="s">
        <v>1984</v>
      </c>
      <c r="B428" s="845" t="s">
        <v>2704</v>
      </c>
      <c r="C428" s="759" t="s">
        <v>72</v>
      </c>
      <c r="D428" s="792">
        <v>1</v>
      </c>
      <c r="E428" s="865"/>
      <c r="F428" s="869">
        <f>(E428*D428)</f>
        <v>0</v>
      </c>
    </row>
    <row r="429" spans="1:6">
      <c r="A429" s="876"/>
      <c r="B429" s="845"/>
      <c r="C429" s="807"/>
      <c r="D429" s="792"/>
      <c r="E429" s="865"/>
      <c r="F429" s="869"/>
    </row>
    <row r="430" spans="1:6">
      <c r="A430" s="994"/>
      <c r="B430" s="877" t="s">
        <v>2705</v>
      </c>
      <c r="C430" s="872"/>
      <c r="D430" s="878"/>
      <c r="E430" s="874"/>
      <c r="F430" s="995">
        <f>SUM(F418:F428)</f>
        <v>0</v>
      </c>
    </row>
    <row r="431" spans="1:6">
      <c r="A431" s="876"/>
      <c r="B431" s="845"/>
      <c r="C431" s="759"/>
      <c r="D431" s="792"/>
      <c r="E431" s="865"/>
      <c r="F431" s="869"/>
    </row>
    <row r="432" spans="1:6">
      <c r="A432" s="876" t="s">
        <v>2124</v>
      </c>
      <c r="B432" s="862" t="s">
        <v>2706</v>
      </c>
      <c r="C432" s="759"/>
      <c r="D432" s="792"/>
      <c r="E432" s="865"/>
      <c r="F432" s="869"/>
    </row>
    <row r="433" spans="1:6">
      <c r="A433" s="876"/>
      <c r="B433" s="862"/>
      <c r="C433" s="759"/>
      <c r="D433" s="792"/>
      <c r="E433" s="865"/>
      <c r="F433" s="869"/>
    </row>
    <row r="434" spans="1:6" ht="24">
      <c r="A434" s="866" t="s">
        <v>1485</v>
      </c>
      <c r="B434" s="845" t="s">
        <v>2707</v>
      </c>
      <c r="C434" s="759" t="s">
        <v>77</v>
      </c>
      <c r="D434" s="792">
        <v>1</v>
      </c>
      <c r="E434" s="865"/>
      <c r="F434" s="869">
        <f>E434*D434</f>
        <v>0</v>
      </c>
    </row>
    <row r="435" spans="1:6">
      <c r="A435" s="982"/>
      <c r="B435" s="845"/>
      <c r="C435" s="759"/>
      <c r="D435" s="792"/>
      <c r="E435" s="865"/>
      <c r="F435" s="869"/>
    </row>
    <row r="436" spans="1:6" ht="24">
      <c r="A436" s="866" t="s">
        <v>1486</v>
      </c>
      <c r="B436" s="845" t="s">
        <v>2708</v>
      </c>
      <c r="C436" s="759" t="s">
        <v>77</v>
      </c>
      <c r="D436" s="792">
        <v>1</v>
      </c>
      <c r="E436" s="865"/>
      <c r="F436" s="869">
        <f>E436*D436</f>
        <v>0</v>
      </c>
    </row>
    <row r="437" spans="1:6">
      <c r="A437" s="982"/>
      <c r="B437" s="845"/>
      <c r="C437" s="759"/>
      <c r="D437" s="792"/>
      <c r="E437" s="865"/>
      <c r="F437" s="869"/>
    </row>
    <row r="438" spans="1:6" ht="24">
      <c r="A438" s="866" t="s">
        <v>1973</v>
      </c>
      <c r="B438" s="845" t="s">
        <v>2709</v>
      </c>
      <c r="C438" s="759" t="s">
        <v>77</v>
      </c>
      <c r="D438" s="792">
        <v>1</v>
      </c>
      <c r="E438" s="865"/>
      <c r="F438" s="869">
        <f>E438*D438</f>
        <v>0</v>
      </c>
    </row>
    <row r="439" spans="1:6">
      <c r="A439" s="876"/>
      <c r="B439" s="845"/>
      <c r="C439" s="807"/>
      <c r="D439" s="792"/>
      <c r="E439" s="865"/>
      <c r="F439" s="869"/>
    </row>
    <row r="440" spans="1:6" ht="24">
      <c r="A440" s="994"/>
      <c r="B440" s="877" t="s">
        <v>2710</v>
      </c>
      <c r="C440" s="872"/>
      <c r="D440" s="878"/>
      <c r="E440" s="874"/>
      <c r="F440" s="995">
        <f>SUM(F434:F438)</f>
        <v>0</v>
      </c>
    </row>
    <row r="441" spans="1:6">
      <c r="A441" s="876"/>
      <c r="B441" s="862"/>
      <c r="C441" s="759"/>
      <c r="D441" s="792"/>
      <c r="E441" s="865"/>
      <c r="F441" s="869"/>
    </row>
    <row r="442" spans="1:6" ht="24">
      <c r="A442" s="991"/>
      <c r="B442" s="885" t="s">
        <v>2711</v>
      </c>
      <c r="C442" s="886"/>
      <c r="D442" s="887"/>
      <c r="E442" s="996"/>
      <c r="F442" s="993">
        <f>F440+F430+F414+F379</f>
        <v>0</v>
      </c>
    </row>
    <row r="443" spans="1:6">
      <c r="A443" s="876"/>
      <c r="B443" s="845"/>
      <c r="C443" s="807"/>
      <c r="D443" s="792"/>
      <c r="E443" s="865"/>
      <c r="F443" s="869"/>
    </row>
    <row r="444" spans="1:6">
      <c r="A444" s="876"/>
      <c r="B444" s="845"/>
      <c r="C444" s="807"/>
      <c r="D444" s="792"/>
      <c r="E444" s="865"/>
      <c r="F444" s="869"/>
    </row>
    <row r="445" spans="1:6">
      <c r="A445" s="876"/>
      <c r="B445" s="845"/>
      <c r="C445" s="807"/>
      <c r="D445" s="792"/>
      <c r="E445" s="865"/>
      <c r="F445" s="869"/>
    </row>
    <row r="446" spans="1:6">
      <c r="A446" s="876"/>
      <c r="B446" s="845"/>
      <c r="C446" s="807"/>
      <c r="D446" s="792"/>
      <c r="E446" s="865"/>
      <c r="F446" s="869"/>
    </row>
    <row r="447" spans="1:6">
      <c r="A447" s="866"/>
      <c r="B447" s="889"/>
      <c r="C447" s="890"/>
      <c r="D447" s="891"/>
      <c r="E447" s="761"/>
      <c r="F447" s="892"/>
    </row>
    <row r="448" spans="1:6">
      <c r="A448" s="866"/>
      <c r="B448" s="889"/>
      <c r="C448" s="890"/>
      <c r="D448" s="891"/>
      <c r="E448" s="761"/>
      <c r="F448" s="892"/>
    </row>
    <row r="449" spans="1:6">
      <c r="A449" s="997" t="s">
        <v>2712</v>
      </c>
      <c r="B449" s="893" t="s">
        <v>2713</v>
      </c>
      <c r="C449" s="894"/>
      <c r="D449" s="895"/>
      <c r="E449" s="783"/>
      <c r="F449" s="784"/>
    </row>
    <row r="450" spans="1:6">
      <c r="A450" s="866"/>
      <c r="B450" s="889"/>
      <c r="C450" s="890"/>
      <c r="D450" s="891"/>
      <c r="E450" s="761"/>
      <c r="F450" s="892"/>
    </row>
    <row r="451" spans="1:6" ht="36">
      <c r="A451" s="866"/>
      <c r="B451" s="898" t="s">
        <v>2714</v>
      </c>
      <c r="C451" s="890"/>
      <c r="D451" s="891"/>
      <c r="E451" s="761"/>
      <c r="F451" s="892"/>
    </row>
    <row r="452" spans="1:6">
      <c r="A452" s="880"/>
      <c r="B452" s="845"/>
      <c r="C452" s="759"/>
      <c r="D452" s="760"/>
      <c r="E452" s="844"/>
      <c r="F452" s="762"/>
    </row>
    <row r="453" spans="1:6" ht="36">
      <c r="A453" s="880" t="s">
        <v>1485</v>
      </c>
      <c r="B453" s="845" t="s">
        <v>2715</v>
      </c>
      <c r="C453" s="759" t="s">
        <v>72</v>
      </c>
      <c r="D453" s="998">
        <v>67</v>
      </c>
      <c r="E453" s="899"/>
      <c r="F453" s="899"/>
    </row>
    <row r="454" spans="1:6">
      <c r="A454" s="880"/>
      <c r="B454" s="862"/>
      <c r="E454" s="899"/>
      <c r="F454" s="844" t="str">
        <f>IF(D453*E454=0,"",D453*E454)</f>
        <v/>
      </c>
    </row>
    <row r="455" spans="1:6">
      <c r="A455" s="880"/>
      <c r="B455" s="845"/>
      <c r="C455" s="759"/>
      <c r="D455" s="998"/>
      <c r="E455" s="899"/>
      <c r="F455" s="899"/>
    </row>
    <row r="456" spans="1:6" ht="36">
      <c r="A456" s="880" t="s">
        <v>1486</v>
      </c>
      <c r="B456" s="845" t="s">
        <v>2716</v>
      </c>
      <c r="C456" s="759" t="s">
        <v>72</v>
      </c>
      <c r="D456" s="998">
        <v>5</v>
      </c>
      <c r="E456" s="899"/>
      <c r="F456" s="899"/>
    </row>
    <row r="457" spans="1:6">
      <c r="A457" s="880"/>
      <c r="B457" s="862"/>
      <c r="E457" s="899"/>
      <c r="F457" s="844" t="str">
        <f>IF(D456*E457=0,"",D456*E457)</f>
        <v/>
      </c>
    </row>
    <row r="458" spans="1:6">
      <c r="A458" s="880"/>
      <c r="B458" s="845"/>
      <c r="C458" s="759"/>
      <c r="D458" s="998"/>
      <c r="E458" s="899"/>
      <c r="F458" s="899"/>
    </row>
    <row r="459" spans="1:6" ht="48">
      <c r="A459" s="880" t="s">
        <v>1973</v>
      </c>
      <c r="B459" s="845" t="s">
        <v>2717</v>
      </c>
      <c r="C459" s="759" t="s">
        <v>72</v>
      </c>
      <c r="D459" s="998">
        <v>11</v>
      </c>
      <c r="E459" s="899"/>
      <c r="F459" s="899"/>
    </row>
    <row r="460" spans="1:6">
      <c r="A460" s="880"/>
      <c r="B460" s="862"/>
      <c r="E460" s="899"/>
      <c r="F460" s="844" t="str">
        <f>IF(D459*E460=0,"",D459*E460)</f>
        <v/>
      </c>
    </row>
    <row r="461" spans="1:6">
      <c r="A461" s="880"/>
      <c r="B461" s="845"/>
      <c r="C461" s="759"/>
      <c r="D461" s="998"/>
      <c r="E461" s="899"/>
      <c r="F461" s="899"/>
    </row>
    <row r="462" spans="1:6" ht="24">
      <c r="A462" s="880" t="s">
        <v>1976</v>
      </c>
      <c r="B462" s="845" t="s">
        <v>2870</v>
      </c>
      <c r="C462" s="759" t="s">
        <v>72</v>
      </c>
      <c r="D462" s="998">
        <v>11</v>
      </c>
      <c r="E462" s="899"/>
      <c r="F462" s="899"/>
    </row>
    <row r="463" spans="1:6">
      <c r="A463" s="880"/>
      <c r="B463" s="862"/>
      <c r="C463" s="759"/>
      <c r="D463" s="998"/>
      <c r="E463" s="899"/>
      <c r="F463" s="899"/>
    </row>
    <row r="464" spans="1:6">
      <c r="A464" s="880"/>
      <c r="B464" s="845"/>
      <c r="E464" s="899"/>
      <c r="F464" s="844" t="str">
        <f>IF(D462*E464=0,"",D462*E464)</f>
        <v/>
      </c>
    </row>
    <row r="465" spans="1:6">
      <c r="A465" s="880"/>
      <c r="B465" s="845"/>
      <c r="C465" s="759"/>
      <c r="D465" s="998"/>
      <c r="E465" s="899"/>
      <c r="F465" s="899"/>
    </row>
    <row r="466" spans="1:6" ht="36">
      <c r="A466" s="880" t="s">
        <v>1981</v>
      </c>
      <c r="B466" s="845" t="s">
        <v>2871</v>
      </c>
      <c r="C466" s="759" t="s">
        <v>72</v>
      </c>
      <c r="D466" s="998">
        <v>73</v>
      </c>
      <c r="E466" s="899"/>
      <c r="F466" s="899"/>
    </row>
    <row r="467" spans="1:6">
      <c r="A467" s="880"/>
      <c r="B467" s="862"/>
      <c r="C467" s="759"/>
      <c r="D467" s="998"/>
      <c r="E467" s="899"/>
      <c r="F467" s="899"/>
    </row>
    <row r="468" spans="1:6">
      <c r="A468" s="880"/>
      <c r="B468" s="845"/>
      <c r="E468" s="899"/>
      <c r="F468" s="844" t="str">
        <f>IF(D466*E468=0,"",D466*E468)</f>
        <v/>
      </c>
    </row>
    <row r="469" spans="1:6">
      <c r="A469" s="880"/>
      <c r="B469" s="845"/>
      <c r="C469" s="759"/>
      <c r="D469" s="998"/>
      <c r="E469" s="899"/>
      <c r="F469" s="899"/>
    </row>
    <row r="470" spans="1:6" ht="36">
      <c r="A470" s="880" t="s">
        <v>1984</v>
      </c>
      <c r="B470" s="845" t="s">
        <v>2720</v>
      </c>
      <c r="C470" s="759" t="s">
        <v>72</v>
      </c>
      <c r="D470" s="998"/>
      <c r="E470" s="899"/>
      <c r="F470" s="899"/>
    </row>
    <row r="471" spans="1:6">
      <c r="A471" s="880"/>
      <c r="B471" s="862"/>
      <c r="C471" s="759"/>
      <c r="D471" s="998">
        <v>11</v>
      </c>
      <c r="E471" s="899"/>
      <c r="F471" s="844" t="str">
        <f>IF(D471*E471=0,"",D471*E471)</f>
        <v/>
      </c>
    </row>
    <row r="472" spans="1:6">
      <c r="A472" s="880"/>
      <c r="B472" s="845"/>
      <c r="C472" s="759"/>
      <c r="D472" s="998"/>
      <c r="E472" s="899"/>
      <c r="F472" s="899"/>
    </row>
    <row r="473" spans="1:6" ht="36">
      <c r="A473" s="880" t="s">
        <v>1992</v>
      </c>
      <c r="B473" s="845" t="s">
        <v>2721</v>
      </c>
      <c r="C473" s="759" t="s">
        <v>72</v>
      </c>
      <c r="D473" s="998"/>
      <c r="E473" s="899"/>
      <c r="F473" s="899"/>
    </row>
    <row r="474" spans="1:6">
      <c r="A474" s="880"/>
      <c r="B474" s="862"/>
      <c r="C474" s="759"/>
      <c r="D474" s="998">
        <v>1</v>
      </c>
      <c r="E474" s="899"/>
      <c r="F474" s="844" t="str">
        <f>IF(D474*E474=0,"",D474*E474)</f>
        <v/>
      </c>
    </row>
    <row r="475" spans="1:6">
      <c r="A475" s="880"/>
      <c r="B475" s="845"/>
      <c r="C475" s="759"/>
      <c r="D475" s="998"/>
      <c r="E475" s="899"/>
      <c r="F475" s="899"/>
    </row>
    <row r="476" spans="1:6" ht="24">
      <c r="A476" s="880" t="s">
        <v>2487</v>
      </c>
      <c r="B476" s="845" t="s">
        <v>2872</v>
      </c>
      <c r="C476" s="759" t="s">
        <v>72</v>
      </c>
      <c r="D476" s="998"/>
      <c r="E476" s="899"/>
      <c r="F476" s="899"/>
    </row>
    <row r="477" spans="1:6">
      <c r="A477" s="880"/>
      <c r="B477" s="862"/>
      <c r="C477" s="759"/>
      <c r="D477" s="998">
        <v>12</v>
      </c>
      <c r="E477" s="899"/>
      <c r="F477" s="844" t="str">
        <f>IF(D477*E477=0,"",D477*E477)</f>
        <v/>
      </c>
    </row>
    <row r="478" spans="1:6">
      <c r="A478" s="880"/>
      <c r="B478" s="845"/>
      <c r="C478" s="759"/>
      <c r="D478" s="998"/>
      <c r="E478" s="899"/>
      <c r="F478" s="899"/>
    </row>
    <row r="479" spans="1:6" ht="24">
      <c r="A479" s="880" t="s">
        <v>2489</v>
      </c>
      <c r="B479" s="845" t="s">
        <v>2723</v>
      </c>
      <c r="C479" s="759" t="s">
        <v>72</v>
      </c>
      <c r="D479" s="998"/>
      <c r="E479" s="899"/>
      <c r="F479" s="899"/>
    </row>
    <row r="480" spans="1:6">
      <c r="A480" s="880"/>
      <c r="B480" s="862"/>
      <c r="C480" s="759"/>
      <c r="D480" s="998">
        <v>5</v>
      </c>
      <c r="E480" s="899"/>
      <c r="F480" s="844" t="str">
        <f>IF(D480*E480=0,"",D480*E480)</f>
        <v/>
      </c>
    </row>
    <row r="481" spans="1:6">
      <c r="A481" s="880"/>
      <c r="B481" s="845"/>
      <c r="C481" s="759"/>
      <c r="D481" s="998"/>
      <c r="E481" s="899"/>
      <c r="F481" s="899"/>
    </row>
    <row r="482" spans="1:6" ht="36">
      <c r="A482" s="880" t="s">
        <v>2490</v>
      </c>
      <c r="B482" s="845" t="s">
        <v>2724</v>
      </c>
      <c r="C482" s="759" t="s">
        <v>72</v>
      </c>
      <c r="D482" s="998"/>
      <c r="E482" s="899"/>
      <c r="F482" s="899"/>
    </row>
    <row r="483" spans="1:6">
      <c r="A483" s="880"/>
      <c r="B483" s="862"/>
      <c r="C483" s="759"/>
      <c r="D483" s="998">
        <v>1</v>
      </c>
      <c r="E483" s="899"/>
      <c r="F483" s="844" t="str">
        <f>IF(D483*E483=0,"",D483*E483)</f>
        <v/>
      </c>
    </row>
    <row r="484" spans="1:6">
      <c r="A484" s="880"/>
      <c r="B484" s="845"/>
      <c r="C484" s="759"/>
      <c r="D484" s="998"/>
      <c r="E484" s="899"/>
      <c r="F484" s="899"/>
    </row>
    <row r="485" spans="1:6" ht="24">
      <c r="A485" s="880" t="s">
        <v>2492</v>
      </c>
      <c r="B485" s="845" t="s">
        <v>2873</v>
      </c>
      <c r="C485" s="759" t="s">
        <v>72</v>
      </c>
      <c r="D485" s="998"/>
      <c r="E485" s="899"/>
      <c r="F485" s="899"/>
    </row>
    <row r="486" spans="1:6">
      <c r="A486" s="880"/>
      <c r="B486" s="862"/>
      <c r="C486" s="759"/>
      <c r="D486" s="998">
        <v>1</v>
      </c>
      <c r="E486" s="899"/>
      <c r="F486" s="844" t="str">
        <f>IF(D486*E486=0,"",D486*E486)</f>
        <v/>
      </c>
    </row>
    <row r="487" spans="1:6">
      <c r="A487" s="880"/>
      <c r="B487" s="845"/>
      <c r="C487" s="759"/>
      <c r="D487" s="998"/>
      <c r="E487" s="899"/>
      <c r="F487" s="899"/>
    </row>
    <row r="488" spans="1:6" ht="85.5">
      <c r="A488" s="880" t="s">
        <v>2494</v>
      </c>
      <c r="B488" s="1683" t="s">
        <v>3807</v>
      </c>
      <c r="C488" s="759"/>
      <c r="D488" s="998"/>
      <c r="E488" s="899"/>
      <c r="F488" s="899"/>
    </row>
    <row r="489" spans="1:6">
      <c r="A489" s="880"/>
      <c r="B489" s="862"/>
      <c r="C489" s="759" t="s">
        <v>81</v>
      </c>
      <c r="D489" s="998">
        <v>1140</v>
      </c>
      <c r="E489" s="899"/>
      <c r="F489" s="844" t="str">
        <f>IF(D489*E489=0,"",D489*E489)</f>
        <v/>
      </c>
    </row>
    <row r="490" spans="1:6">
      <c r="A490" s="880"/>
      <c r="B490" s="862"/>
      <c r="C490" s="759"/>
      <c r="D490" s="998"/>
      <c r="E490" s="899"/>
      <c r="F490" s="844"/>
    </row>
    <row r="491" spans="1:6">
      <c r="A491" s="880" t="s">
        <v>2496</v>
      </c>
      <c r="B491" s="845" t="s">
        <v>2874</v>
      </c>
      <c r="C491" s="759" t="s">
        <v>72</v>
      </c>
      <c r="D491" s="998">
        <v>3</v>
      </c>
      <c r="E491" s="899"/>
      <c r="F491" s="844" t="str">
        <f>IF(D491*E491=0,"",D491*E491)</f>
        <v/>
      </c>
    </row>
    <row r="492" spans="1:6">
      <c r="A492" s="880"/>
      <c r="B492" s="845"/>
      <c r="C492" s="759"/>
      <c r="D492" s="998"/>
      <c r="E492" s="899"/>
      <c r="F492" s="899"/>
    </row>
    <row r="493" spans="1:6" ht="36">
      <c r="A493" s="880"/>
      <c r="B493" s="845" t="s">
        <v>2727</v>
      </c>
      <c r="C493" s="759"/>
      <c r="D493" s="998"/>
      <c r="E493" s="899"/>
      <c r="F493" s="899"/>
    </row>
    <row r="494" spans="1:6">
      <c r="A494" s="971"/>
      <c r="B494" s="774"/>
      <c r="C494" s="775"/>
      <c r="D494" s="776"/>
      <c r="E494" s="900"/>
      <c r="F494" s="778"/>
    </row>
    <row r="495" spans="1:6">
      <c r="A495" s="972"/>
      <c r="B495" s="780" t="s">
        <v>2728</v>
      </c>
      <c r="C495" s="781"/>
      <c r="D495" s="782"/>
      <c r="E495" s="901"/>
      <c r="F495" s="784">
        <f>SUM(F452:F493)</f>
        <v>0</v>
      </c>
    </row>
    <row r="496" spans="1:6">
      <c r="A496" s="866"/>
      <c r="B496" s="889"/>
      <c r="C496" s="890"/>
      <c r="D496" s="891"/>
      <c r="E496" s="761"/>
      <c r="F496" s="803"/>
    </row>
    <row r="497" spans="1:6">
      <c r="A497" s="866"/>
      <c r="B497" s="889"/>
      <c r="C497" s="890"/>
      <c r="D497" s="891"/>
      <c r="E497" s="761"/>
      <c r="F497" s="892"/>
    </row>
    <row r="498" spans="1:6">
      <c r="A498" s="1"/>
      <c r="B498" s="1"/>
      <c r="C498" s="1"/>
      <c r="D498" s="294"/>
      <c r="E498" s="31"/>
      <c r="F498" s="31"/>
    </row>
    <row r="499" spans="1:6" ht="25.5">
      <c r="A499" s="999" t="s">
        <v>2729</v>
      </c>
      <c r="B499" s="1000" t="s">
        <v>2730</v>
      </c>
      <c r="C499" s="1001"/>
      <c r="D499" s="1002"/>
      <c r="E499" s="1003"/>
      <c r="F499" s="1004"/>
    </row>
    <row r="500" spans="1:6">
      <c r="A500" s="1005"/>
      <c r="B500" s="1006"/>
      <c r="C500" s="1007"/>
      <c r="D500" s="1008"/>
      <c r="E500" s="288"/>
      <c r="F500" s="288"/>
    </row>
    <row r="501" spans="1:6">
      <c r="A501" s="1009" t="s">
        <v>2731</v>
      </c>
      <c r="B501" s="908" t="s">
        <v>2732</v>
      </c>
      <c r="C501" s="909"/>
      <c r="D501" s="910"/>
      <c r="E501" s="911"/>
      <c r="F501" s="911"/>
    </row>
    <row r="502" spans="1:6">
      <c r="A502" s="975"/>
      <c r="B502" s="912"/>
      <c r="C502" s="913"/>
      <c r="D502" s="809"/>
      <c r="E502" s="811"/>
      <c r="F502" s="811"/>
    </row>
    <row r="503" spans="1:6" ht="36">
      <c r="A503" s="975" t="s">
        <v>1485</v>
      </c>
      <c r="B503" s="842" t="s">
        <v>2875</v>
      </c>
      <c r="C503" s="913"/>
      <c r="D503" s="809"/>
      <c r="E503" s="811"/>
      <c r="F503" s="811"/>
    </row>
    <row r="504" spans="1:6">
      <c r="A504" s="975"/>
      <c r="B504" s="842"/>
      <c r="C504" s="913"/>
      <c r="D504" s="809"/>
      <c r="E504" s="811"/>
      <c r="F504" s="811"/>
    </row>
    <row r="505" spans="1:6">
      <c r="A505" s="975" t="s">
        <v>2101</v>
      </c>
      <c r="B505" s="842" t="s">
        <v>2876</v>
      </c>
      <c r="C505" s="913"/>
      <c r="D505" s="809"/>
      <c r="E505" s="811"/>
      <c r="F505" s="811"/>
    </row>
    <row r="506" spans="1:6" ht="36">
      <c r="A506" s="975"/>
      <c r="B506" s="842" t="s">
        <v>2877</v>
      </c>
      <c r="C506" s="913"/>
      <c r="D506" s="809"/>
      <c r="E506" s="811"/>
      <c r="F506" s="811"/>
    </row>
    <row r="507" spans="1:6">
      <c r="A507" s="975"/>
      <c r="B507" s="842"/>
      <c r="C507" s="913"/>
      <c r="D507" s="809"/>
      <c r="E507" s="811"/>
      <c r="F507" s="811"/>
    </row>
    <row r="508" spans="1:6">
      <c r="A508" s="975"/>
      <c r="B508" s="912" t="s">
        <v>2735</v>
      </c>
      <c r="C508" s="913" t="s">
        <v>72</v>
      </c>
      <c r="D508" s="809">
        <v>1</v>
      </c>
      <c r="E508" s="811"/>
      <c r="F508" s="811">
        <f>E508*D508</f>
        <v>0</v>
      </c>
    </row>
    <row r="509" spans="1:6">
      <c r="A509" s="975"/>
      <c r="B509" s="842"/>
      <c r="C509" s="913"/>
      <c r="D509" s="809"/>
      <c r="E509" s="811"/>
      <c r="F509" s="811"/>
    </row>
    <row r="510" spans="1:6">
      <c r="A510" s="975" t="s">
        <v>2109</v>
      </c>
      <c r="B510" s="842" t="s">
        <v>2878</v>
      </c>
      <c r="C510" s="913"/>
      <c r="D510" s="809"/>
      <c r="E510" s="811"/>
      <c r="F510" s="811"/>
    </row>
    <row r="511" spans="1:6" ht="120">
      <c r="A511" s="975"/>
      <c r="B511" s="842" t="s">
        <v>2879</v>
      </c>
      <c r="C511" s="913"/>
      <c r="D511" s="809"/>
      <c r="E511" s="811"/>
      <c r="F511" s="811"/>
    </row>
    <row r="512" spans="1:6">
      <c r="A512" s="975"/>
      <c r="B512" s="842"/>
      <c r="C512" s="913"/>
      <c r="D512" s="809"/>
      <c r="E512" s="811"/>
      <c r="F512" s="811"/>
    </row>
    <row r="513" spans="1:6">
      <c r="A513" s="975"/>
      <c r="B513" s="912" t="s">
        <v>2735</v>
      </c>
      <c r="C513" s="913" t="s">
        <v>72</v>
      </c>
      <c r="D513" s="809">
        <v>1</v>
      </c>
      <c r="E513" s="811"/>
      <c r="F513" s="811">
        <f>E513*D513</f>
        <v>0</v>
      </c>
    </row>
    <row r="514" spans="1:6">
      <c r="A514" s="975"/>
      <c r="B514" s="842"/>
      <c r="C514" s="913"/>
      <c r="D514" s="809"/>
      <c r="E514" s="811"/>
      <c r="F514" s="811"/>
    </row>
    <row r="515" spans="1:6">
      <c r="A515" s="975" t="s">
        <v>2120</v>
      </c>
      <c r="B515" s="842" t="s">
        <v>2880</v>
      </c>
      <c r="C515" s="913"/>
      <c r="D515" s="809"/>
      <c r="E515" s="811"/>
      <c r="F515" s="811"/>
    </row>
    <row r="516" spans="1:6" ht="96">
      <c r="A516" s="975"/>
      <c r="B516" s="842" t="s">
        <v>2881</v>
      </c>
      <c r="C516" s="913"/>
      <c r="D516" s="809"/>
      <c r="E516" s="811"/>
      <c r="F516" s="811"/>
    </row>
    <row r="517" spans="1:6">
      <c r="A517" s="975"/>
      <c r="B517" s="842"/>
      <c r="C517" s="913"/>
      <c r="D517" s="809"/>
      <c r="E517" s="811"/>
      <c r="F517" s="811"/>
    </row>
    <row r="518" spans="1:6">
      <c r="A518" s="975"/>
      <c r="B518" s="912" t="s">
        <v>2735</v>
      </c>
      <c r="C518" s="913" t="s">
        <v>72</v>
      </c>
      <c r="D518" s="809">
        <v>2</v>
      </c>
      <c r="E518" s="811"/>
      <c r="F518" s="811">
        <f>E518*D518</f>
        <v>0</v>
      </c>
    </row>
    <row r="519" spans="1:6">
      <c r="A519" s="975"/>
      <c r="B519" s="842"/>
      <c r="C519" s="913"/>
      <c r="D519" s="809"/>
      <c r="E519" s="811"/>
      <c r="F519" s="811"/>
    </row>
    <row r="520" spans="1:6">
      <c r="A520" s="975" t="s">
        <v>2124</v>
      </c>
      <c r="B520" s="842" t="s">
        <v>2882</v>
      </c>
      <c r="C520" s="913"/>
      <c r="D520" s="809"/>
      <c r="E520" s="811"/>
      <c r="F520" s="811"/>
    </row>
    <row r="521" spans="1:6" ht="72">
      <c r="A521" s="975"/>
      <c r="B521" s="842" t="s">
        <v>2883</v>
      </c>
      <c r="C521" s="913"/>
      <c r="D521" s="809"/>
      <c r="E521" s="811"/>
      <c r="F521" s="811"/>
    </row>
    <row r="522" spans="1:6">
      <c r="A522" s="975"/>
      <c r="B522" s="842"/>
      <c r="C522" s="913"/>
      <c r="D522" s="809"/>
      <c r="E522" s="811"/>
      <c r="F522" s="811"/>
    </row>
    <row r="523" spans="1:6">
      <c r="A523" s="975"/>
      <c r="B523" s="912" t="s">
        <v>2735</v>
      </c>
      <c r="C523" s="913" t="s">
        <v>72</v>
      </c>
      <c r="D523" s="809">
        <v>1</v>
      </c>
      <c r="E523" s="811"/>
      <c r="F523" s="811">
        <f>E523*D523</f>
        <v>0</v>
      </c>
    </row>
    <row r="524" spans="1:6">
      <c r="A524" s="975"/>
      <c r="B524" s="842"/>
      <c r="C524" s="913"/>
      <c r="D524" s="809"/>
      <c r="E524" s="811"/>
      <c r="F524" s="811"/>
    </row>
    <row r="525" spans="1:6">
      <c r="A525" s="975" t="s">
        <v>2128</v>
      </c>
      <c r="B525" s="842" t="s">
        <v>2884</v>
      </c>
      <c r="C525" s="913"/>
      <c r="D525" s="809"/>
      <c r="E525" s="811"/>
      <c r="F525" s="811"/>
    </row>
    <row r="526" spans="1:6" ht="72">
      <c r="A526" s="975"/>
      <c r="B526" s="842" t="s">
        <v>2885</v>
      </c>
      <c r="C526" s="913"/>
      <c r="D526" s="809"/>
      <c r="E526" s="811"/>
      <c r="F526" s="811"/>
    </row>
    <row r="527" spans="1:6">
      <c r="A527" s="975"/>
      <c r="B527" s="842"/>
      <c r="C527" s="913"/>
      <c r="D527" s="809"/>
      <c r="E527" s="811"/>
      <c r="F527" s="811"/>
    </row>
    <row r="528" spans="1:6">
      <c r="A528" s="975"/>
      <c r="B528" s="912" t="s">
        <v>2735</v>
      </c>
      <c r="C528" s="913" t="s">
        <v>72</v>
      </c>
      <c r="D528" s="809">
        <v>1</v>
      </c>
      <c r="E528" s="811"/>
      <c r="F528" s="811">
        <f>E528*D528</f>
        <v>0</v>
      </c>
    </row>
    <row r="529" spans="1:6">
      <c r="A529" s="975"/>
      <c r="B529" s="842"/>
      <c r="C529" s="913"/>
      <c r="D529" s="809"/>
      <c r="E529" s="811"/>
      <c r="F529" s="811"/>
    </row>
    <row r="530" spans="1:6">
      <c r="A530" s="975" t="s">
        <v>2886</v>
      </c>
      <c r="B530" s="842" t="s">
        <v>2887</v>
      </c>
      <c r="C530" s="913"/>
      <c r="D530" s="809"/>
      <c r="E530" s="811"/>
      <c r="F530" s="811"/>
    </row>
    <row r="531" spans="1:6" ht="108">
      <c r="A531" s="975"/>
      <c r="B531" s="842" t="s">
        <v>2888</v>
      </c>
      <c r="C531" s="913"/>
      <c r="D531" s="809"/>
      <c r="E531" s="811"/>
      <c r="F531" s="811"/>
    </row>
    <row r="532" spans="1:6">
      <c r="A532" s="975"/>
      <c r="B532" s="842"/>
      <c r="C532" s="913"/>
      <c r="D532" s="809"/>
      <c r="E532" s="811"/>
      <c r="F532" s="811"/>
    </row>
    <row r="533" spans="1:6">
      <c r="A533" s="975"/>
      <c r="B533" s="912" t="s">
        <v>2735</v>
      </c>
      <c r="C533" s="913" t="s">
        <v>72</v>
      </c>
      <c r="D533" s="809">
        <v>1</v>
      </c>
      <c r="E533" s="811"/>
      <c r="F533" s="811">
        <f>E533*D533</f>
        <v>0</v>
      </c>
    </row>
    <row r="534" spans="1:6">
      <c r="A534" s="975"/>
      <c r="B534" s="842"/>
      <c r="C534" s="913"/>
      <c r="D534" s="809"/>
      <c r="E534" s="811"/>
      <c r="F534" s="811"/>
    </row>
    <row r="535" spans="1:6">
      <c r="A535" s="975" t="s">
        <v>2889</v>
      </c>
      <c r="B535" s="842" t="s">
        <v>2890</v>
      </c>
      <c r="C535" s="913"/>
      <c r="D535" s="809"/>
      <c r="E535" s="811"/>
      <c r="F535" s="811"/>
    </row>
    <row r="536" spans="1:6" ht="60">
      <c r="A536" s="975"/>
      <c r="B536" s="842" t="s">
        <v>2891</v>
      </c>
      <c r="C536" s="913"/>
      <c r="D536" s="809"/>
      <c r="E536" s="811"/>
      <c r="F536" s="811"/>
    </row>
    <row r="537" spans="1:6">
      <c r="A537" s="975"/>
      <c r="B537" s="842"/>
      <c r="C537" s="913"/>
      <c r="D537" s="809"/>
      <c r="E537" s="811"/>
      <c r="F537" s="811"/>
    </row>
    <row r="538" spans="1:6">
      <c r="A538" s="975"/>
      <c r="B538" s="912" t="s">
        <v>2735</v>
      </c>
      <c r="C538" s="913" t="s">
        <v>72</v>
      </c>
      <c r="D538" s="809">
        <v>1</v>
      </c>
      <c r="E538" s="811"/>
      <c r="F538" s="811">
        <f>E538*D538</f>
        <v>0</v>
      </c>
    </row>
    <row r="539" spans="1:6">
      <c r="A539" s="975"/>
      <c r="B539" s="842"/>
      <c r="C539" s="913"/>
      <c r="D539" s="809"/>
      <c r="E539" s="811"/>
      <c r="F539" s="811"/>
    </row>
    <row r="540" spans="1:6">
      <c r="A540" s="975" t="s">
        <v>2892</v>
      </c>
      <c r="B540" s="842" t="s">
        <v>2893</v>
      </c>
      <c r="C540" s="913"/>
      <c r="D540" s="809"/>
      <c r="E540" s="811"/>
      <c r="F540" s="811"/>
    </row>
    <row r="541" spans="1:6" ht="72">
      <c r="A541" s="975"/>
      <c r="B541" s="842" t="s">
        <v>2894</v>
      </c>
      <c r="C541" s="913"/>
      <c r="D541" s="809"/>
      <c r="E541" s="811"/>
      <c r="F541" s="811"/>
    </row>
    <row r="542" spans="1:6">
      <c r="A542" s="975"/>
      <c r="B542" s="842"/>
      <c r="C542" s="913"/>
      <c r="D542" s="809"/>
      <c r="E542" s="811"/>
      <c r="F542" s="811"/>
    </row>
    <row r="543" spans="1:6">
      <c r="A543" s="975"/>
      <c r="B543" s="912" t="s">
        <v>2735</v>
      </c>
      <c r="C543" s="913" t="s">
        <v>72</v>
      </c>
      <c r="D543" s="809">
        <v>1</v>
      </c>
      <c r="E543" s="811"/>
      <c r="F543" s="811">
        <f>E543*D543</f>
        <v>0</v>
      </c>
    </row>
    <row r="544" spans="1:6">
      <c r="A544" s="1010"/>
      <c r="B544" s="912" t="s">
        <v>2736</v>
      </c>
      <c r="C544" s="913" t="s">
        <v>72</v>
      </c>
      <c r="D544" s="809">
        <v>1</v>
      </c>
      <c r="E544" s="811"/>
      <c r="F544" s="811">
        <f>E544*D544</f>
        <v>0</v>
      </c>
    </row>
    <row r="545" spans="1:6">
      <c r="A545" s="975"/>
      <c r="B545" s="912"/>
      <c r="C545" s="913"/>
      <c r="D545" s="809"/>
      <c r="E545" s="811"/>
      <c r="F545" s="811"/>
    </row>
    <row r="546" spans="1:6">
      <c r="A546" s="975" t="s">
        <v>1486</v>
      </c>
      <c r="B546" s="813" t="s">
        <v>2733</v>
      </c>
      <c r="C546" s="913"/>
      <c r="D546" s="809"/>
      <c r="E546" s="811"/>
      <c r="F546" s="811"/>
    </row>
    <row r="547" spans="1:6" ht="84">
      <c r="A547" s="975"/>
      <c r="B547" s="813" t="s">
        <v>2734</v>
      </c>
      <c r="C547" s="913"/>
      <c r="D547" s="809"/>
      <c r="E547" s="811"/>
      <c r="F547" s="811"/>
    </row>
    <row r="548" spans="1:6">
      <c r="A548" s="975"/>
      <c r="B548" s="842"/>
      <c r="C548" s="913"/>
      <c r="D548" s="809"/>
      <c r="E548" s="811"/>
      <c r="F548" s="811"/>
    </row>
    <row r="549" spans="1:6">
      <c r="A549" s="975"/>
      <c r="B549" s="912" t="s">
        <v>2735</v>
      </c>
      <c r="C549" s="913" t="s">
        <v>72</v>
      </c>
      <c r="D549" s="809">
        <v>48</v>
      </c>
      <c r="E549" s="811"/>
      <c r="F549" s="811">
        <f>E549*D549</f>
        <v>0</v>
      </c>
    </row>
    <row r="550" spans="1:6">
      <c r="A550" s="1010"/>
      <c r="B550" s="912" t="s">
        <v>2736</v>
      </c>
      <c r="C550" s="913" t="s">
        <v>72</v>
      </c>
      <c r="D550" s="809">
        <v>48</v>
      </c>
      <c r="E550" s="811"/>
      <c r="F550" s="811">
        <f>E550*D550</f>
        <v>0</v>
      </c>
    </row>
    <row r="551" spans="1:6">
      <c r="A551" s="975"/>
      <c r="B551" s="912"/>
      <c r="C551" s="913"/>
      <c r="D551" s="809"/>
      <c r="E551" s="811"/>
      <c r="F551" s="811"/>
    </row>
    <row r="552" spans="1:6" ht="24">
      <c r="A552" s="975" t="s">
        <v>1973</v>
      </c>
      <c r="B552" s="813" t="s">
        <v>2737</v>
      </c>
      <c r="C552" s="913"/>
      <c r="D552" s="809"/>
      <c r="E552" s="811"/>
      <c r="F552" s="811"/>
    </row>
    <row r="553" spans="1:6" ht="96">
      <c r="A553" s="975"/>
      <c r="B553" s="813" t="s">
        <v>2738</v>
      </c>
      <c r="C553" s="913"/>
      <c r="D553" s="809"/>
      <c r="E553" s="811"/>
      <c r="F553" s="811"/>
    </row>
    <row r="554" spans="1:6">
      <c r="A554" s="975"/>
      <c r="B554" s="842"/>
      <c r="C554" s="913"/>
      <c r="D554" s="809"/>
      <c r="E554" s="811"/>
      <c r="F554" s="811"/>
    </row>
    <row r="555" spans="1:6">
      <c r="A555" s="975"/>
      <c r="B555" s="912" t="s">
        <v>2735</v>
      </c>
      <c r="C555" s="913" t="s">
        <v>72</v>
      </c>
      <c r="D555" s="809">
        <v>6</v>
      </c>
      <c r="E555" s="811"/>
      <c r="F555" s="811">
        <f>E555*D555</f>
        <v>0</v>
      </c>
    </row>
    <row r="556" spans="1:6">
      <c r="A556" s="1010"/>
      <c r="B556" s="912" t="s">
        <v>2736</v>
      </c>
      <c r="C556" s="913" t="s">
        <v>72</v>
      </c>
      <c r="D556" s="809">
        <v>6</v>
      </c>
      <c r="E556" s="811"/>
      <c r="F556" s="811">
        <f>E556*D556</f>
        <v>0</v>
      </c>
    </row>
    <row r="557" spans="1:6">
      <c r="A557" s="975"/>
      <c r="B557" s="912"/>
      <c r="C557" s="913"/>
      <c r="D557" s="809"/>
      <c r="E557" s="811"/>
      <c r="F557" s="811"/>
    </row>
    <row r="558" spans="1:6">
      <c r="A558" s="975" t="s">
        <v>1976</v>
      </c>
      <c r="B558" s="813" t="s">
        <v>2895</v>
      </c>
      <c r="C558" s="913"/>
      <c r="D558" s="809"/>
      <c r="E558" s="811"/>
      <c r="F558" s="811"/>
    </row>
    <row r="559" spans="1:6" ht="84">
      <c r="A559" s="975"/>
      <c r="B559" s="813" t="s">
        <v>2896</v>
      </c>
      <c r="C559" s="913"/>
      <c r="D559" s="809"/>
      <c r="E559" s="811"/>
      <c r="F559" s="811"/>
    </row>
    <row r="560" spans="1:6">
      <c r="A560" s="975"/>
      <c r="B560" s="842"/>
      <c r="C560" s="913"/>
      <c r="D560" s="809"/>
      <c r="E560" s="811"/>
      <c r="F560" s="811"/>
    </row>
    <row r="561" spans="1:6">
      <c r="A561" s="975"/>
      <c r="B561" s="912" t="s">
        <v>2735</v>
      </c>
      <c r="C561" s="913" t="s">
        <v>72</v>
      </c>
      <c r="D561" s="809">
        <v>1</v>
      </c>
      <c r="E561" s="811"/>
      <c r="F561" s="811">
        <f>E561*D561</f>
        <v>0</v>
      </c>
    </row>
    <row r="562" spans="1:6">
      <c r="A562" s="1010"/>
      <c r="B562" s="912" t="s">
        <v>2736</v>
      </c>
      <c r="C562" s="913" t="s">
        <v>72</v>
      </c>
      <c r="D562" s="809">
        <v>1</v>
      </c>
      <c r="E562" s="811"/>
      <c r="F562" s="811">
        <f>E562*D562</f>
        <v>0</v>
      </c>
    </row>
    <row r="563" spans="1:6">
      <c r="A563" s="975"/>
      <c r="B563" s="912"/>
      <c r="C563" s="913"/>
      <c r="D563" s="809"/>
      <c r="E563" s="811"/>
      <c r="F563" s="811"/>
    </row>
    <row r="564" spans="1:6">
      <c r="A564" s="975" t="s">
        <v>1981</v>
      </c>
      <c r="B564" s="813" t="s">
        <v>2897</v>
      </c>
      <c r="C564" s="913"/>
      <c r="D564" s="809"/>
      <c r="E564" s="811"/>
      <c r="F564" s="811"/>
    </row>
    <row r="565" spans="1:6" ht="72">
      <c r="A565" s="975"/>
      <c r="B565" s="813" t="s">
        <v>2898</v>
      </c>
      <c r="C565" s="913"/>
      <c r="D565" s="809"/>
      <c r="E565" s="811"/>
      <c r="F565" s="811"/>
    </row>
    <row r="566" spans="1:6">
      <c r="A566" s="975"/>
      <c r="B566" s="842"/>
      <c r="C566" s="913"/>
      <c r="D566" s="809"/>
      <c r="E566" s="811"/>
      <c r="F566" s="811"/>
    </row>
    <row r="567" spans="1:6">
      <c r="A567" s="975"/>
      <c r="B567" s="912" t="s">
        <v>2735</v>
      </c>
      <c r="C567" s="913" t="s">
        <v>72</v>
      </c>
      <c r="D567" s="809">
        <v>1</v>
      </c>
      <c r="E567" s="811"/>
      <c r="F567" s="811">
        <f>E567*D567</f>
        <v>0</v>
      </c>
    </row>
    <row r="568" spans="1:6">
      <c r="A568" s="1010"/>
      <c r="B568" s="912" t="s">
        <v>2736</v>
      </c>
      <c r="C568" s="913" t="s">
        <v>72</v>
      </c>
      <c r="D568" s="809">
        <v>1</v>
      </c>
      <c r="E568" s="811"/>
      <c r="F568" s="811">
        <f>E568*D568</f>
        <v>0</v>
      </c>
    </row>
    <row r="569" spans="1:6">
      <c r="A569" s="975"/>
      <c r="B569" s="912"/>
      <c r="C569" s="913"/>
      <c r="D569" s="809"/>
      <c r="E569" s="811"/>
      <c r="F569" s="811"/>
    </row>
    <row r="570" spans="1:6">
      <c r="A570" s="975" t="s">
        <v>1984</v>
      </c>
      <c r="B570" s="813" t="s">
        <v>2899</v>
      </c>
      <c r="C570" s="913"/>
      <c r="D570" s="809"/>
      <c r="E570" s="811"/>
      <c r="F570" s="811"/>
    </row>
    <row r="571" spans="1:6" ht="72">
      <c r="A571" s="975"/>
      <c r="B571" s="813" t="s">
        <v>2900</v>
      </c>
      <c r="C571" s="913"/>
      <c r="D571" s="809"/>
      <c r="E571" s="811"/>
      <c r="F571" s="811"/>
    </row>
    <row r="572" spans="1:6">
      <c r="A572" s="975"/>
      <c r="B572" s="842"/>
      <c r="C572" s="913"/>
      <c r="D572" s="809"/>
      <c r="E572" s="811"/>
      <c r="F572" s="811"/>
    </row>
    <row r="573" spans="1:6">
      <c r="A573" s="975"/>
      <c r="B573" s="912" t="s">
        <v>2735</v>
      </c>
      <c r="C573" s="913" t="s">
        <v>72</v>
      </c>
      <c r="D573" s="809">
        <v>1</v>
      </c>
      <c r="E573" s="811"/>
      <c r="F573" s="811">
        <f>E573*D573</f>
        <v>0</v>
      </c>
    </row>
    <row r="574" spans="1:6">
      <c r="A574" s="1010"/>
      <c r="B574" s="912" t="s">
        <v>2736</v>
      </c>
      <c r="C574" s="913" t="s">
        <v>72</v>
      </c>
      <c r="D574" s="809">
        <v>1</v>
      </c>
      <c r="E574" s="811"/>
      <c r="F574" s="811">
        <f>E574*D574</f>
        <v>0</v>
      </c>
    </row>
    <row r="575" spans="1:6">
      <c r="A575" s="975"/>
      <c r="B575" s="912"/>
      <c r="C575" s="913"/>
      <c r="D575" s="809"/>
      <c r="E575" s="811"/>
      <c r="F575" s="811"/>
    </row>
    <row r="576" spans="1:6" ht="24">
      <c r="A576" s="975" t="s">
        <v>1992</v>
      </c>
      <c r="B576" s="813" t="s">
        <v>2901</v>
      </c>
      <c r="C576" s="913"/>
      <c r="D576" s="809"/>
      <c r="E576" s="811"/>
      <c r="F576" s="811"/>
    </row>
    <row r="577" spans="1:6" ht="108">
      <c r="A577" s="975"/>
      <c r="B577" s="813" t="s">
        <v>2902</v>
      </c>
      <c r="C577" s="913"/>
      <c r="D577" s="809"/>
      <c r="E577" s="811"/>
      <c r="F577" s="811"/>
    </row>
    <row r="578" spans="1:6">
      <c r="A578" s="975"/>
      <c r="B578" s="842"/>
      <c r="C578" s="913"/>
      <c r="D578" s="809"/>
      <c r="E578" s="811"/>
      <c r="F578" s="811"/>
    </row>
    <row r="579" spans="1:6">
      <c r="A579" s="975"/>
      <c r="B579" s="912" t="s">
        <v>2735</v>
      </c>
      <c r="C579" s="913" t="s">
        <v>72</v>
      </c>
      <c r="D579" s="809">
        <v>1</v>
      </c>
      <c r="E579" s="811"/>
      <c r="F579" s="811">
        <f>E579*D579</f>
        <v>0</v>
      </c>
    </row>
    <row r="580" spans="1:6">
      <c r="A580" s="1010"/>
      <c r="B580" s="912" t="s">
        <v>2736</v>
      </c>
      <c r="C580" s="913" t="s">
        <v>72</v>
      </c>
      <c r="D580" s="809">
        <v>1</v>
      </c>
      <c r="E580" s="811"/>
      <c r="F580" s="811">
        <f>E580*D580</f>
        <v>0</v>
      </c>
    </row>
    <row r="581" spans="1:6">
      <c r="A581" s="975"/>
      <c r="B581" s="912"/>
      <c r="C581" s="913"/>
      <c r="D581" s="809"/>
      <c r="E581" s="811"/>
      <c r="F581" s="811"/>
    </row>
    <row r="582" spans="1:6" ht="24">
      <c r="A582" s="975" t="s">
        <v>2487</v>
      </c>
      <c r="B582" s="804" t="s">
        <v>2739</v>
      </c>
      <c r="C582" s="915"/>
      <c r="D582" s="1011"/>
      <c r="E582" s="811"/>
      <c r="F582" s="811"/>
    </row>
    <row r="583" spans="1:6">
      <c r="A583" s="1012"/>
      <c r="B583" s="804" t="s">
        <v>2903</v>
      </c>
      <c r="C583" s="918"/>
      <c r="D583" s="919"/>
      <c r="E583" s="811"/>
      <c r="F583" s="811"/>
    </row>
    <row r="584" spans="1:6">
      <c r="A584" s="1012"/>
      <c r="B584" s="804" t="s">
        <v>2735</v>
      </c>
      <c r="C584" s="913" t="s">
        <v>81</v>
      </c>
      <c r="D584" s="919">
        <v>830</v>
      </c>
      <c r="E584" s="811"/>
      <c r="F584" s="811">
        <f>E584*D584</f>
        <v>0</v>
      </c>
    </row>
    <row r="585" spans="1:6">
      <c r="A585" s="1010"/>
      <c r="B585" s="912" t="s">
        <v>2741</v>
      </c>
      <c r="C585" s="913" t="s">
        <v>81</v>
      </c>
      <c r="D585" s="809">
        <v>830</v>
      </c>
      <c r="E585" s="811"/>
      <c r="F585" s="811">
        <f>E585*D585</f>
        <v>0</v>
      </c>
    </row>
    <row r="586" spans="1:6">
      <c r="A586" s="1012"/>
      <c r="B586" s="804"/>
      <c r="C586" s="918"/>
      <c r="D586" s="919"/>
      <c r="E586" s="811"/>
      <c r="F586" s="811"/>
    </row>
    <row r="587" spans="1:6">
      <c r="A587" s="920" t="s">
        <v>2489</v>
      </c>
      <c r="B587" s="804" t="s">
        <v>2742</v>
      </c>
      <c r="C587" s="915"/>
      <c r="D587" s="1011"/>
      <c r="E587" s="811"/>
      <c r="F587" s="811"/>
    </row>
    <row r="588" spans="1:6">
      <c r="A588" s="1012"/>
      <c r="B588" s="804" t="s">
        <v>2904</v>
      </c>
      <c r="C588" s="918"/>
      <c r="D588" s="919"/>
      <c r="E588" s="811"/>
      <c r="F588" s="811"/>
    </row>
    <row r="589" spans="1:6">
      <c r="A589" s="1012"/>
      <c r="B589" s="804" t="s">
        <v>2735</v>
      </c>
      <c r="C589" s="913" t="s">
        <v>81</v>
      </c>
      <c r="D589" s="919">
        <v>400</v>
      </c>
      <c r="E589" s="811"/>
      <c r="F589" s="811">
        <f>E589*D589</f>
        <v>0</v>
      </c>
    </row>
    <row r="590" spans="1:6">
      <c r="A590" s="1010"/>
      <c r="B590" s="912" t="s">
        <v>2741</v>
      </c>
      <c r="C590" s="913" t="s">
        <v>81</v>
      </c>
      <c r="D590" s="809">
        <v>400</v>
      </c>
      <c r="E590" s="811"/>
      <c r="F590" s="811">
        <f>E590*D590</f>
        <v>0</v>
      </c>
    </row>
    <row r="591" spans="1:6">
      <c r="A591" s="1012"/>
      <c r="B591" s="804"/>
      <c r="C591" s="918"/>
      <c r="D591" s="919"/>
      <c r="E591" s="811"/>
      <c r="F591" s="811"/>
    </row>
    <row r="592" spans="1:6" ht="24">
      <c r="A592" s="920" t="s">
        <v>2490</v>
      </c>
      <c r="B592" s="804" t="s">
        <v>2772</v>
      </c>
      <c r="C592" s="915"/>
      <c r="D592" s="1011"/>
      <c r="E592" s="811"/>
      <c r="F592" s="811"/>
    </row>
    <row r="593" spans="1:7">
      <c r="A593" s="1012"/>
      <c r="B593" s="804" t="s">
        <v>2905</v>
      </c>
      <c r="C593" s="918"/>
      <c r="D593" s="919"/>
      <c r="E593" s="811"/>
      <c r="F593" s="811"/>
    </row>
    <row r="594" spans="1:7">
      <c r="A594" s="1012"/>
      <c r="B594" s="804" t="s">
        <v>2735</v>
      </c>
      <c r="C594" s="913" t="s">
        <v>81</v>
      </c>
      <c r="D594" s="919">
        <v>540</v>
      </c>
      <c r="E594" s="811"/>
      <c r="F594" s="811">
        <f>E594*D594</f>
        <v>0</v>
      </c>
    </row>
    <row r="595" spans="1:7">
      <c r="A595" s="1010"/>
      <c r="B595" s="912" t="s">
        <v>2741</v>
      </c>
      <c r="C595" s="913" t="s">
        <v>81</v>
      </c>
      <c r="D595" s="809">
        <v>540</v>
      </c>
      <c r="E595" s="811"/>
      <c r="F595" s="811">
        <f>E595*D595</f>
        <v>0</v>
      </c>
    </row>
    <row r="596" spans="1:7">
      <c r="A596" s="1010"/>
      <c r="B596" s="912"/>
      <c r="C596" s="913"/>
      <c r="D596" s="809"/>
      <c r="E596" s="811"/>
      <c r="F596" s="811"/>
    </row>
    <row r="597" spans="1:7" ht="36">
      <c r="A597" s="920" t="s">
        <v>2492</v>
      </c>
      <c r="B597" s="912" t="s">
        <v>2746</v>
      </c>
      <c r="C597" s="913"/>
      <c r="D597" s="809"/>
      <c r="E597" s="811"/>
      <c r="F597" s="811"/>
      <c r="G597" s="1013"/>
    </row>
    <row r="598" spans="1:7">
      <c r="A598" s="1010"/>
      <c r="B598" s="912" t="s">
        <v>2747</v>
      </c>
      <c r="C598" s="913" t="s">
        <v>81</v>
      </c>
      <c r="D598" s="809">
        <v>75</v>
      </c>
      <c r="E598" s="811"/>
      <c r="F598" s="811">
        <f>E598*D598</f>
        <v>0</v>
      </c>
      <c r="G598" s="1013"/>
    </row>
    <row r="599" spans="1:7" ht="24">
      <c r="A599" s="1010"/>
      <c r="B599" s="912" t="s">
        <v>2906</v>
      </c>
      <c r="C599" s="913" t="s">
        <v>81</v>
      </c>
      <c r="D599" s="809">
        <v>75</v>
      </c>
      <c r="E599" s="811"/>
      <c r="F599" s="811">
        <f>E599*D599</f>
        <v>0</v>
      </c>
      <c r="G599" s="1013"/>
    </row>
    <row r="600" spans="1:7">
      <c r="A600" s="1012"/>
      <c r="B600" s="804"/>
      <c r="C600" s="918"/>
      <c r="D600" s="919"/>
      <c r="E600" s="811"/>
      <c r="F600" s="811"/>
      <c r="G600" s="1013"/>
    </row>
    <row r="601" spans="1:7" ht="24">
      <c r="A601" s="975" t="s">
        <v>2494</v>
      </c>
      <c r="B601" s="813" t="s">
        <v>2749</v>
      </c>
      <c r="C601" s="913" t="s">
        <v>77</v>
      </c>
      <c r="D601" s="809">
        <v>1</v>
      </c>
      <c r="E601" s="811"/>
      <c r="F601" s="811">
        <f>E601*D601</f>
        <v>0</v>
      </c>
      <c r="G601" s="1013"/>
    </row>
    <row r="602" spans="1:7">
      <c r="A602" s="982"/>
      <c r="B602" s="842"/>
      <c r="C602" s="807"/>
      <c r="D602" s="792"/>
      <c r="E602" s="811"/>
      <c r="F602" s="811"/>
    </row>
    <row r="603" spans="1:7" ht="24">
      <c r="A603" s="982" t="s">
        <v>2496</v>
      </c>
      <c r="B603" s="842" t="s">
        <v>2750</v>
      </c>
      <c r="C603" s="807" t="s">
        <v>77</v>
      </c>
      <c r="D603" s="792">
        <v>1</v>
      </c>
      <c r="E603" s="811"/>
      <c r="F603" s="811">
        <f>E603*D603</f>
        <v>0</v>
      </c>
    </row>
    <row r="604" spans="1:7">
      <c r="A604" s="975"/>
      <c r="B604" s="813"/>
      <c r="C604" s="913"/>
      <c r="D604" s="809"/>
      <c r="E604" s="811"/>
      <c r="F604" s="811"/>
    </row>
    <row r="605" spans="1:7">
      <c r="A605" s="994"/>
      <c r="B605" s="922" t="s">
        <v>2751</v>
      </c>
      <c r="C605" s="923"/>
      <c r="D605" s="924"/>
      <c r="E605" s="928"/>
      <c r="F605" s="925">
        <f>SUM(F545:F603)</f>
        <v>0</v>
      </c>
    </row>
    <row r="606" spans="1:7">
      <c r="A606" s="975"/>
      <c r="B606" s="912"/>
      <c r="C606" s="913"/>
      <c r="D606" s="809"/>
      <c r="E606" s="811"/>
      <c r="F606" s="811"/>
    </row>
    <row r="607" spans="1:7">
      <c r="A607" s="975"/>
      <c r="B607" s="912"/>
      <c r="C607" s="913"/>
      <c r="D607" s="809"/>
      <c r="E607" s="811"/>
      <c r="F607" s="811"/>
    </row>
    <row r="608" spans="1:7">
      <c r="A608" s="1009" t="s">
        <v>2752</v>
      </c>
      <c r="B608" s="927" t="s">
        <v>2753</v>
      </c>
      <c r="C608" s="913"/>
      <c r="D608" s="809"/>
      <c r="E608" s="811"/>
      <c r="F608" s="811"/>
    </row>
    <row r="609" spans="1:7">
      <c r="A609" s="975"/>
      <c r="B609" s="927"/>
      <c r="C609" s="913"/>
      <c r="D609" s="809"/>
      <c r="E609" s="811"/>
      <c r="F609" s="811"/>
    </row>
    <row r="610" spans="1:7">
      <c r="A610" s="1014"/>
      <c r="B610" s="764" t="s">
        <v>2754</v>
      </c>
      <c r="C610" s="859"/>
      <c r="D610" s="860"/>
      <c r="E610" s="811"/>
      <c r="F610" s="811"/>
    </row>
    <row r="611" spans="1:7">
      <c r="A611" s="1012"/>
      <c r="B611" s="804"/>
      <c r="C611" s="918"/>
      <c r="D611" s="919"/>
      <c r="E611" s="811"/>
      <c r="F611" s="811"/>
    </row>
    <row r="612" spans="1:7">
      <c r="A612" s="975" t="s">
        <v>2498</v>
      </c>
      <c r="B612" s="804" t="s">
        <v>2755</v>
      </c>
      <c r="C612" s="918"/>
      <c r="D612" s="919"/>
      <c r="E612" s="811"/>
      <c r="F612" s="811"/>
    </row>
    <row r="613" spans="1:7" ht="156">
      <c r="A613" s="1012"/>
      <c r="B613" s="804" t="s">
        <v>2756</v>
      </c>
      <c r="C613" s="918"/>
      <c r="D613" s="919"/>
      <c r="E613" s="811"/>
      <c r="F613" s="811"/>
    </row>
    <row r="614" spans="1:7">
      <c r="A614" s="1012"/>
      <c r="B614" s="804"/>
      <c r="C614" s="918"/>
      <c r="D614" s="919"/>
      <c r="E614" s="811"/>
      <c r="F614" s="811"/>
    </row>
    <row r="615" spans="1:7">
      <c r="A615" s="1012"/>
      <c r="B615" s="804" t="s">
        <v>2735</v>
      </c>
      <c r="C615" s="918" t="s">
        <v>72</v>
      </c>
      <c r="D615" s="919">
        <v>10</v>
      </c>
      <c r="E615" s="811"/>
      <c r="F615" s="811">
        <f>E615*D615</f>
        <v>0</v>
      </c>
    </row>
    <row r="616" spans="1:7">
      <c r="A616" s="1010"/>
      <c r="B616" s="912" t="s">
        <v>2736</v>
      </c>
      <c r="C616" s="913" t="s">
        <v>72</v>
      </c>
      <c r="D616" s="809">
        <v>10</v>
      </c>
      <c r="E616" s="811"/>
      <c r="F616" s="811">
        <f>E616*D616</f>
        <v>0</v>
      </c>
    </row>
    <row r="617" spans="1:7">
      <c r="A617" s="1012"/>
      <c r="B617" s="804"/>
      <c r="C617" s="918"/>
      <c r="D617" s="919"/>
      <c r="E617" s="811"/>
      <c r="F617" s="811"/>
    </row>
    <row r="618" spans="1:7">
      <c r="A618" s="975" t="s">
        <v>2500</v>
      </c>
      <c r="B618" s="804" t="s">
        <v>2757</v>
      </c>
      <c r="C618" s="915"/>
      <c r="D618" s="1011"/>
      <c r="E618" s="811"/>
      <c r="F618" s="811"/>
    </row>
    <row r="619" spans="1:7" ht="48">
      <c r="A619" s="975"/>
      <c r="B619" s="804" t="s">
        <v>2758</v>
      </c>
      <c r="C619" s="915"/>
      <c r="D619" s="1011"/>
      <c r="E619" s="811"/>
      <c r="F619" s="811"/>
    </row>
    <row r="620" spans="1:7">
      <c r="A620" s="1012"/>
      <c r="B620" s="804"/>
      <c r="C620" s="918"/>
      <c r="D620" s="919"/>
      <c r="E620" s="811"/>
      <c r="F620" s="811"/>
      <c r="G620" s="988"/>
    </row>
    <row r="621" spans="1:7">
      <c r="A621" s="1012"/>
      <c r="B621" s="804" t="s">
        <v>2735</v>
      </c>
      <c r="C621" s="918" t="s">
        <v>72</v>
      </c>
      <c r="D621" s="919">
        <v>10</v>
      </c>
      <c r="E621" s="811"/>
      <c r="F621" s="811">
        <f>E621*D621</f>
        <v>0</v>
      </c>
    </row>
    <row r="622" spans="1:7">
      <c r="A622" s="1010"/>
      <c r="B622" s="912" t="s">
        <v>2736</v>
      </c>
      <c r="C622" s="913" t="s">
        <v>72</v>
      </c>
      <c r="D622" s="809">
        <v>10</v>
      </c>
      <c r="E622" s="811"/>
      <c r="F622" s="811">
        <f>E622*D622</f>
        <v>0</v>
      </c>
    </row>
    <row r="623" spans="1:7">
      <c r="A623" s="1012"/>
      <c r="B623" s="804"/>
      <c r="C623" s="918"/>
      <c r="D623" s="919"/>
      <c r="E623" s="811"/>
      <c r="F623" s="811"/>
    </row>
    <row r="624" spans="1:7">
      <c r="A624" s="975" t="s">
        <v>2502</v>
      </c>
      <c r="B624" s="804" t="s">
        <v>2759</v>
      </c>
      <c r="C624" s="918"/>
      <c r="D624" s="919"/>
      <c r="E624" s="811"/>
      <c r="F624" s="811"/>
    </row>
    <row r="625" spans="1:6" ht="36">
      <c r="A625" s="975"/>
      <c r="B625" s="804" t="s">
        <v>2907</v>
      </c>
      <c r="C625" s="918"/>
      <c r="D625" s="919"/>
      <c r="E625" s="811"/>
      <c r="F625" s="811"/>
    </row>
    <row r="626" spans="1:6">
      <c r="A626" s="1012"/>
      <c r="B626" s="804"/>
      <c r="C626" s="920"/>
      <c r="D626" s="914"/>
      <c r="E626" s="808"/>
      <c r="F626" s="808"/>
    </row>
    <row r="627" spans="1:6">
      <c r="A627" s="1012"/>
      <c r="B627" s="804" t="s">
        <v>2735</v>
      </c>
      <c r="C627" s="918" t="s">
        <v>72</v>
      </c>
      <c r="D627" s="919">
        <v>10</v>
      </c>
      <c r="E627" s="811"/>
      <c r="F627" s="811">
        <f>E627*D627</f>
        <v>0</v>
      </c>
    </row>
    <row r="628" spans="1:6">
      <c r="A628" s="1010"/>
      <c r="B628" s="912" t="s">
        <v>2736</v>
      </c>
      <c r="C628" s="913" t="s">
        <v>72</v>
      </c>
      <c r="D628" s="809">
        <v>10</v>
      </c>
      <c r="E628" s="811"/>
      <c r="F628" s="811">
        <f>E628*D628</f>
        <v>0</v>
      </c>
    </row>
    <row r="629" spans="1:6">
      <c r="A629" s="1012"/>
      <c r="B629" s="804"/>
      <c r="C629" s="918"/>
      <c r="D629" s="919"/>
      <c r="E629" s="811"/>
      <c r="F629" s="811"/>
    </row>
    <row r="630" spans="1:6" ht="36">
      <c r="A630" s="920" t="s">
        <v>2504</v>
      </c>
      <c r="B630" s="804" t="s">
        <v>2761</v>
      </c>
      <c r="C630" s="915"/>
      <c r="D630" s="1011"/>
      <c r="E630" s="811"/>
      <c r="F630" s="811"/>
    </row>
    <row r="631" spans="1:6">
      <c r="A631" s="1012"/>
      <c r="B631" s="804"/>
      <c r="C631" s="920"/>
      <c r="D631" s="914"/>
      <c r="E631" s="808"/>
      <c r="F631" s="808"/>
    </row>
    <row r="632" spans="1:6">
      <c r="A632" s="1012"/>
      <c r="B632" s="804" t="s">
        <v>2735</v>
      </c>
      <c r="C632" s="918" t="s">
        <v>72</v>
      </c>
      <c r="D632" s="919">
        <v>10</v>
      </c>
      <c r="E632" s="811"/>
      <c r="F632" s="811">
        <f>E632*D632</f>
        <v>0</v>
      </c>
    </row>
    <row r="633" spans="1:6">
      <c r="A633" s="1010"/>
      <c r="B633" s="912" t="s">
        <v>2736</v>
      </c>
      <c r="C633" s="913" t="s">
        <v>72</v>
      </c>
      <c r="D633" s="809">
        <v>10</v>
      </c>
      <c r="E633" s="811"/>
      <c r="F633" s="811">
        <f>E633*D633</f>
        <v>0</v>
      </c>
    </row>
    <row r="634" spans="1:6">
      <c r="A634" s="1012"/>
      <c r="B634" s="804"/>
      <c r="C634" s="918"/>
      <c r="D634" s="919"/>
      <c r="E634" s="811"/>
      <c r="F634" s="811"/>
    </row>
    <row r="635" spans="1:6">
      <c r="A635" s="975" t="s">
        <v>2695</v>
      </c>
      <c r="B635" s="804" t="s">
        <v>2763</v>
      </c>
      <c r="C635" s="915"/>
      <c r="D635" s="1011"/>
      <c r="E635" s="811"/>
      <c r="F635" s="811"/>
    </row>
    <row r="636" spans="1:6" ht="36">
      <c r="A636" s="975"/>
      <c r="B636" s="804" t="s">
        <v>2764</v>
      </c>
      <c r="C636" s="915"/>
      <c r="D636" s="1011"/>
      <c r="E636" s="811"/>
      <c r="F636" s="811"/>
    </row>
    <row r="637" spans="1:6">
      <c r="A637" s="1012"/>
      <c r="B637" s="804" t="s">
        <v>2735</v>
      </c>
      <c r="C637" s="918" t="s">
        <v>72</v>
      </c>
      <c r="D637" s="919">
        <v>10</v>
      </c>
      <c r="E637" s="811"/>
      <c r="F637" s="811">
        <f>E637*D637</f>
        <v>0</v>
      </c>
    </row>
    <row r="638" spans="1:6">
      <c r="A638" s="1010"/>
      <c r="B638" s="912" t="s">
        <v>2736</v>
      </c>
      <c r="C638" s="913" t="s">
        <v>72</v>
      </c>
      <c r="D638" s="809">
        <v>10</v>
      </c>
      <c r="E638" s="811"/>
      <c r="F638" s="811">
        <f>E638*D638</f>
        <v>0</v>
      </c>
    </row>
    <row r="639" spans="1:6">
      <c r="A639" s="1012"/>
      <c r="B639" s="804"/>
      <c r="C639" s="918"/>
      <c r="D639" s="919"/>
      <c r="E639" s="811"/>
      <c r="F639" s="811"/>
    </row>
    <row r="640" spans="1:6" ht="24">
      <c r="A640" s="975" t="s">
        <v>2908</v>
      </c>
      <c r="B640" s="804" t="s">
        <v>2765</v>
      </c>
      <c r="C640" s="918"/>
      <c r="D640" s="919"/>
      <c r="E640" s="811"/>
      <c r="F640" s="811"/>
    </row>
    <row r="641" spans="1:6">
      <c r="A641" s="1012"/>
      <c r="B641" s="804" t="s">
        <v>2766</v>
      </c>
      <c r="C641" s="915"/>
      <c r="D641" s="1011"/>
      <c r="E641" s="811"/>
      <c r="F641" s="811"/>
    </row>
    <row r="642" spans="1:6">
      <c r="A642" s="1012"/>
      <c r="B642" s="804" t="s">
        <v>2767</v>
      </c>
      <c r="C642" s="915"/>
      <c r="D642" s="1011"/>
      <c r="E642" s="811"/>
      <c r="F642" s="811"/>
    </row>
    <row r="643" spans="1:6">
      <c r="A643" s="1012"/>
      <c r="B643" s="804" t="s">
        <v>2735</v>
      </c>
      <c r="C643" s="918" t="s">
        <v>72</v>
      </c>
      <c r="D643" s="919">
        <v>20</v>
      </c>
      <c r="E643" s="811"/>
      <c r="F643" s="811">
        <f>E643*D643</f>
        <v>0</v>
      </c>
    </row>
    <row r="644" spans="1:6">
      <c r="A644" s="1010"/>
      <c r="B644" s="912" t="s">
        <v>2736</v>
      </c>
      <c r="C644" s="913" t="s">
        <v>72</v>
      </c>
      <c r="D644" s="809">
        <v>20</v>
      </c>
      <c r="E644" s="811"/>
      <c r="F644" s="811">
        <f>E644*D644</f>
        <v>0</v>
      </c>
    </row>
    <row r="645" spans="1:6">
      <c r="A645" s="1012"/>
      <c r="B645" s="804"/>
      <c r="C645" s="918"/>
      <c r="D645" s="919"/>
      <c r="E645" s="811"/>
      <c r="F645" s="811"/>
    </row>
    <row r="646" spans="1:6" ht="24">
      <c r="A646" s="975" t="s">
        <v>2909</v>
      </c>
      <c r="B646" s="804" t="s">
        <v>2768</v>
      </c>
      <c r="C646" s="915"/>
      <c r="D646" s="1011"/>
      <c r="E646" s="811"/>
      <c r="F646" s="811"/>
    </row>
    <row r="647" spans="1:6">
      <c r="A647" s="1012"/>
      <c r="B647" s="804" t="s">
        <v>2769</v>
      </c>
      <c r="C647" s="918"/>
      <c r="D647" s="919"/>
      <c r="E647" s="811"/>
      <c r="F647" s="811"/>
    </row>
    <row r="648" spans="1:6">
      <c r="A648" s="1012"/>
      <c r="B648" s="804" t="s">
        <v>2735</v>
      </c>
      <c r="C648" s="913" t="s">
        <v>81</v>
      </c>
      <c r="D648" s="919">
        <v>200</v>
      </c>
      <c r="E648" s="811"/>
      <c r="F648" s="811">
        <f>E648*D648</f>
        <v>0</v>
      </c>
    </row>
    <row r="649" spans="1:6">
      <c r="A649" s="1010"/>
      <c r="B649" s="912" t="s">
        <v>2736</v>
      </c>
      <c r="C649" s="913" t="s">
        <v>81</v>
      </c>
      <c r="D649" s="809">
        <v>200</v>
      </c>
      <c r="E649" s="811"/>
      <c r="F649" s="811">
        <f>E649*D649</f>
        <v>0</v>
      </c>
    </row>
    <row r="650" spans="1:6">
      <c r="A650" s="1012"/>
      <c r="B650" s="804"/>
      <c r="C650" s="918"/>
      <c r="D650" s="919"/>
      <c r="E650" s="811"/>
      <c r="F650" s="811"/>
    </row>
    <row r="651" spans="1:6">
      <c r="A651" s="975" t="s">
        <v>2910</v>
      </c>
      <c r="B651" s="804" t="s">
        <v>2770</v>
      </c>
      <c r="C651" s="915"/>
      <c r="D651" s="1011"/>
      <c r="E651" s="811"/>
      <c r="F651" s="811"/>
    </row>
    <row r="652" spans="1:6">
      <c r="A652" s="1012"/>
      <c r="B652" s="804" t="s">
        <v>2771</v>
      </c>
      <c r="C652" s="918"/>
      <c r="D652" s="919"/>
      <c r="E652" s="811"/>
      <c r="F652" s="811"/>
    </row>
    <row r="653" spans="1:6">
      <c r="A653" s="1012"/>
      <c r="B653" s="804" t="s">
        <v>2735</v>
      </c>
      <c r="C653" s="913" t="s">
        <v>81</v>
      </c>
      <c r="D653" s="919">
        <v>160</v>
      </c>
      <c r="E653" s="811"/>
      <c r="F653" s="811">
        <f>E653*D653</f>
        <v>0</v>
      </c>
    </row>
    <row r="654" spans="1:6">
      <c r="A654" s="1010"/>
      <c r="B654" s="912" t="s">
        <v>2736</v>
      </c>
      <c r="C654" s="913" t="s">
        <v>81</v>
      </c>
      <c r="D654" s="809">
        <v>160</v>
      </c>
      <c r="E654" s="811"/>
      <c r="F654" s="811">
        <f>E654*D654</f>
        <v>0</v>
      </c>
    </row>
    <row r="655" spans="1:6">
      <c r="A655" s="1010"/>
      <c r="B655" s="912"/>
      <c r="C655" s="913"/>
      <c r="D655" s="809"/>
      <c r="E655" s="811"/>
      <c r="F655" s="811"/>
    </row>
    <row r="656" spans="1:6" ht="24">
      <c r="A656" s="975" t="s">
        <v>2911</v>
      </c>
      <c r="B656" s="804" t="s">
        <v>2772</v>
      </c>
      <c r="C656" s="915"/>
      <c r="D656" s="1011"/>
      <c r="E656" s="811"/>
      <c r="F656" s="811"/>
    </row>
    <row r="657" spans="1:6">
      <c r="A657" s="1015"/>
      <c r="B657" s="804" t="s">
        <v>2773</v>
      </c>
      <c r="C657" s="918"/>
      <c r="D657" s="919"/>
      <c r="E657" s="811"/>
      <c r="F657" s="811"/>
    </row>
    <row r="658" spans="1:6">
      <c r="A658" s="1010"/>
      <c r="B658" s="804" t="s">
        <v>2735</v>
      </c>
      <c r="C658" s="913" t="s">
        <v>81</v>
      </c>
      <c r="D658" s="919">
        <v>300</v>
      </c>
      <c r="E658" s="811"/>
      <c r="F658" s="811">
        <f>E658*D658</f>
        <v>0</v>
      </c>
    </row>
    <row r="659" spans="1:6">
      <c r="A659" s="1010"/>
      <c r="B659" s="912" t="s">
        <v>2741</v>
      </c>
      <c r="C659" s="913" t="s">
        <v>81</v>
      </c>
      <c r="D659" s="809">
        <v>300</v>
      </c>
      <c r="E659" s="811"/>
      <c r="F659" s="811">
        <f>E659*D659</f>
        <v>0</v>
      </c>
    </row>
    <row r="660" spans="1:6">
      <c r="A660" s="1010"/>
      <c r="B660" s="912"/>
      <c r="C660" s="913"/>
      <c r="D660" s="809"/>
      <c r="E660" s="811"/>
      <c r="F660" s="811"/>
    </row>
    <row r="661" spans="1:6" ht="24">
      <c r="A661" s="975" t="s">
        <v>2912</v>
      </c>
      <c r="B661" s="804" t="s">
        <v>2774</v>
      </c>
      <c r="C661" s="918" t="s">
        <v>77</v>
      </c>
      <c r="D661" s="919">
        <v>10</v>
      </c>
      <c r="E661" s="811"/>
      <c r="F661" s="811">
        <f>E661*D661</f>
        <v>0</v>
      </c>
    </row>
    <row r="662" spans="1:6">
      <c r="A662" s="975"/>
      <c r="B662" s="804"/>
      <c r="C662" s="918"/>
      <c r="D662" s="919"/>
      <c r="E662" s="811"/>
      <c r="F662" s="811"/>
    </row>
    <row r="663" spans="1:6">
      <c r="A663" s="994"/>
      <c r="B663" s="922" t="s">
        <v>2775</v>
      </c>
      <c r="C663" s="923"/>
      <c r="D663" s="924"/>
      <c r="E663" s="928"/>
      <c r="F663" s="925">
        <f>SUM(D663*E663)</f>
        <v>0</v>
      </c>
    </row>
    <row r="664" spans="1:6">
      <c r="A664" s="975"/>
      <c r="B664" s="912"/>
      <c r="C664" s="913"/>
      <c r="D664" s="809"/>
      <c r="E664" s="811"/>
      <c r="F664" s="811"/>
    </row>
    <row r="665" spans="1:6">
      <c r="A665" s="975"/>
      <c r="B665" s="912"/>
      <c r="C665" s="913"/>
      <c r="D665" s="809"/>
      <c r="E665" s="811"/>
      <c r="F665" s="811"/>
    </row>
    <row r="666" spans="1:6">
      <c r="A666" s="1016"/>
      <c r="B666" s="885" t="s">
        <v>2776</v>
      </c>
      <c r="C666" s="930"/>
      <c r="D666" s="1017"/>
      <c r="E666" s="1018"/>
      <c r="F666" s="1019">
        <f>SUM(F663,F605)</f>
        <v>0</v>
      </c>
    </row>
    <row r="667" spans="1:6">
      <c r="A667" s="977"/>
      <c r="B667" s="977"/>
      <c r="C667" s="977"/>
      <c r="D667" s="978"/>
      <c r="E667" s="808"/>
      <c r="F667" s="808"/>
    </row>
    <row r="668" spans="1:6">
      <c r="A668" s="977"/>
      <c r="B668" s="977"/>
      <c r="C668" s="977"/>
      <c r="D668" s="978"/>
      <c r="E668" s="808"/>
      <c r="F668" s="808"/>
    </row>
    <row r="670" spans="1:6">
      <c r="A670" s="1020" t="s">
        <v>2777</v>
      </c>
      <c r="B670" s="893" t="s">
        <v>2778</v>
      </c>
      <c r="C670" s="894"/>
      <c r="D670" s="895"/>
      <c r="E670" s="783"/>
      <c r="F670" s="784"/>
    </row>
    <row r="671" spans="1:6">
      <c r="A671" s="866"/>
      <c r="B671" s="889"/>
      <c r="C671" s="890"/>
      <c r="D671" s="891"/>
      <c r="E671" s="761"/>
      <c r="F671" s="892"/>
    </row>
    <row r="672" spans="1:6" ht="24">
      <c r="A672" s="1021" t="s">
        <v>1485</v>
      </c>
      <c r="B672" s="935" t="s">
        <v>2779</v>
      </c>
      <c r="C672" s="747" t="s">
        <v>81</v>
      </c>
      <c r="D672" s="745">
        <v>60</v>
      </c>
      <c r="E672" s="936"/>
      <c r="F672" s="937">
        <f>SUM(D672*E672)</f>
        <v>0</v>
      </c>
    </row>
    <row r="673" spans="1:6">
      <c r="A673" s="1021"/>
      <c r="B673" s="935"/>
      <c r="C673" s="747"/>
      <c r="D673" s="745"/>
      <c r="E673" s="936"/>
      <c r="F673" s="936"/>
    </row>
    <row r="674" spans="1:6" ht="24">
      <c r="A674" s="1021" t="s">
        <v>1486</v>
      </c>
      <c r="B674" s="935" t="s">
        <v>2780</v>
      </c>
      <c r="C674" s="747" t="s">
        <v>81</v>
      </c>
      <c r="D674" s="745">
        <v>80</v>
      </c>
      <c r="E674" s="936"/>
      <c r="F674" s="937">
        <f>SUM(D674*E674)</f>
        <v>0</v>
      </c>
    </row>
    <row r="675" spans="1:6">
      <c r="A675" s="1021"/>
      <c r="B675" s="935"/>
      <c r="C675" s="747"/>
      <c r="D675" s="745"/>
      <c r="E675" s="936"/>
      <c r="F675" s="936"/>
    </row>
    <row r="676" spans="1:6" ht="24">
      <c r="A676" s="1022" t="s">
        <v>1973</v>
      </c>
      <c r="B676" s="939" t="s">
        <v>2781</v>
      </c>
      <c r="C676" s="940" t="s">
        <v>81</v>
      </c>
      <c r="D676" s="941">
        <v>20</v>
      </c>
      <c r="E676" s="936"/>
      <c r="F676" s="937">
        <f>SUM(D676*E676)</f>
        <v>0</v>
      </c>
    </row>
    <row r="677" spans="1:6">
      <c r="A677" s="1022"/>
      <c r="B677" s="939"/>
      <c r="C677" s="940"/>
      <c r="D677" s="941"/>
      <c r="E677" s="936"/>
      <c r="F677" s="936"/>
    </row>
    <row r="678" spans="1:6" ht="24">
      <c r="A678" s="1021" t="s">
        <v>1976</v>
      </c>
      <c r="B678" s="935" t="s">
        <v>2782</v>
      </c>
      <c r="C678" s="747" t="s">
        <v>2783</v>
      </c>
      <c r="D678" s="745">
        <v>95</v>
      </c>
      <c r="E678" s="936"/>
      <c r="F678" s="937">
        <f>SUM(D678*E678)</f>
        <v>0</v>
      </c>
    </row>
    <row r="679" spans="1:6">
      <c r="A679" s="1021"/>
      <c r="B679" s="935"/>
      <c r="C679" s="747"/>
      <c r="D679" s="745"/>
      <c r="E679" s="936"/>
      <c r="F679" s="937"/>
    </row>
    <row r="680" spans="1:6" ht="24">
      <c r="A680" s="1021" t="s">
        <v>1981</v>
      </c>
      <c r="B680" s="935" t="s">
        <v>2784</v>
      </c>
      <c r="C680" s="747" t="s">
        <v>75</v>
      </c>
      <c r="D680" s="745">
        <v>22</v>
      </c>
      <c r="E680" s="936"/>
      <c r="F680" s="937">
        <f>SUM(D680*E680)</f>
        <v>0</v>
      </c>
    </row>
    <row r="681" spans="1:6">
      <c r="A681" s="1021"/>
      <c r="B681" s="935"/>
      <c r="C681" s="747"/>
      <c r="D681" s="745"/>
      <c r="E681" s="936"/>
      <c r="F681" s="936"/>
    </row>
    <row r="682" spans="1:6" ht="24">
      <c r="A682" s="1021" t="s">
        <v>1984</v>
      </c>
      <c r="B682" s="935" t="s">
        <v>2785</v>
      </c>
      <c r="C682" s="747" t="s">
        <v>72</v>
      </c>
      <c r="D682" s="745">
        <v>6</v>
      </c>
      <c r="E682" s="936"/>
      <c r="F682" s="937">
        <f>SUM(D682*E682)</f>
        <v>0</v>
      </c>
    </row>
    <row r="683" spans="1:6">
      <c r="A683" s="1021"/>
      <c r="B683" s="935"/>
      <c r="C683" s="747"/>
      <c r="D683" s="745"/>
      <c r="E683" s="936"/>
      <c r="F683" s="936"/>
    </row>
    <row r="684" spans="1:6" ht="36">
      <c r="A684" s="1021" t="s">
        <v>1992</v>
      </c>
      <c r="B684" s="935" t="s">
        <v>2786</v>
      </c>
      <c r="C684" s="747" t="s">
        <v>77</v>
      </c>
      <c r="D684" s="745">
        <v>1</v>
      </c>
      <c r="E684" s="936"/>
      <c r="F684" s="937">
        <f>SUM(D684*E684)</f>
        <v>0</v>
      </c>
    </row>
    <row r="685" spans="1:6">
      <c r="A685" s="1021"/>
      <c r="B685" s="935"/>
      <c r="C685" s="747"/>
      <c r="D685" s="745"/>
      <c r="E685" s="936"/>
      <c r="F685" s="937"/>
    </row>
    <row r="686" spans="1:6" ht="36">
      <c r="A686" s="1021" t="s">
        <v>2487</v>
      </c>
      <c r="B686" s="935" t="s">
        <v>2787</v>
      </c>
      <c r="C686" s="747" t="s">
        <v>77</v>
      </c>
      <c r="D686" s="745">
        <v>1</v>
      </c>
      <c r="E686" s="936"/>
      <c r="F686" s="937">
        <f>SUM(D686*E686)</f>
        <v>0</v>
      </c>
    </row>
    <row r="687" spans="1:6">
      <c r="A687" s="1021"/>
      <c r="B687" s="935"/>
      <c r="C687" s="759"/>
      <c r="D687" s="760"/>
      <c r="E687" s="936"/>
      <c r="F687" s="936"/>
    </row>
    <row r="688" spans="1:6" ht="36">
      <c r="A688" s="1021" t="s">
        <v>2489</v>
      </c>
      <c r="B688" s="935" t="s">
        <v>2788</v>
      </c>
      <c r="C688" s="747" t="s">
        <v>77</v>
      </c>
      <c r="D688" s="745">
        <v>2</v>
      </c>
      <c r="E688" s="936"/>
      <c r="F688" s="937">
        <f>SUM(D688*E688)</f>
        <v>0</v>
      </c>
    </row>
    <row r="689" spans="1:6">
      <c r="A689" s="1021"/>
      <c r="B689" s="935"/>
      <c r="C689" s="747"/>
      <c r="D689" s="745"/>
      <c r="E689" s="936"/>
      <c r="F689" s="936"/>
    </row>
    <row r="690" spans="1:6" ht="72">
      <c r="A690" s="1021" t="s">
        <v>2490</v>
      </c>
      <c r="B690" s="839" t="s">
        <v>2789</v>
      </c>
      <c r="C690" s="747" t="s">
        <v>77</v>
      </c>
      <c r="D690" s="745">
        <v>1</v>
      </c>
      <c r="E690" s="936"/>
      <c r="F690" s="937">
        <f>SUM(D690*E690)</f>
        <v>0</v>
      </c>
    </row>
    <row r="691" spans="1:6">
      <c r="A691" s="1021"/>
      <c r="B691" s="839"/>
      <c r="C691" s="747"/>
      <c r="D691" s="745"/>
      <c r="E691" s="936"/>
      <c r="F691" s="937"/>
    </row>
    <row r="692" spans="1:6" ht="36">
      <c r="A692" s="1021" t="s">
        <v>2492</v>
      </c>
      <c r="B692" s="839" t="s">
        <v>2790</v>
      </c>
      <c r="C692" s="747" t="s">
        <v>72</v>
      </c>
      <c r="D692" s="745">
        <v>8</v>
      </c>
      <c r="E692" s="936"/>
      <c r="F692" s="937">
        <f>SUM(D692*E692)</f>
        <v>0</v>
      </c>
    </row>
    <row r="693" spans="1:6">
      <c r="A693" s="1021"/>
      <c r="B693" s="839"/>
      <c r="C693" s="747"/>
      <c r="D693" s="745"/>
      <c r="E693" s="936"/>
      <c r="F693" s="937"/>
    </row>
    <row r="694" spans="1:6" ht="24">
      <c r="A694" s="982" t="s">
        <v>2494</v>
      </c>
      <c r="B694" s="942" t="s">
        <v>2791</v>
      </c>
      <c r="C694" s="747" t="s">
        <v>77</v>
      </c>
      <c r="D694" s="745">
        <v>2</v>
      </c>
      <c r="E694" s="936"/>
      <c r="F694" s="937">
        <f>SUM(D694*E694)</f>
        <v>0</v>
      </c>
    </row>
    <row r="695" spans="1:6">
      <c r="A695" s="1021"/>
      <c r="B695" s="935"/>
      <c r="C695" s="747"/>
      <c r="D695" s="745"/>
      <c r="E695" s="936"/>
      <c r="F695" s="937"/>
    </row>
    <row r="696" spans="1:6">
      <c r="A696" s="858"/>
      <c r="B696" s="862"/>
      <c r="C696" s="859"/>
      <c r="D696" s="860"/>
      <c r="E696" s="944"/>
      <c r="F696" s="944"/>
    </row>
    <row r="697" spans="1:6" ht="24">
      <c r="A697" s="970"/>
      <c r="B697" s="945" t="s">
        <v>2792</v>
      </c>
      <c r="C697" s="946"/>
      <c r="D697" s="947"/>
      <c r="E697" s="948"/>
      <c r="F697" s="949">
        <f>SUM(F672:F695)</f>
        <v>0</v>
      </c>
    </row>
    <row r="698" spans="1:6">
      <c r="A698" s="982"/>
      <c r="B698" s="1023"/>
      <c r="C698" s="866"/>
      <c r="D698" s="801"/>
      <c r="E698" s="1024"/>
      <c r="F698" s="844"/>
    </row>
    <row r="699" spans="1:6">
      <c r="A699" s="982"/>
      <c r="B699" s="1023"/>
      <c r="C699" s="866"/>
      <c r="D699" s="801"/>
      <c r="E699" s="1024"/>
      <c r="F699" s="844"/>
    </row>
    <row r="700" spans="1:6">
      <c r="A700" s="848"/>
      <c r="B700" s="786"/>
      <c r="C700" s="807"/>
      <c r="D700" s="792"/>
      <c r="E700" s="963"/>
      <c r="F700" s="955"/>
    </row>
    <row r="701" spans="1:6">
      <c r="A701" s="1025" t="s">
        <v>2793</v>
      </c>
      <c r="B701" s="821" t="s">
        <v>2794</v>
      </c>
      <c r="C701" s="822"/>
      <c r="D701" s="823"/>
      <c r="E701" s="824"/>
      <c r="F701" s="825"/>
    </row>
    <row r="702" spans="1:6">
      <c r="A702" s="984"/>
      <c r="B702" s="827"/>
      <c r="C702" s="828"/>
      <c r="D702" s="829"/>
      <c r="E702" s="830"/>
      <c r="F702" s="831"/>
    </row>
    <row r="703" spans="1:6" ht="36">
      <c r="A703" s="848" t="s">
        <v>1485</v>
      </c>
      <c r="B703" s="787" t="s">
        <v>2795</v>
      </c>
      <c r="C703" s="759" t="s">
        <v>77</v>
      </c>
      <c r="D703" s="760">
        <v>1</v>
      </c>
      <c r="E703" s="761"/>
      <c r="F703" s="771">
        <f>D703*E703</f>
        <v>0</v>
      </c>
    </row>
    <row r="704" spans="1:6">
      <c r="A704" s="848"/>
      <c r="B704" s="787"/>
      <c r="C704" s="759"/>
      <c r="D704" s="760"/>
      <c r="E704" s="761"/>
      <c r="F704" s="771"/>
    </row>
    <row r="705" spans="1:6" ht="24">
      <c r="A705" s="848" t="s">
        <v>1486</v>
      </c>
      <c r="B705" s="942" t="s">
        <v>2796</v>
      </c>
      <c r="C705" s="866"/>
      <c r="D705" s="801"/>
      <c r="E705" s="761"/>
      <c r="F705" s="771"/>
    </row>
    <row r="706" spans="1:6">
      <c r="A706" s="848"/>
      <c r="B706" s="957" t="s">
        <v>2797</v>
      </c>
      <c r="C706" s="866"/>
      <c r="D706" s="801"/>
      <c r="E706" s="761"/>
      <c r="F706" s="771"/>
    </row>
    <row r="707" spans="1:6" ht="24">
      <c r="A707" s="848"/>
      <c r="B707" s="957" t="s">
        <v>2798</v>
      </c>
      <c r="C707" s="866"/>
      <c r="D707" s="801"/>
      <c r="E707" s="761"/>
      <c r="F707" s="771"/>
    </row>
    <row r="708" spans="1:6" ht="24">
      <c r="A708" s="848"/>
      <c r="B708" s="957" t="s">
        <v>2799</v>
      </c>
      <c r="C708" s="866"/>
      <c r="D708" s="801"/>
      <c r="E708" s="761"/>
      <c r="F708" s="771"/>
    </row>
    <row r="709" spans="1:6">
      <c r="A709" s="848"/>
      <c r="B709" s="957" t="s">
        <v>2800</v>
      </c>
      <c r="C709" s="866"/>
      <c r="D709" s="801"/>
      <c r="E709" s="761"/>
      <c r="F709" s="771"/>
    </row>
    <row r="710" spans="1:6">
      <c r="A710" s="848"/>
      <c r="B710" s="957" t="s">
        <v>2801</v>
      </c>
      <c r="C710" s="866"/>
      <c r="D710" s="801"/>
      <c r="E710" s="761"/>
      <c r="F710" s="771"/>
    </row>
    <row r="711" spans="1:6">
      <c r="A711" s="848"/>
      <c r="B711" s="957" t="s">
        <v>2802</v>
      </c>
      <c r="C711" s="866"/>
      <c r="D711" s="801"/>
      <c r="E711" s="761"/>
      <c r="F711" s="771"/>
    </row>
    <row r="712" spans="1:6">
      <c r="A712" s="848"/>
      <c r="B712" s="957" t="s">
        <v>2803</v>
      </c>
      <c r="C712" s="866"/>
      <c r="D712" s="801"/>
      <c r="E712" s="761"/>
      <c r="F712" s="771"/>
    </row>
    <row r="713" spans="1:6">
      <c r="A713" s="848"/>
      <c r="B713" s="957" t="s">
        <v>2804</v>
      </c>
      <c r="C713" s="866"/>
      <c r="D713" s="801"/>
      <c r="E713" s="761"/>
      <c r="F713" s="771"/>
    </row>
    <row r="714" spans="1:6" ht="24">
      <c r="A714" s="848"/>
      <c r="B714" s="957" t="s">
        <v>2805</v>
      </c>
      <c r="C714" s="866"/>
      <c r="D714" s="801"/>
      <c r="E714" s="761"/>
      <c r="F714" s="771"/>
    </row>
    <row r="715" spans="1:6" ht="24">
      <c r="A715" s="848"/>
      <c r="B715" s="957" t="s">
        <v>2806</v>
      </c>
      <c r="C715" s="866"/>
      <c r="D715" s="801"/>
      <c r="E715" s="761"/>
      <c r="F715" s="771"/>
    </row>
    <row r="716" spans="1:6" ht="24">
      <c r="A716" s="848"/>
      <c r="B716" s="957" t="s">
        <v>2807</v>
      </c>
      <c r="C716" s="866"/>
      <c r="D716" s="801"/>
      <c r="E716" s="761"/>
      <c r="F716" s="771"/>
    </row>
    <row r="717" spans="1:6" ht="24">
      <c r="A717" s="848"/>
      <c r="B717" s="957" t="s">
        <v>2808</v>
      </c>
      <c r="C717" s="866"/>
      <c r="D717" s="801"/>
      <c r="E717" s="761"/>
      <c r="F717" s="771"/>
    </row>
    <row r="718" spans="1:6" ht="24">
      <c r="A718" s="848"/>
      <c r="B718" s="957" t="s">
        <v>2809</v>
      </c>
      <c r="C718" s="866"/>
      <c r="D718" s="801"/>
      <c r="E718" s="761"/>
      <c r="F718" s="771"/>
    </row>
    <row r="719" spans="1:6" ht="24">
      <c r="A719" s="848"/>
      <c r="B719" s="958" t="s">
        <v>2810</v>
      </c>
      <c r="C719" s="1026"/>
      <c r="D719" s="1027"/>
      <c r="E719" s="761"/>
      <c r="F719" s="771"/>
    </row>
    <row r="720" spans="1:6">
      <c r="A720" s="848"/>
      <c r="B720" s="957"/>
      <c r="C720" s="866" t="s">
        <v>77</v>
      </c>
      <c r="D720" s="801">
        <v>1</v>
      </c>
      <c r="E720" s="761"/>
      <c r="F720" s="771">
        <f>D720*E720</f>
        <v>0</v>
      </c>
    </row>
    <row r="721" spans="1:7">
      <c r="A721" s="971"/>
      <c r="B721" s="834"/>
      <c r="C721" s="775"/>
      <c r="D721" s="776"/>
      <c r="E721" s="777"/>
      <c r="F721" s="778"/>
    </row>
    <row r="722" spans="1:7">
      <c r="A722" s="985"/>
      <c r="B722" s="815" t="s">
        <v>2811</v>
      </c>
      <c r="C722" s="816"/>
      <c r="D722" s="817"/>
      <c r="E722" s="818"/>
      <c r="F722" s="819">
        <f>SUM(F703:F721)</f>
        <v>0</v>
      </c>
    </row>
    <row r="723" spans="1:7">
      <c r="A723" s="848"/>
      <c r="B723" s="786"/>
      <c r="C723" s="759"/>
      <c r="D723" s="760"/>
      <c r="E723" s="761"/>
      <c r="F723" s="771"/>
    </row>
    <row r="724" spans="1:7">
      <c r="A724" s="848"/>
      <c r="B724" s="787"/>
      <c r="C724" s="759"/>
      <c r="D724" s="760"/>
      <c r="E724" s="761"/>
      <c r="F724" s="771"/>
    </row>
    <row r="725" spans="1:7">
      <c r="A725" s="848"/>
      <c r="B725" s="787"/>
      <c r="C725" s="759"/>
      <c r="D725" s="760"/>
      <c r="E725" s="761"/>
      <c r="F725" s="771"/>
    </row>
    <row r="727" spans="1:7">
      <c r="A727" s="848"/>
      <c r="B727" s="786"/>
      <c r="C727" s="759"/>
      <c r="D727" s="760"/>
      <c r="E727" s="761"/>
      <c r="F727" s="771"/>
      <c r="G727" s="803"/>
    </row>
    <row r="728" spans="1:7">
      <c r="A728" s="1028"/>
      <c r="B728" s="766" t="s">
        <v>2812</v>
      </c>
      <c r="C728" s="781"/>
      <c r="D728" s="782"/>
      <c r="E728" s="783"/>
      <c r="F728" s="770"/>
      <c r="G728" s="803"/>
    </row>
    <row r="729" spans="1:7">
      <c r="A729" s="984"/>
      <c r="B729" s="827"/>
      <c r="C729" s="828"/>
      <c r="D729" s="829"/>
      <c r="E729" s="830"/>
      <c r="F729" s="831"/>
      <c r="G729" s="803"/>
    </row>
    <row r="730" spans="1:7">
      <c r="A730" s="1029" t="s">
        <v>2373</v>
      </c>
      <c r="B730" s="764" t="s">
        <v>2075</v>
      </c>
      <c r="C730" s="759"/>
      <c r="D730" s="760"/>
      <c r="E730" s="761"/>
      <c r="F730" s="892">
        <f>F23</f>
        <v>0</v>
      </c>
      <c r="G730" s="803"/>
    </row>
    <row r="731" spans="1:7">
      <c r="A731" s="1029"/>
      <c r="B731" s="764"/>
      <c r="C731" s="759"/>
      <c r="D731" s="760"/>
      <c r="E731" s="761"/>
      <c r="F731" s="771"/>
      <c r="G731" s="803"/>
    </row>
    <row r="732" spans="1:7">
      <c r="A732" s="858" t="s">
        <v>2383</v>
      </c>
      <c r="B732" s="764" t="s">
        <v>2384</v>
      </c>
      <c r="C732" s="859"/>
      <c r="D732" s="860"/>
      <c r="E732" s="836"/>
      <c r="F732" s="892">
        <f>F112</f>
        <v>0</v>
      </c>
      <c r="G732" s="803"/>
    </row>
    <row r="733" spans="1:7">
      <c r="A733" s="858"/>
      <c r="B733" s="764"/>
      <c r="C733" s="859"/>
      <c r="D733" s="860"/>
      <c r="E733" s="836"/>
      <c r="F733" s="892"/>
      <c r="G733" s="803"/>
    </row>
    <row r="734" spans="1:7">
      <c r="A734" s="858" t="s">
        <v>2479</v>
      </c>
      <c r="B734" s="764" t="s">
        <v>2480</v>
      </c>
      <c r="C734" s="859"/>
      <c r="D734" s="860"/>
      <c r="E734" s="836"/>
      <c r="F734" s="892">
        <f>F154</f>
        <v>0</v>
      </c>
      <c r="G734" s="803"/>
    </row>
    <row r="735" spans="1:7">
      <c r="A735" s="858"/>
      <c r="B735" s="764"/>
      <c r="C735" s="859"/>
      <c r="D735" s="860"/>
      <c r="E735" s="836"/>
      <c r="F735" s="892"/>
      <c r="G735" s="803"/>
    </row>
    <row r="736" spans="1:7">
      <c r="A736" s="858" t="s">
        <v>2507</v>
      </c>
      <c r="B736" s="764" t="s">
        <v>2508</v>
      </c>
      <c r="C736" s="859"/>
      <c r="D736" s="860"/>
      <c r="E736" s="836"/>
      <c r="F736" s="892">
        <f>F196</f>
        <v>0</v>
      </c>
      <c r="G736" s="803"/>
    </row>
    <row r="737" spans="1:7">
      <c r="A737" s="858"/>
      <c r="B737" s="764"/>
      <c r="C737" s="859"/>
      <c r="D737" s="860"/>
      <c r="E737" s="836"/>
      <c r="F737" s="892"/>
      <c r="G737" s="803"/>
    </row>
    <row r="738" spans="1:7">
      <c r="A738" s="858" t="s">
        <v>2526</v>
      </c>
      <c r="B738" s="764" t="s">
        <v>2527</v>
      </c>
      <c r="C738" s="859"/>
      <c r="D738" s="860"/>
      <c r="E738" s="836"/>
      <c r="F738" s="892">
        <f>F297</f>
        <v>0</v>
      </c>
      <c r="G738" s="803"/>
    </row>
    <row r="739" spans="1:7">
      <c r="A739" s="858"/>
      <c r="B739" s="764"/>
      <c r="C739" s="859"/>
      <c r="D739" s="860"/>
      <c r="E739" s="836"/>
      <c r="F739" s="892"/>
      <c r="G739" s="803"/>
    </row>
    <row r="740" spans="1:7">
      <c r="A740" s="858" t="s">
        <v>2628</v>
      </c>
      <c r="B740" s="764" t="s">
        <v>2629</v>
      </c>
      <c r="C740" s="859"/>
      <c r="D740" s="860"/>
      <c r="E740" s="836"/>
      <c r="F740" s="892">
        <f>F320</f>
        <v>0</v>
      </c>
      <c r="G740" s="803"/>
    </row>
    <row r="741" spans="1:7">
      <c r="A741" s="858"/>
      <c r="B741" s="764"/>
      <c r="C741" s="859"/>
      <c r="D741" s="860"/>
      <c r="E741" s="836"/>
      <c r="F741" s="892"/>
      <c r="G741" s="803"/>
    </row>
    <row r="742" spans="1:7">
      <c r="A742" s="858" t="s">
        <v>2644</v>
      </c>
      <c r="B742" s="764" t="s">
        <v>2645</v>
      </c>
      <c r="C742" s="859"/>
      <c r="D742" s="860"/>
      <c r="E742" s="836"/>
      <c r="F742" s="892">
        <f>F442</f>
        <v>0</v>
      </c>
      <c r="G742" s="803"/>
    </row>
    <row r="743" spans="1:7">
      <c r="A743" s="858"/>
      <c r="B743" s="764"/>
      <c r="C743" s="859"/>
      <c r="D743" s="860"/>
      <c r="E743" s="836"/>
      <c r="F743" s="892"/>
      <c r="G743" s="803"/>
    </row>
    <row r="744" spans="1:7">
      <c r="A744" s="876" t="s">
        <v>2712</v>
      </c>
      <c r="B744" s="764" t="s">
        <v>2713</v>
      </c>
      <c r="C744" s="859"/>
      <c r="D744" s="860"/>
      <c r="E744" s="836"/>
      <c r="F744" s="892">
        <f>F495</f>
        <v>0</v>
      </c>
      <c r="G744" s="803"/>
    </row>
    <row r="745" spans="1:7">
      <c r="A745" s="876"/>
      <c r="B745" s="764"/>
      <c r="C745" s="859"/>
      <c r="D745" s="860"/>
      <c r="E745" s="836"/>
      <c r="F745" s="892"/>
      <c r="G745" s="803"/>
    </row>
    <row r="746" spans="1:7">
      <c r="A746" s="876" t="s">
        <v>2729</v>
      </c>
      <c r="B746" s="862" t="s">
        <v>2730</v>
      </c>
      <c r="D746" s="860"/>
      <c r="E746" s="836"/>
      <c r="F746" s="892">
        <f>F666</f>
        <v>0</v>
      </c>
      <c r="G746" s="803"/>
    </row>
    <row r="747" spans="1:7">
      <c r="A747" s="858"/>
      <c r="B747" s="764"/>
      <c r="C747" s="859"/>
      <c r="D747" s="860"/>
      <c r="E747" s="836"/>
      <c r="F747" s="892"/>
      <c r="G747" s="803"/>
    </row>
    <row r="748" spans="1:7">
      <c r="A748" s="858" t="s">
        <v>2777</v>
      </c>
      <c r="B748" s="764" t="s">
        <v>2778</v>
      </c>
      <c r="C748" s="859"/>
      <c r="D748" s="860"/>
      <c r="E748" s="836"/>
      <c r="F748" s="955">
        <f>F697</f>
        <v>0</v>
      </c>
      <c r="G748" s="803"/>
    </row>
    <row r="749" spans="1:7">
      <c r="A749" s="858"/>
      <c r="B749" s="764"/>
      <c r="C749" s="859"/>
      <c r="D749" s="860"/>
      <c r="E749" s="836"/>
      <c r="F749" s="892"/>
      <c r="G749" s="803"/>
    </row>
    <row r="750" spans="1:7">
      <c r="A750" s="858" t="s">
        <v>2793</v>
      </c>
      <c r="B750" s="764" t="s">
        <v>2794</v>
      </c>
      <c r="C750" s="859"/>
      <c r="D750" s="860"/>
      <c r="E750" s="836"/>
      <c r="F750" s="892">
        <f>F722</f>
        <v>0</v>
      </c>
      <c r="G750" s="803"/>
    </row>
    <row r="751" spans="1:7">
      <c r="B751" s="814"/>
      <c r="C751" s="775"/>
      <c r="D751" s="760"/>
      <c r="E751" s="777"/>
      <c r="F751" s="778"/>
      <c r="G751" s="803"/>
    </row>
    <row r="752" spans="1:7">
      <c r="A752" s="1030"/>
      <c r="B752" s="962" t="s">
        <v>2321</v>
      </c>
      <c r="C752" s="781"/>
      <c r="D752" s="782"/>
      <c r="E752" s="783"/>
      <c r="F752" s="784">
        <f>SUM(F730:F750)</f>
        <v>0</v>
      </c>
      <c r="G752" s="803"/>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8"/>
  <sheetViews>
    <sheetView showZeros="0" view="pageBreakPreview" topLeftCell="A154" zoomScale="90" zoomScaleSheetLayoutView="90" workbookViewId="0">
      <selection activeCell="D161" sqref="D161"/>
    </sheetView>
  </sheetViews>
  <sheetFormatPr defaultColWidth="9" defaultRowHeight="12.75"/>
  <cols>
    <col min="1" max="1" width="5" customWidth="1"/>
    <col min="2" max="2" width="35.85546875" customWidth="1"/>
    <col min="3" max="3" width="7.5703125" customWidth="1"/>
    <col min="4" max="4" width="8.5703125" style="1688" customWidth="1"/>
    <col min="5" max="6" width="15.28515625" customWidth="1"/>
  </cols>
  <sheetData>
    <row r="1" spans="1:7">
      <c r="A1" s="30" t="s">
        <v>2913</v>
      </c>
      <c r="C1" s="31"/>
      <c r="D1" s="973"/>
      <c r="E1" s="963"/>
      <c r="F1" s="1031"/>
    </row>
    <row r="2" spans="1:7">
      <c r="A2" s="1021"/>
      <c r="B2" s="746"/>
      <c r="C2" s="747"/>
      <c r="D2" s="745"/>
      <c r="E2" s="748"/>
      <c r="F2" s="749"/>
    </row>
    <row r="3" spans="1:7" ht="24">
      <c r="A3" s="964" t="s">
        <v>2366</v>
      </c>
      <c r="B3" s="965" t="s">
        <v>2367</v>
      </c>
      <c r="C3" s="752" t="s">
        <v>2368</v>
      </c>
      <c r="D3" s="753" t="s">
        <v>2369</v>
      </c>
      <c r="E3" s="966" t="s">
        <v>2370</v>
      </c>
      <c r="F3" s="755" t="s">
        <v>2371</v>
      </c>
      <c r="G3" s="1013"/>
    </row>
    <row r="4" spans="1:7">
      <c r="A4" s="964"/>
      <c r="B4" s="965"/>
      <c r="C4" s="752"/>
      <c r="D4" s="753"/>
      <c r="E4" s="967" t="s">
        <v>2372</v>
      </c>
      <c r="F4" s="755"/>
      <c r="G4" s="1013"/>
    </row>
    <row r="5" spans="1:7">
      <c r="A5" s="969"/>
      <c r="B5" s="1680"/>
      <c r="C5" s="759"/>
      <c r="D5" s="760"/>
      <c r="E5" s="761"/>
      <c r="F5" s="1032"/>
    </row>
    <row r="6" spans="1:7">
      <c r="A6" s="969"/>
      <c r="B6" s="1677"/>
      <c r="C6" s="759"/>
      <c r="D6" s="760"/>
      <c r="E6" s="761"/>
      <c r="F6" s="1032"/>
    </row>
    <row r="7" spans="1:7">
      <c r="A7" s="970" t="s">
        <v>2373</v>
      </c>
      <c r="B7" s="766" t="s">
        <v>2075</v>
      </c>
      <c r="C7" s="767"/>
      <c r="D7" s="768"/>
      <c r="E7" s="769"/>
      <c r="F7" s="770"/>
    </row>
    <row r="8" spans="1:7">
      <c r="A8" s="969"/>
      <c r="B8" s="764"/>
      <c r="C8" s="759"/>
      <c r="D8" s="760"/>
      <c r="E8" s="761"/>
      <c r="F8" s="771"/>
    </row>
    <row r="9" spans="1:7" ht="36">
      <c r="A9" s="969" t="s">
        <v>1485</v>
      </c>
      <c r="B9" s="772" t="s">
        <v>2374</v>
      </c>
      <c r="C9" s="759" t="s">
        <v>81</v>
      </c>
      <c r="D9" s="760">
        <v>60</v>
      </c>
      <c r="E9" s="761"/>
      <c r="F9" s="771">
        <f>D9*E9</f>
        <v>0</v>
      </c>
    </row>
    <row r="10" spans="1:7">
      <c r="A10" s="969"/>
      <c r="B10" s="772"/>
      <c r="C10" s="759"/>
      <c r="D10" s="760"/>
      <c r="E10" s="761"/>
      <c r="F10" s="771"/>
    </row>
    <row r="11" spans="1:7" ht="60">
      <c r="A11" s="969" t="s">
        <v>1486</v>
      </c>
      <c r="B11" s="772" t="s">
        <v>2375</v>
      </c>
      <c r="C11" s="759" t="s">
        <v>79</v>
      </c>
      <c r="D11" s="760">
        <v>12</v>
      </c>
      <c r="E11" s="761"/>
      <c r="F11" s="771">
        <f>D11*E11</f>
        <v>0</v>
      </c>
    </row>
    <row r="12" spans="1:7">
      <c r="A12" s="969"/>
      <c r="B12" s="772"/>
      <c r="C12" s="759"/>
      <c r="D12" s="760"/>
      <c r="E12" s="761"/>
      <c r="F12" s="771"/>
    </row>
    <row r="13" spans="1:7" ht="24">
      <c r="A13" s="969" t="s">
        <v>1973</v>
      </c>
      <c r="B13" s="772" t="s">
        <v>2377</v>
      </c>
      <c r="C13" s="759" t="s">
        <v>72</v>
      </c>
      <c r="D13" s="760">
        <v>153</v>
      </c>
      <c r="E13" s="761"/>
      <c r="F13" s="771">
        <f>D13*E13</f>
        <v>0</v>
      </c>
    </row>
    <row r="14" spans="1:7">
      <c r="A14" s="969"/>
      <c r="B14" s="772"/>
      <c r="C14" s="759"/>
      <c r="D14" s="760"/>
      <c r="E14" s="761"/>
      <c r="F14" s="771"/>
    </row>
    <row r="15" spans="1:7">
      <c r="A15" s="969" t="s">
        <v>1976</v>
      </c>
      <c r="B15" s="772" t="s">
        <v>2814</v>
      </c>
      <c r="C15" s="759" t="s">
        <v>79</v>
      </c>
      <c r="D15" s="760">
        <v>12</v>
      </c>
      <c r="E15" s="761"/>
      <c r="F15" s="771">
        <f>D15*E15</f>
        <v>0</v>
      </c>
    </row>
    <row r="16" spans="1:7">
      <c r="A16" s="969"/>
      <c r="B16" s="772"/>
      <c r="C16" s="759"/>
      <c r="D16" s="760"/>
      <c r="E16" s="761"/>
      <c r="F16" s="771"/>
    </row>
    <row r="17" spans="1:6">
      <c r="A17" s="969" t="s">
        <v>1981</v>
      </c>
      <c r="B17" s="772" t="s">
        <v>2379</v>
      </c>
      <c r="C17" s="759" t="s">
        <v>79</v>
      </c>
      <c r="D17" s="760">
        <v>5</v>
      </c>
      <c r="E17" s="761"/>
      <c r="F17" s="771">
        <f>D17*E17</f>
        <v>0</v>
      </c>
    </row>
    <row r="18" spans="1:6">
      <c r="A18" s="969"/>
      <c r="B18" s="772"/>
      <c r="C18" s="759"/>
      <c r="D18" s="760"/>
      <c r="E18" s="761"/>
      <c r="F18" s="771"/>
    </row>
    <row r="19" spans="1:6" ht="24">
      <c r="A19" s="969" t="s">
        <v>1984</v>
      </c>
      <c r="B19" s="772" t="s">
        <v>2380</v>
      </c>
      <c r="C19" s="759" t="s">
        <v>81</v>
      </c>
      <c r="D19" s="760">
        <v>2220</v>
      </c>
      <c r="E19" s="761"/>
      <c r="F19" s="771">
        <f>D19*E19</f>
        <v>0</v>
      </c>
    </row>
    <row r="20" spans="1:6">
      <c r="A20" s="969"/>
      <c r="B20" s="772"/>
      <c r="C20" s="759"/>
      <c r="D20" s="760"/>
      <c r="E20" s="761"/>
      <c r="F20" s="771"/>
    </row>
    <row r="21" spans="1:6" ht="24">
      <c r="A21" s="969" t="s">
        <v>1992</v>
      </c>
      <c r="B21" s="772" t="s">
        <v>2381</v>
      </c>
      <c r="C21" s="759" t="s">
        <v>79</v>
      </c>
      <c r="D21" s="760">
        <v>12</v>
      </c>
      <c r="E21" s="761"/>
      <c r="F21" s="771">
        <f>D21*E21</f>
        <v>0</v>
      </c>
    </row>
    <row r="22" spans="1:6">
      <c r="A22" s="971"/>
      <c r="B22" s="774"/>
      <c r="C22" s="775"/>
      <c r="D22" s="776"/>
      <c r="E22" s="777"/>
      <c r="F22" s="778"/>
    </row>
    <row r="23" spans="1:6">
      <c r="A23" s="972"/>
      <c r="B23" s="780" t="s">
        <v>2382</v>
      </c>
      <c r="C23" s="781"/>
      <c r="D23" s="782"/>
      <c r="E23" s="783"/>
      <c r="F23" s="784">
        <f>SUM(F9:F22)</f>
        <v>0</v>
      </c>
    </row>
    <row r="24" spans="1:6">
      <c r="A24" s="848"/>
      <c r="B24" s="786"/>
      <c r="C24" s="759"/>
      <c r="D24" s="760"/>
      <c r="E24" s="761"/>
      <c r="F24" s="771"/>
    </row>
    <row r="25" spans="1:6">
      <c r="A25" s="969"/>
      <c r="B25" s="764"/>
      <c r="C25" s="759"/>
      <c r="D25" s="760"/>
      <c r="E25" s="761"/>
      <c r="F25" s="771"/>
    </row>
    <row r="26" spans="1:6">
      <c r="A26" s="970" t="s">
        <v>2383</v>
      </c>
      <c r="B26" s="766" t="s">
        <v>2384</v>
      </c>
      <c r="C26" s="767"/>
      <c r="D26" s="768"/>
      <c r="E26" s="769"/>
      <c r="F26" s="770"/>
    </row>
    <row r="27" spans="1:6">
      <c r="A27" s="969"/>
      <c r="B27" s="764"/>
      <c r="C27" s="759"/>
      <c r="D27" s="760"/>
      <c r="E27" s="761"/>
      <c r="F27" s="771"/>
    </row>
    <row r="28" spans="1:6" ht="96">
      <c r="A28" s="969" t="s">
        <v>1485</v>
      </c>
      <c r="B28" s="787" t="s">
        <v>2815</v>
      </c>
      <c r="C28" s="759"/>
      <c r="D28" s="760"/>
      <c r="E28" s="761"/>
      <c r="F28" s="771"/>
    </row>
    <row r="29" spans="1:6" ht="60">
      <c r="A29" s="969"/>
      <c r="B29" s="787" t="s">
        <v>2914</v>
      </c>
      <c r="C29" s="759"/>
      <c r="D29" s="760"/>
      <c r="E29" s="761"/>
      <c r="F29" s="771"/>
    </row>
    <row r="30" spans="1:6" ht="24">
      <c r="A30" s="969"/>
      <c r="B30" s="788" t="s">
        <v>2409</v>
      </c>
      <c r="C30" s="759"/>
      <c r="D30" s="760"/>
      <c r="E30" s="761"/>
      <c r="F30" s="771"/>
    </row>
    <row r="31" spans="1:6" ht="48">
      <c r="A31" s="969" t="s">
        <v>63</v>
      </c>
      <c r="B31" s="787" t="s">
        <v>2410</v>
      </c>
      <c r="C31" s="759"/>
      <c r="D31" s="760"/>
      <c r="E31" s="761"/>
      <c r="F31" s="771"/>
    </row>
    <row r="32" spans="1:6" ht="24">
      <c r="A32" s="969" t="s">
        <v>63</v>
      </c>
      <c r="B32" s="787" t="s">
        <v>2403</v>
      </c>
      <c r="C32" s="759"/>
      <c r="D32" s="760"/>
      <c r="E32" s="761"/>
      <c r="F32" s="771"/>
    </row>
    <row r="33" spans="1:6">
      <c r="A33" s="969" t="s">
        <v>63</v>
      </c>
      <c r="B33" s="787" t="s">
        <v>2395</v>
      </c>
      <c r="C33" s="759"/>
      <c r="D33" s="760"/>
      <c r="E33" s="761"/>
      <c r="F33" s="771"/>
    </row>
    <row r="34" spans="1:6" ht="24">
      <c r="A34" s="969" t="s">
        <v>63</v>
      </c>
      <c r="B34" s="787" t="s">
        <v>2817</v>
      </c>
      <c r="C34" s="759"/>
      <c r="D34" s="760"/>
      <c r="E34" s="761"/>
      <c r="F34" s="771"/>
    </row>
    <row r="35" spans="1:6">
      <c r="A35" s="969" t="s">
        <v>63</v>
      </c>
      <c r="B35" s="787" t="s">
        <v>2818</v>
      </c>
      <c r="C35" s="759"/>
      <c r="D35" s="760"/>
      <c r="E35" s="761"/>
      <c r="F35" s="771"/>
    </row>
    <row r="36" spans="1:6">
      <c r="A36" s="969" t="s">
        <v>63</v>
      </c>
      <c r="B36" s="787" t="s">
        <v>2402</v>
      </c>
      <c r="C36" s="759"/>
      <c r="D36" s="760"/>
      <c r="E36" s="761"/>
      <c r="F36" s="771"/>
    </row>
    <row r="37" spans="1:6">
      <c r="A37" s="969" t="s">
        <v>63</v>
      </c>
      <c r="B37" s="787" t="s">
        <v>2404</v>
      </c>
      <c r="C37" s="759"/>
      <c r="D37" s="760"/>
      <c r="E37" s="761"/>
      <c r="F37" s="771"/>
    </row>
    <row r="38" spans="1:6" ht="24">
      <c r="A38" s="969" t="s">
        <v>63</v>
      </c>
      <c r="B38" s="774" t="s">
        <v>2451</v>
      </c>
      <c r="C38" s="759"/>
      <c r="D38" s="760"/>
      <c r="E38" s="761"/>
      <c r="F38" s="771"/>
    </row>
    <row r="39" spans="1:6" ht="24">
      <c r="A39" s="969" t="s">
        <v>63</v>
      </c>
      <c r="B39" s="774" t="s">
        <v>2819</v>
      </c>
      <c r="C39" s="759"/>
      <c r="D39" s="760"/>
      <c r="E39" s="761"/>
      <c r="F39" s="771"/>
    </row>
    <row r="40" spans="1:6" ht="24">
      <c r="A40" s="969" t="s">
        <v>63</v>
      </c>
      <c r="B40" s="774" t="s">
        <v>2413</v>
      </c>
      <c r="C40" s="759"/>
      <c r="D40" s="760"/>
      <c r="E40" s="761"/>
      <c r="F40" s="771"/>
    </row>
    <row r="41" spans="1:6" ht="24">
      <c r="A41" s="969" t="s">
        <v>63</v>
      </c>
      <c r="B41" s="774" t="s">
        <v>2407</v>
      </c>
      <c r="C41" s="759"/>
      <c r="D41" s="760"/>
      <c r="E41" s="761"/>
      <c r="F41" s="771"/>
    </row>
    <row r="42" spans="1:6" ht="24">
      <c r="A42" s="969" t="s">
        <v>63</v>
      </c>
      <c r="B42" s="774" t="s">
        <v>2420</v>
      </c>
      <c r="C42" s="759"/>
      <c r="D42" s="760"/>
      <c r="E42" s="761"/>
      <c r="F42" s="771"/>
    </row>
    <row r="43" spans="1:6" ht="24">
      <c r="A43" s="969" t="s">
        <v>63</v>
      </c>
      <c r="B43" s="787" t="s">
        <v>2465</v>
      </c>
      <c r="C43" s="759"/>
      <c r="D43" s="760"/>
      <c r="E43" s="761"/>
      <c r="F43" s="771"/>
    </row>
    <row r="44" spans="1:6" ht="24">
      <c r="A44" s="969" t="s">
        <v>63</v>
      </c>
      <c r="B44" s="787" t="s">
        <v>2464</v>
      </c>
      <c r="C44" s="759"/>
      <c r="D44" s="760"/>
      <c r="E44" s="761"/>
      <c r="F44" s="771"/>
    </row>
    <row r="45" spans="1:6">
      <c r="A45" s="848" t="s">
        <v>63</v>
      </c>
      <c r="B45" s="787" t="s">
        <v>2820</v>
      </c>
      <c r="C45" s="759"/>
      <c r="D45" s="760"/>
      <c r="E45" s="761"/>
      <c r="F45" s="771"/>
    </row>
    <row r="46" spans="1:6">
      <c r="A46" s="866" t="s">
        <v>63</v>
      </c>
      <c r="B46" s="787" t="s">
        <v>2821</v>
      </c>
      <c r="C46" s="793"/>
      <c r="D46" s="760"/>
      <c r="E46" s="761"/>
      <c r="F46" s="771"/>
    </row>
    <row r="47" spans="1:6">
      <c r="A47" s="969" t="s">
        <v>63</v>
      </c>
      <c r="B47" s="764" t="s">
        <v>2434</v>
      </c>
      <c r="C47" s="759"/>
      <c r="D47" s="760"/>
      <c r="E47" s="761"/>
      <c r="F47" s="771"/>
    </row>
    <row r="48" spans="1:6" ht="48">
      <c r="A48" s="969" t="s">
        <v>63</v>
      </c>
      <c r="B48" s="787" t="s">
        <v>2834</v>
      </c>
      <c r="C48" s="759"/>
      <c r="D48" s="760"/>
      <c r="E48" s="761"/>
      <c r="F48" s="771"/>
    </row>
    <row r="49" spans="1:6" ht="24">
      <c r="A49" s="969" t="s">
        <v>63</v>
      </c>
      <c r="B49" s="787" t="s">
        <v>2403</v>
      </c>
      <c r="C49" s="759"/>
      <c r="D49" s="760"/>
      <c r="E49" s="761"/>
      <c r="F49" s="771"/>
    </row>
    <row r="50" spans="1:6">
      <c r="A50" s="969" t="s">
        <v>63</v>
      </c>
      <c r="B50" s="787" t="s">
        <v>2395</v>
      </c>
      <c r="C50" s="759"/>
      <c r="D50" s="760"/>
      <c r="E50" s="761"/>
      <c r="F50" s="771"/>
    </row>
    <row r="51" spans="1:6">
      <c r="A51" s="969" t="s">
        <v>63</v>
      </c>
      <c r="B51" s="787" t="s">
        <v>2404</v>
      </c>
      <c r="C51" s="759"/>
      <c r="D51" s="760"/>
      <c r="E51" s="761"/>
      <c r="F51" s="771"/>
    </row>
    <row r="52" spans="1:6">
      <c r="A52" s="969" t="s">
        <v>63</v>
      </c>
      <c r="B52" s="787" t="s">
        <v>2402</v>
      </c>
      <c r="C52" s="759"/>
      <c r="D52" s="760"/>
      <c r="E52" s="761"/>
      <c r="F52" s="771"/>
    </row>
    <row r="53" spans="1:6" ht="24">
      <c r="A53" s="969" t="s">
        <v>63</v>
      </c>
      <c r="B53" s="787" t="s">
        <v>2817</v>
      </c>
      <c r="C53" s="759"/>
      <c r="D53" s="760"/>
      <c r="E53" s="761"/>
      <c r="F53" s="771"/>
    </row>
    <row r="54" spans="1:6">
      <c r="A54" s="969" t="s">
        <v>63</v>
      </c>
      <c r="B54" s="787" t="s">
        <v>2818</v>
      </c>
      <c r="C54" s="759"/>
      <c r="D54" s="760"/>
      <c r="E54" s="761"/>
      <c r="F54" s="771"/>
    </row>
    <row r="55" spans="1:6" ht="24">
      <c r="A55" s="969" t="s">
        <v>63</v>
      </c>
      <c r="B55" s="774" t="s">
        <v>2420</v>
      </c>
      <c r="C55" s="759"/>
      <c r="D55" s="760"/>
      <c r="E55" s="761"/>
      <c r="F55" s="771"/>
    </row>
    <row r="56" spans="1:6" ht="24">
      <c r="A56" s="969" t="s">
        <v>63</v>
      </c>
      <c r="B56" s="787" t="s">
        <v>2464</v>
      </c>
      <c r="C56" s="759"/>
      <c r="D56" s="760"/>
      <c r="E56" s="761"/>
      <c r="F56" s="771"/>
    </row>
    <row r="57" spans="1:6">
      <c r="A57" s="848" t="s">
        <v>63</v>
      </c>
      <c r="B57" s="787" t="s">
        <v>2823</v>
      </c>
      <c r="C57" s="759"/>
      <c r="D57" s="760"/>
      <c r="E57" s="761"/>
      <c r="F57" s="771"/>
    </row>
    <row r="58" spans="1:6">
      <c r="A58" s="866" t="s">
        <v>63</v>
      </c>
      <c r="B58" s="787" t="s">
        <v>2824</v>
      </c>
      <c r="C58" s="793"/>
      <c r="D58" s="760"/>
      <c r="E58" s="761"/>
      <c r="F58" s="771"/>
    </row>
    <row r="59" spans="1:6">
      <c r="A59" s="866" t="s">
        <v>63</v>
      </c>
      <c r="B59" s="787" t="s">
        <v>2915</v>
      </c>
      <c r="C59" s="793"/>
      <c r="D59" s="760"/>
      <c r="E59" s="761"/>
      <c r="F59" s="771"/>
    </row>
    <row r="60" spans="1:6">
      <c r="A60" s="807" t="s">
        <v>63</v>
      </c>
      <c r="B60" s="787" t="s">
        <v>2827</v>
      </c>
      <c r="C60" s="793"/>
      <c r="D60" s="760"/>
      <c r="E60" s="761"/>
      <c r="F60" s="771"/>
    </row>
    <row r="61" spans="1:6" ht="24">
      <c r="A61" s="807" t="s">
        <v>63</v>
      </c>
      <c r="B61" s="787" t="s">
        <v>2916</v>
      </c>
      <c r="C61" s="793"/>
      <c r="D61" s="760"/>
      <c r="E61" s="761"/>
      <c r="F61" s="771"/>
    </row>
    <row r="62" spans="1:6">
      <c r="A62" s="807" t="s">
        <v>63</v>
      </c>
      <c r="B62" s="787" t="s">
        <v>2402</v>
      </c>
      <c r="C62" s="793"/>
      <c r="D62" s="760"/>
      <c r="E62" s="761"/>
      <c r="F62" s="771"/>
    </row>
    <row r="63" spans="1:6">
      <c r="A63" s="807" t="s">
        <v>63</v>
      </c>
      <c r="B63" s="787" t="s">
        <v>2917</v>
      </c>
      <c r="C63" s="793"/>
      <c r="D63" s="760"/>
      <c r="E63" s="761"/>
      <c r="F63" s="771"/>
    </row>
    <row r="64" spans="1:6">
      <c r="A64" s="866" t="s">
        <v>63</v>
      </c>
      <c r="B64" s="787" t="s">
        <v>2826</v>
      </c>
      <c r="C64" s="793"/>
      <c r="D64" s="760"/>
      <c r="E64" s="761"/>
      <c r="F64" s="771"/>
    </row>
    <row r="65" spans="1:6" ht="36">
      <c r="A65" s="866" t="s">
        <v>63</v>
      </c>
      <c r="B65" s="787" t="s">
        <v>2446</v>
      </c>
      <c r="C65" s="793"/>
      <c r="D65" s="760"/>
      <c r="E65" s="761"/>
      <c r="F65" s="771"/>
    </row>
    <row r="66" spans="1:6" ht="36">
      <c r="A66" s="866" t="s">
        <v>63</v>
      </c>
      <c r="B66" s="794" t="s">
        <v>2447</v>
      </c>
      <c r="C66" s="759"/>
      <c r="D66" s="795"/>
      <c r="E66" s="761"/>
      <c r="F66" s="771"/>
    </row>
    <row r="67" spans="1:6">
      <c r="A67" s="848"/>
      <c r="B67" s="774"/>
      <c r="C67" s="797" t="s">
        <v>77</v>
      </c>
      <c r="D67" s="798">
        <v>1</v>
      </c>
      <c r="E67" s="761"/>
      <c r="F67" s="771">
        <f>D67*E67</f>
        <v>0</v>
      </c>
    </row>
    <row r="68" spans="1:6">
      <c r="A68" s="848"/>
      <c r="B68" s="774"/>
      <c r="C68" s="759"/>
      <c r="D68" s="760"/>
      <c r="E68" s="761"/>
      <c r="F68" s="771"/>
    </row>
    <row r="69" spans="1:6" ht="48">
      <c r="A69" s="969" t="s">
        <v>1486</v>
      </c>
      <c r="B69" s="787" t="s">
        <v>2833</v>
      </c>
      <c r="C69" s="759"/>
      <c r="D69" s="760"/>
      <c r="E69" s="761"/>
      <c r="F69" s="771"/>
    </row>
    <row r="70" spans="1:6" ht="48">
      <c r="A70" s="969" t="s">
        <v>63</v>
      </c>
      <c r="B70" s="787" t="s">
        <v>2449</v>
      </c>
      <c r="C70" s="759"/>
      <c r="D70" s="760"/>
      <c r="E70" s="761"/>
      <c r="F70" s="771"/>
    </row>
    <row r="71" spans="1:6" ht="48">
      <c r="A71" s="969" t="s">
        <v>63</v>
      </c>
      <c r="B71" s="787" t="s">
        <v>2834</v>
      </c>
      <c r="C71" s="759"/>
      <c r="D71" s="760"/>
      <c r="E71" s="761"/>
      <c r="F71" s="771"/>
    </row>
    <row r="72" spans="1:6">
      <c r="A72" s="969" t="s">
        <v>63</v>
      </c>
      <c r="B72" s="787" t="s">
        <v>2402</v>
      </c>
      <c r="C72" s="759"/>
      <c r="D72" s="760"/>
      <c r="E72" s="761"/>
      <c r="F72" s="771"/>
    </row>
    <row r="73" spans="1:6" ht="24">
      <c r="A73" s="969" t="s">
        <v>63</v>
      </c>
      <c r="B73" s="787" t="s">
        <v>2403</v>
      </c>
      <c r="C73" s="759"/>
      <c r="D73" s="760"/>
      <c r="E73" s="761"/>
      <c r="F73" s="771"/>
    </row>
    <row r="74" spans="1:6">
      <c r="A74" s="969" t="s">
        <v>63</v>
      </c>
      <c r="B74" s="787" t="s">
        <v>2395</v>
      </c>
      <c r="C74" s="759"/>
      <c r="D74" s="760"/>
      <c r="E74" s="761"/>
      <c r="F74" s="771"/>
    </row>
    <row r="75" spans="1:6">
      <c r="A75" s="969" t="s">
        <v>63</v>
      </c>
      <c r="B75" s="787" t="s">
        <v>2404</v>
      </c>
      <c r="C75" s="759"/>
      <c r="D75" s="760"/>
      <c r="E75" s="761"/>
      <c r="F75" s="771"/>
    </row>
    <row r="76" spans="1:6" ht="24">
      <c r="A76" s="969" t="s">
        <v>63</v>
      </c>
      <c r="B76" s="787" t="s">
        <v>2817</v>
      </c>
      <c r="C76" s="759"/>
      <c r="D76" s="760"/>
      <c r="E76" s="761"/>
      <c r="F76" s="771"/>
    </row>
    <row r="77" spans="1:6">
      <c r="A77" s="969" t="s">
        <v>63</v>
      </c>
      <c r="B77" s="787" t="s">
        <v>2818</v>
      </c>
      <c r="C77" s="759"/>
      <c r="D77" s="760"/>
      <c r="E77" s="761"/>
      <c r="F77" s="771"/>
    </row>
    <row r="78" spans="1:6" ht="24">
      <c r="A78" s="969" t="s">
        <v>63</v>
      </c>
      <c r="B78" s="774" t="s">
        <v>2420</v>
      </c>
      <c r="C78" s="759"/>
      <c r="D78" s="760"/>
      <c r="E78" s="761"/>
      <c r="F78" s="771"/>
    </row>
    <row r="79" spans="1:6" ht="24">
      <c r="A79" s="969" t="s">
        <v>63</v>
      </c>
      <c r="B79" s="774" t="s">
        <v>2413</v>
      </c>
      <c r="C79" s="759"/>
      <c r="D79" s="760"/>
      <c r="E79" s="761"/>
      <c r="F79" s="771"/>
    </row>
    <row r="80" spans="1:6">
      <c r="A80" s="969" t="s">
        <v>63</v>
      </c>
      <c r="B80" s="787" t="s">
        <v>2837</v>
      </c>
      <c r="C80" s="759"/>
      <c r="D80" s="760"/>
      <c r="E80" s="761"/>
      <c r="F80" s="771"/>
    </row>
    <row r="81" spans="1:6">
      <c r="A81" s="969" t="s">
        <v>63</v>
      </c>
      <c r="B81" s="787" t="s">
        <v>2838</v>
      </c>
      <c r="C81" s="759"/>
      <c r="D81" s="760"/>
      <c r="E81" s="761"/>
      <c r="F81" s="771"/>
    </row>
    <row r="82" spans="1:6">
      <c r="A82" s="969" t="s">
        <v>63</v>
      </c>
      <c r="B82" s="787" t="s">
        <v>2839</v>
      </c>
      <c r="C82" s="759"/>
      <c r="D82" s="760"/>
      <c r="E82" s="761"/>
      <c r="F82" s="771"/>
    </row>
    <row r="83" spans="1:6" ht="36">
      <c r="A83" s="866" t="s">
        <v>63</v>
      </c>
      <c r="B83" s="787" t="s">
        <v>2918</v>
      </c>
      <c r="C83" s="793"/>
      <c r="D83" s="760"/>
      <c r="E83" s="761"/>
      <c r="F83" s="771"/>
    </row>
    <row r="84" spans="1:6" ht="36">
      <c r="A84" s="866" t="s">
        <v>63</v>
      </c>
      <c r="B84" s="794" t="s">
        <v>2447</v>
      </c>
      <c r="C84" s="759"/>
      <c r="D84" s="795"/>
      <c r="E84" s="761"/>
      <c r="F84" s="771"/>
    </row>
    <row r="85" spans="1:6">
      <c r="A85" s="848"/>
      <c r="B85" s="774"/>
      <c r="C85" s="797" t="s">
        <v>77</v>
      </c>
      <c r="D85" s="798">
        <v>1</v>
      </c>
      <c r="E85" s="761"/>
      <c r="F85" s="771">
        <f>D85*E85</f>
        <v>0</v>
      </c>
    </row>
    <row r="86" spans="1:6">
      <c r="A86" s="848"/>
      <c r="B86" s="774"/>
      <c r="C86" s="759"/>
      <c r="D86" s="760"/>
      <c r="E86" s="761"/>
      <c r="F86" s="771"/>
    </row>
    <row r="87" spans="1:6" ht="60">
      <c r="A87" s="969" t="s">
        <v>1973</v>
      </c>
      <c r="B87" s="787" t="s">
        <v>2448</v>
      </c>
      <c r="C87" s="759"/>
      <c r="D87" s="760"/>
      <c r="E87" s="761"/>
      <c r="F87" s="771"/>
    </row>
    <row r="88" spans="1:6" ht="48">
      <c r="A88" s="969" t="s">
        <v>63</v>
      </c>
      <c r="B88" s="787" t="s">
        <v>2449</v>
      </c>
      <c r="C88" s="759"/>
      <c r="D88" s="760"/>
      <c r="E88" s="761"/>
      <c r="F88" s="771"/>
    </row>
    <row r="89" spans="1:6" ht="48">
      <c r="A89" s="969" t="s">
        <v>63</v>
      </c>
      <c r="B89" s="787" t="s">
        <v>2919</v>
      </c>
      <c r="C89" s="759"/>
      <c r="D89" s="760"/>
      <c r="E89" s="761"/>
      <c r="F89" s="771"/>
    </row>
    <row r="90" spans="1:6">
      <c r="A90" s="969" t="s">
        <v>63</v>
      </c>
      <c r="B90" s="787" t="s">
        <v>2920</v>
      </c>
      <c r="C90" s="759"/>
      <c r="D90" s="760"/>
      <c r="E90" s="761"/>
      <c r="F90" s="771"/>
    </row>
    <row r="91" spans="1:6" ht="24">
      <c r="A91" s="969" t="s">
        <v>63</v>
      </c>
      <c r="B91" s="787" t="s">
        <v>2921</v>
      </c>
      <c r="C91" s="759"/>
      <c r="D91" s="760"/>
      <c r="E91" s="761"/>
      <c r="F91" s="771"/>
    </row>
    <row r="92" spans="1:6">
      <c r="A92" s="969" t="s">
        <v>63</v>
      </c>
      <c r="B92" s="787" t="s">
        <v>2922</v>
      </c>
      <c r="C92" s="759"/>
      <c r="D92" s="760"/>
      <c r="E92" s="761"/>
      <c r="F92" s="771"/>
    </row>
    <row r="93" spans="1:6">
      <c r="A93" s="969" t="s">
        <v>63</v>
      </c>
      <c r="B93" s="787" t="s">
        <v>2404</v>
      </c>
      <c r="C93" s="759"/>
      <c r="D93" s="760"/>
      <c r="E93" s="761"/>
      <c r="F93" s="771"/>
    </row>
    <row r="94" spans="1:6" ht="24">
      <c r="A94" s="969" t="s">
        <v>63</v>
      </c>
      <c r="B94" s="774" t="s">
        <v>2420</v>
      </c>
      <c r="C94" s="759"/>
      <c r="D94" s="760"/>
      <c r="E94" s="761"/>
      <c r="F94" s="771"/>
    </row>
    <row r="95" spans="1:6" ht="24">
      <c r="A95" s="969" t="s">
        <v>63</v>
      </c>
      <c r="B95" s="774" t="s">
        <v>2451</v>
      </c>
      <c r="C95" s="759"/>
      <c r="D95" s="760"/>
      <c r="E95" s="761"/>
      <c r="F95" s="771"/>
    </row>
    <row r="96" spans="1:6" ht="24">
      <c r="A96" s="969" t="s">
        <v>63</v>
      </c>
      <c r="B96" s="774" t="s">
        <v>2923</v>
      </c>
      <c r="C96" s="759"/>
      <c r="D96" s="760"/>
      <c r="E96" s="761"/>
      <c r="F96" s="771"/>
    </row>
    <row r="97" spans="1:6" ht="24">
      <c r="A97" s="969" t="s">
        <v>63</v>
      </c>
      <c r="B97" s="774" t="s">
        <v>2407</v>
      </c>
      <c r="C97" s="759"/>
      <c r="D97" s="760"/>
      <c r="E97" s="761"/>
      <c r="F97" s="771"/>
    </row>
    <row r="98" spans="1:6">
      <c r="A98" s="969" t="s">
        <v>63</v>
      </c>
      <c r="B98" s="787" t="s">
        <v>2924</v>
      </c>
      <c r="C98" s="759"/>
      <c r="D98" s="760"/>
      <c r="E98" s="761"/>
      <c r="F98" s="771"/>
    </row>
    <row r="99" spans="1:6">
      <c r="A99" s="969" t="s">
        <v>63</v>
      </c>
      <c r="B99" s="787" t="s">
        <v>2468</v>
      </c>
      <c r="C99" s="759"/>
      <c r="D99" s="760"/>
      <c r="E99" s="761"/>
      <c r="F99" s="771"/>
    </row>
    <row r="100" spans="1:6">
      <c r="A100" s="969" t="s">
        <v>63</v>
      </c>
      <c r="B100" s="787" t="s">
        <v>2925</v>
      </c>
      <c r="C100" s="759"/>
      <c r="D100" s="760"/>
      <c r="E100" s="761"/>
      <c r="F100" s="771"/>
    </row>
    <row r="101" spans="1:6" ht="36">
      <c r="A101" s="866" t="s">
        <v>63</v>
      </c>
      <c r="B101" s="787" t="s">
        <v>2446</v>
      </c>
      <c r="C101" s="793"/>
      <c r="D101" s="760"/>
      <c r="E101" s="761"/>
      <c r="F101" s="771"/>
    </row>
    <row r="102" spans="1:6" ht="36">
      <c r="A102" s="866" t="s">
        <v>63</v>
      </c>
      <c r="B102" s="794" t="s">
        <v>2470</v>
      </c>
      <c r="C102" s="759"/>
      <c r="D102" s="795"/>
      <c r="E102" s="761"/>
      <c r="F102" s="771"/>
    </row>
    <row r="103" spans="1:6">
      <c r="A103" s="848"/>
      <c r="B103" s="774"/>
      <c r="C103" s="797" t="s">
        <v>77</v>
      </c>
      <c r="D103" s="798">
        <v>1</v>
      </c>
      <c r="E103" s="761"/>
      <c r="F103" s="771">
        <f>D103*E103</f>
        <v>0</v>
      </c>
    </row>
    <row r="104" spans="1:6">
      <c r="A104" s="848"/>
      <c r="B104" s="799"/>
      <c r="C104" s="759"/>
      <c r="D104" s="760"/>
      <c r="E104" s="761"/>
      <c r="F104" s="771"/>
    </row>
    <row r="105" spans="1:6" ht="60">
      <c r="A105" s="969" t="s">
        <v>1976</v>
      </c>
      <c r="B105" s="787" t="s">
        <v>2456</v>
      </c>
      <c r="C105" s="759"/>
      <c r="D105" s="760"/>
      <c r="E105" s="761"/>
      <c r="F105" s="771"/>
    </row>
    <row r="106" spans="1:6" ht="60">
      <c r="A106" s="969" t="s">
        <v>63</v>
      </c>
      <c r="B106" s="787" t="s">
        <v>2457</v>
      </c>
      <c r="C106" s="759"/>
      <c r="D106" s="760"/>
      <c r="E106" s="761"/>
      <c r="F106" s="771"/>
    </row>
    <row r="107" spans="1:6" ht="36">
      <c r="A107" s="969" t="s">
        <v>63</v>
      </c>
      <c r="B107" s="787" t="s">
        <v>2926</v>
      </c>
      <c r="C107" s="759"/>
      <c r="D107" s="760"/>
      <c r="E107" s="761"/>
      <c r="F107" s="771"/>
    </row>
    <row r="108" spans="1:6">
      <c r="A108" s="969" t="s">
        <v>63</v>
      </c>
      <c r="B108" s="787" t="s">
        <v>2402</v>
      </c>
      <c r="C108" s="759"/>
      <c r="D108" s="760"/>
      <c r="E108" s="761"/>
      <c r="F108" s="771"/>
    </row>
    <row r="109" spans="1:6">
      <c r="A109" s="969" t="s">
        <v>63</v>
      </c>
      <c r="B109" s="787" t="s">
        <v>2404</v>
      </c>
      <c r="C109" s="759"/>
      <c r="D109" s="760"/>
      <c r="E109" s="761"/>
      <c r="F109" s="771"/>
    </row>
    <row r="110" spans="1:6">
      <c r="A110" s="969" t="s">
        <v>63</v>
      </c>
      <c r="B110" s="787" t="s">
        <v>2459</v>
      </c>
      <c r="C110" s="759"/>
      <c r="D110" s="760"/>
      <c r="E110" s="761"/>
      <c r="F110" s="771"/>
    </row>
    <row r="111" spans="1:6" ht="24">
      <c r="A111" s="969" t="s">
        <v>63</v>
      </c>
      <c r="B111" s="787" t="s">
        <v>2841</v>
      </c>
      <c r="C111" s="759"/>
      <c r="D111" s="760"/>
      <c r="E111" s="761"/>
      <c r="F111" s="771"/>
    </row>
    <row r="112" spans="1:6" ht="24">
      <c r="A112" s="969" t="s">
        <v>63</v>
      </c>
      <c r="B112" s="787" t="s">
        <v>2403</v>
      </c>
      <c r="C112" s="759"/>
      <c r="D112" s="760"/>
      <c r="E112" s="761"/>
      <c r="F112" s="771"/>
    </row>
    <row r="113" spans="1:6">
      <c r="A113" s="969" t="s">
        <v>63</v>
      </c>
      <c r="B113" s="787" t="s">
        <v>2395</v>
      </c>
      <c r="C113" s="759"/>
      <c r="D113" s="760"/>
      <c r="E113" s="761"/>
      <c r="F113" s="771"/>
    </row>
    <row r="114" spans="1:6">
      <c r="A114" s="969" t="s">
        <v>63</v>
      </c>
      <c r="B114" s="787" t="s">
        <v>2461</v>
      </c>
      <c r="C114" s="759"/>
      <c r="D114" s="760"/>
      <c r="E114" s="761"/>
      <c r="F114" s="771"/>
    </row>
    <row r="115" spans="1:6" ht="24">
      <c r="A115" s="969" t="s">
        <v>63</v>
      </c>
      <c r="B115" s="774" t="s">
        <v>2420</v>
      </c>
      <c r="C115" s="759"/>
      <c r="D115" s="760"/>
      <c r="E115" s="761"/>
      <c r="F115" s="771"/>
    </row>
    <row r="116" spans="1:6" ht="24">
      <c r="A116" s="969" t="s">
        <v>63</v>
      </c>
      <c r="B116" s="774" t="s">
        <v>2451</v>
      </c>
      <c r="C116" s="759"/>
      <c r="D116" s="760"/>
      <c r="E116" s="761"/>
      <c r="F116" s="771"/>
    </row>
    <row r="117" spans="1:6">
      <c r="A117" s="969" t="s">
        <v>63</v>
      </c>
      <c r="B117" s="787" t="s">
        <v>2462</v>
      </c>
      <c r="C117" s="759"/>
      <c r="D117" s="760"/>
      <c r="E117" s="761"/>
      <c r="F117" s="771"/>
    </row>
    <row r="118" spans="1:6">
      <c r="A118" s="969" t="s">
        <v>63</v>
      </c>
      <c r="B118" s="787" t="s">
        <v>2463</v>
      </c>
      <c r="C118" s="759"/>
      <c r="D118" s="760"/>
      <c r="E118" s="761"/>
      <c r="F118" s="771"/>
    </row>
    <row r="119" spans="1:6" ht="24">
      <c r="A119" s="969" t="s">
        <v>63</v>
      </c>
      <c r="B119" s="787" t="s">
        <v>2464</v>
      </c>
      <c r="C119" s="759"/>
      <c r="D119" s="760"/>
      <c r="E119" s="761"/>
      <c r="F119" s="771"/>
    </row>
    <row r="120" spans="1:6" ht="24">
      <c r="A120" s="969" t="s">
        <v>63</v>
      </c>
      <c r="B120" s="787" t="s">
        <v>2465</v>
      </c>
      <c r="C120" s="759"/>
      <c r="D120" s="760"/>
      <c r="E120" s="761"/>
      <c r="F120" s="771"/>
    </row>
    <row r="121" spans="1:6">
      <c r="A121" s="969" t="s">
        <v>63</v>
      </c>
      <c r="B121" s="787" t="s">
        <v>2466</v>
      </c>
      <c r="C121" s="759"/>
      <c r="D121" s="760"/>
      <c r="E121" s="761"/>
      <c r="F121" s="771"/>
    </row>
    <row r="122" spans="1:6">
      <c r="A122" s="969" t="s">
        <v>63</v>
      </c>
      <c r="B122" s="787" t="s">
        <v>2467</v>
      </c>
      <c r="C122" s="793"/>
      <c r="D122" s="800"/>
      <c r="E122" s="761"/>
      <c r="F122" s="771"/>
    </row>
    <row r="123" spans="1:6">
      <c r="A123" s="969" t="s">
        <v>63</v>
      </c>
      <c r="B123" s="787" t="s">
        <v>2468</v>
      </c>
      <c r="C123" s="793"/>
      <c r="D123" s="800"/>
      <c r="E123" s="761"/>
      <c r="F123" s="771"/>
    </row>
    <row r="124" spans="1:6">
      <c r="A124" s="848" t="s">
        <v>63</v>
      </c>
      <c r="B124" s="787" t="s">
        <v>2469</v>
      </c>
      <c r="C124" s="759"/>
      <c r="D124" s="760"/>
      <c r="E124" s="761"/>
      <c r="F124" s="771"/>
    </row>
    <row r="125" spans="1:6" ht="36">
      <c r="A125" s="848" t="s">
        <v>63</v>
      </c>
      <c r="B125" s="787" t="s">
        <v>2446</v>
      </c>
      <c r="C125" s="793"/>
      <c r="D125" s="760"/>
      <c r="E125" s="761"/>
      <c r="F125" s="771"/>
    </row>
    <row r="126" spans="1:6" ht="36">
      <c r="A126" s="866" t="s">
        <v>63</v>
      </c>
      <c r="B126" s="794" t="s">
        <v>2470</v>
      </c>
      <c r="C126" s="802"/>
      <c r="D126" s="795"/>
      <c r="E126" s="761"/>
      <c r="F126" s="771"/>
    </row>
    <row r="127" spans="1:6">
      <c r="A127" s="848"/>
      <c r="B127" s="736"/>
      <c r="C127" s="797" t="s">
        <v>77</v>
      </c>
      <c r="D127" s="974">
        <v>4</v>
      </c>
      <c r="E127" s="761"/>
      <c r="F127" s="771">
        <f>D127*E127</f>
        <v>0</v>
      </c>
    </row>
    <row r="128" spans="1:6">
      <c r="A128" s="971"/>
      <c r="B128" s="774"/>
      <c r="C128" s="775"/>
      <c r="D128" s="776"/>
      <c r="E128" s="777"/>
      <c r="F128" s="778"/>
    </row>
    <row r="129" spans="1:8">
      <c r="A129" s="972"/>
      <c r="B129" s="780" t="s">
        <v>2478</v>
      </c>
      <c r="C129" s="781"/>
      <c r="D129" s="782"/>
      <c r="E129" s="783"/>
      <c r="F129" s="784">
        <f>SUM(F45:F128)</f>
        <v>0</v>
      </c>
    </row>
    <row r="130" spans="1:8">
      <c r="A130" s="848"/>
      <c r="B130" s="786"/>
      <c r="C130" s="759"/>
      <c r="D130" s="760"/>
      <c r="E130" s="761"/>
      <c r="F130" s="771"/>
    </row>
    <row r="133" spans="1:8">
      <c r="A133" s="970" t="s">
        <v>2479</v>
      </c>
      <c r="B133" s="766" t="s">
        <v>2480</v>
      </c>
      <c r="C133" s="781"/>
      <c r="D133" s="782"/>
      <c r="E133" s="783"/>
      <c r="F133" s="770"/>
    </row>
    <row r="134" spans="1:8">
      <c r="A134" s="969"/>
      <c r="B134" s="764"/>
      <c r="C134" s="759"/>
      <c r="D134" s="760"/>
      <c r="E134" s="761"/>
      <c r="F134" s="771"/>
    </row>
    <row r="135" spans="1:8" ht="216">
      <c r="A135" s="975" t="s">
        <v>1485</v>
      </c>
      <c r="B135" s="806" t="s">
        <v>2481</v>
      </c>
      <c r="C135" s="807" t="s">
        <v>77</v>
      </c>
      <c r="D135" s="792">
        <v>22</v>
      </c>
      <c r="E135" s="977"/>
      <c r="F135" s="977"/>
    </row>
    <row r="136" spans="1:8">
      <c r="A136" s="976"/>
      <c r="B136" s="977"/>
      <c r="C136" s="977"/>
      <c r="D136" s="978"/>
      <c r="E136" s="977"/>
      <c r="F136" s="977"/>
      <c r="H136" s="1"/>
    </row>
    <row r="137" spans="1:8" ht="144">
      <c r="A137" s="975" t="s">
        <v>1486</v>
      </c>
      <c r="B137" s="806" t="s">
        <v>2482</v>
      </c>
      <c r="C137" s="807" t="s">
        <v>77</v>
      </c>
      <c r="D137" s="792">
        <v>37</v>
      </c>
      <c r="E137" s="980"/>
      <c r="F137" s="980"/>
      <c r="H137" s="853"/>
    </row>
    <row r="138" spans="1:8">
      <c r="A138" s="976"/>
      <c r="B138" s="1033"/>
      <c r="C138" s="977"/>
      <c r="D138" s="978"/>
      <c r="E138" s="977"/>
      <c r="F138" s="977"/>
      <c r="H138" s="1"/>
    </row>
    <row r="139" spans="1:8" ht="132">
      <c r="A139" s="975" t="s">
        <v>1973</v>
      </c>
      <c r="B139" s="772" t="s">
        <v>2483</v>
      </c>
      <c r="C139" s="807" t="s">
        <v>77</v>
      </c>
      <c r="D139" s="792">
        <v>6</v>
      </c>
      <c r="E139" s="980"/>
      <c r="F139" s="980"/>
      <c r="H139" s="853"/>
    </row>
    <row r="140" spans="1:8">
      <c r="A140" s="975"/>
      <c r="B140" s="898"/>
      <c r="C140" s="807"/>
      <c r="D140" s="792"/>
      <c r="E140" s="811"/>
      <c r="F140" s="811"/>
      <c r="H140" s="288"/>
    </row>
    <row r="141" spans="1:8" ht="180">
      <c r="A141" s="975" t="s">
        <v>1976</v>
      </c>
      <c r="B141" s="1661" t="s">
        <v>3808</v>
      </c>
      <c r="C141" s="807" t="s">
        <v>77</v>
      </c>
      <c r="D141" s="792">
        <v>12</v>
      </c>
      <c r="E141" s="977"/>
      <c r="F141" s="977"/>
      <c r="H141" s="1"/>
    </row>
    <row r="142" spans="1:8">
      <c r="A142" s="975"/>
      <c r="B142" s="772"/>
      <c r="C142" s="807"/>
      <c r="D142" s="792"/>
      <c r="E142" s="811"/>
      <c r="F142" s="811"/>
      <c r="H142" s="288"/>
    </row>
    <row r="143" spans="1:8" ht="252">
      <c r="A143" s="975" t="s">
        <v>1981</v>
      </c>
      <c r="B143" s="806" t="s">
        <v>2484</v>
      </c>
      <c r="C143" s="807" t="s">
        <v>77</v>
      </c>
      <c r="D143" s="792">
        <v>67</v>
      </c>
      <c r="E143" s="977"/>
      <c r="F143" s="977"/>
      <c r="H143" s="1"/>
    </row>
    <row r="144" spans="1:8">
      <c r="A144" s="981"/>
      <c r="B144" s="736"/>
      <c r="C144" s="736"/>
      <c r="D144" s="961"/>
      <c r="E144" s="977"/>
      <c r="F144" s="977"/>
      <c r="H144" s="1"/>
    </row>
    <row r="145" spans="1:8" ht="156">
      <c r="A145" s="975" t="s">
        <v>1984</v>
      </c>
      <c r="B145" s="806" t="s">
        <v>2485</v>
      </c>
      <c r="C145" s="807" t="s">
        <v>77</v>
      </c>
      <c r="D145" s="792">
        <v>17</v>
      </c>
      <c r="E145" s="977"/>
      <c r="F145" s="977"/>
      <c r="H145" s="1"/>
    </row>
    <row r="146" spans="1:8">
      <c r="A146" s="975"/>
      <c r="B146" s="772"/>
      <c r="C146" s="977"/>
      <c r="D146" s="978"/>
      <c r="E146" s="811"/>
      <c r="F146" s="811"/>
      <c r="H146" s="288"/>
    </row>
    <row r="147" spans="1:8" ht="144">
      <c r="A147" s="975" t="s">
        <v>1992</v>
      </c>
      <c r="B147" s="806" t="s">
        <v>2486</v>
      </c>
      <c r="C147" s="807" t="s">
        <v>77</v>
      </c>
      <c r="D147" s="792">
        <v>24</v>
      </c>
      <c r="E147" s="977"/>
      <c r="F147" s="977"/>
      <c r="H147" s="1"/>
    </row>
    <row r="148" spans="1:8">
      <c r="A148" s="975"/>
      <c r="B148" s="772"/>
      <c r="C148" s="977"/>
      <c r="D148" s="978"/>
      <c r="E148" s="811"/>
      <c r="F148" s="811"/>
      <c r="H148" s="288"/>
    </row>
    <row r="149" spans="1:8" ht="156">
      <c r="A149" s="975" t="s">
        <v>2487</v>
      </c>
      <c r="B149" s="806" t="s">
        <v>2488</v>
      </c>
      <c r="C149" s="807" t="s">
        <v>77</v>
      </c>
      <c r="D149" s="792">
        <v>8</v>
      </c>
      <c r="E149" s="977"/>
      <c r="F149" s="977"/>
      <c r="H149" s="288"/>
    </row>
    <row r="150" spans="1:8">
      <c r="A150" s="975"/>
      <c r="B150" s="772"/>
      <c r="C150" s="807"/>
      <c r="D150" s="792"/>
      <c r="E150" s="811"/>
      <c r="F150" s="811"/>
      <c r="H150" s="288"/>
    </row>
    <row r="151" spans="1:8" ht="180">
      <c r="A151" s="975" t="s">
        <v>2489</v>
      </c>
      <c r="B151" s="1661" t="s">
        <v>3791</v>
      </c>
      <c r="C151" s="807" t="s">
        <v>77</v>
      </c>
      <c r="D151" s="792">
        <v>8</v>
      </c>
      <c r="E151" s="977"/>
      <c r="F151" s="977"/>
      <c r="H151" s="1"/>
    </row>
    <row r="152" spans="1:8">
      <c r="A152" s="975"/>
      <c r="B152" s="772"/>
      <c r="C152" s="807"/>
      <c r="D152" s="792"/>
      <c r="E152" s="811"/>
      <c r="F152" s="811"/>
      <c r="H152" s="288"/>
    </row>
    <row r="153" spans="1:8" ht="286.5" customHeight="1">
      <c r="A153" s="975" t="s">
        <v>2490</v>
      </c>
      <c r="B153" s="806" t="s">
        <v>2491</v>
      </c>
      <c r="C153" s="807" t="s">
        <v>77</v>
      </c>
      <c r="D153" s="792">
        <v>16</v>
      </c>
      <c r="E153" s="977"/>
      <c r="F153" s="977"/>
      <c r="H153" s="1"/>
    </row>
    <row r="154" spans="1:8">
      <c r="A154" s="975"/>
      <c r="B154" s="772"/>
      <c r="C154" s="807"/>
      <c r="D154" s="792"/>
      <c r="E154" s="811"/>
      <c r="F154" s="811"/>
      <c r="H154" s="288"/>
    </row>
    <row r="155" spans="1:8" ht="168">
      <c r="A155" s="975" t="s">
        <v>2492</v>
      </c>
      <c r="B155" s="772" t="s">
        <v>2493</v>
      </c>
      <c r="C155" s="807" t="s">
        <v>77</v>
      </c>
      <c r="D155" s="792">
        <v>4</v>
      </c>
      <c r="E155" s="811"/>
      <c r="F155" s="811"/>
      <c r="H155" s="288"/>
    </row>
    <row r="156" spans="1:8">
      <c r="A156" s="975"/>
      <c r="B156" s="772"/>
      <c r="C156" s="807"/>
      <c r="D156" s="792"/>
      <c r="E156" s="811"/>
      <c r="F156" s="811"/>
      <c r="H156" s="288"/>
    </row>
    <row r="157" spans="1:8" ht="180">
      <c r="A157" s="975" t="s">
        <v>2494</v>
      </c>
      <c r="B157" s="772" t="s">
        <v>2495</v>
      </c>
      <c r="C157" s="807" t="s">
        <v>77</v>
      </c>
      <c r="D157" s="792">
        <v>5</v>
      </c>
      <c r="E157" s="811"/>
      <c r="F157" s="811"/>
      <c r="H157" s="288"/>
    </row>
    <row r="158" spans="1:8">
      <c r="A158" s="975"/>
      <c r="B158" s="772"/>
      <c r="C158" s="807"/>
      <c r="D158" s="792"/>
      <c r="E158" s="811"/>
      <c r="F158" s="811"/>
      <c r="H158" s="288"/>
    </row>
    <row r="159" spans="1:8" ht="252">
      <c r="A159" s="975" t="s">
        <v>2496</v>
      </c>
      <c r="B159" s="772" t="s">
        <v>2927</v>
      </c>
      <c r="C159" s="807" t="s">
        <v>77</v>
      </c>
      <c r="D159" s="792">
        <v>7</v>
      </c>
      <c r="E159" s="811"/>
      <c r="F159" s="811"/>
      <c r="H159" s="288"/>
    </row>
    <row r="160" spans="1:8">
      <c r="A160" s="975"/>
      <c r="B160" s="772"/>
      <c r="C160" s="807"/>
      <c r="D160" s="792"/>
      <c r="E160" s="811"/>
      <c r="F160" s="811"/>
      <c r="H160" s="288"/>
    </row>
    <row r="161" spans="1:8" ht="324">
      <c r="A161" s="975" t="s">
        <v>2498</v>
      </c>
      <c r="B161" s="806" t="s">
        <v>2928</v>
      </c>
      <c r="C161" s="807" t="s">
        <v>77</v>
      </c>
      <c r="D161" s="792">
        <v>14</v>
      </c>
      <c r="E161" s="977"/>
      <c r="F161" s="977"/>
      <c r="H161" s="288"/>
    </row>
    <row r="162" spans="1:8">
      <c r="A162" s="976"/>
      <c r="B162" s="977"/>
      <c r="C162" s="977"/>
      <c r="D162" s="978"/>
      <c r="E162" s="977"/>
      <c r="F162" s="977"/>
      <c r="H162" s="288"/>
    </row>
    <row r="163" spans="1:8" ht="324">
      <c r="A163" s="975" t="s">
        <v>2500</v>
      </c>
      <c r="B163" s="806" t="s">
        <v>2501</v>
      </c>
      <c r="C163" s="807" t="s">
        <v>77</v>
      </c>
      <c r="D163" s="792">
        <v>9</v>
      </c>
      <c r="E163" s="977"/>
      <c r="F163" s="977"/>
      <c r="H163" s="1"/>
    </row>
    <row r="164" spans="1:8">
      <c r="A164" s="976"/>
      <c r="B164" s="977"/>
      <c r="C164" s="977"/>
      <c r="D164" s="978"/>
      <c r="E164" s="977"/>
      <c r="F164" s="977"/>
      <c r="H164" s="288"/>
    </row>
    <row r="165" spans="1:8" ht="144">
      <c r="A165" s="975" t="s">
        <v>2502</v>
      </c>
      <c r="B165" s="806" t="s">
        <v>2503</v>
      </c>
      <c r="C165" s="807" t="s">
        <v>77</v>
      </c>
      <c r="D165" s="792">
        <v>40</v>
      </c>
      <c r="E165" s="977"/>
      <c r="F165" s="977"/>
      <c r="H165" s="1"/>
    </row>
    <row r="166" spans="1:8">
      <c r="A166" s="976"/>
      <c r="B166" s="772"/>
      <c r="C166" s="807"/>
      <c r="D166" s="792"/>
      <c r="E166" s="811"/>
      <c r="F166" s="811"/>
      <c r="H166" s="288"/>
    </row>
    <row r="167" spans="1:8" ht="156">
      <c r="A167" s="975" t="s">
        <v>2504</v>
      </c>
      <c r="B167" s="806" t="s">
        <v>2505</v>
      </c>
      <c r="C167" s="807" t="s">
        <v>77</v>
      </c>
      <c r="D167" s="792">
        <v>3</v>
      </c>
      <c r="E167" s="977"/>
      <c r="F167" s="977"/>
      <c r="H167" s="288"/>
    </row>
    <row r="168" spans="1:8">
      <c r="A168" s="971"/>
      <c r="B168" s="814"/>
      <c r="C168" s="775"/>
      <c r="D168" s="776"/>
      <c r="E168" s="777"/>
      <c r="F168" s="778"/>
      <c r="H168" s="288"/>
    </row>
    <row r="169" spans="1:8">
      <c r="A169" s="972"/>
      <c r="B169" s="815" t="s">
        <v>2506</v>
      </c>
      <c r="C169" s="816"/>
      <c r="D169" s="817"/>
      <c r="E169" s="818"/>
      <c r="F169" s="819">
        <f>SUM(F135:F168)</f>
        <v>0</v>
      </c>
      <c r="H169" s="1"/>
    </row>
    <row r="170" spans="1:8">
      <c r="A170" s="848"/>
      <c r="B170" s="786"/>
      <c r="C170" s="759"/>
      <c r="D170" s="760"/>
      <c r="E170" s="761"/>
      <c r="F170" s="771"/>
      <c r="H170" s="1"/>
    </row>
    <row r="171" spans="1:8">
      <c r="A171" s="848"/>
      <c r="B171" s="786"/>
      <c r="C171" s="759"/>
      <c r="D171" s="760"/>
      <c r="E171" s="761"/>
      <c r="F171" s="771"/>
      <c r="H171" s="288"/>
    </row>
    <row r="172" spans="1:8">
      <c r="A172" s="848"/>
      <c r="B172" s="787"/>
      <c r="C172" s="759"/>
      <c r="D172" s="760"/>
      <c r="E172" s="761"/>
      <c r="F172" s="771"/>
      <c r="H172" s="1"/>
    </row>
    <row r="173" spans="1:8">
      <c r="A173" s="1034" t="s">
        <v>2507</v>
      </c>
      <c r="B173" s="1035" t="s">
        <v>2508</v>
      </c>
      <c r="C173" s="1036"/>
      <c r="D173" s="1037"/>
      <c r="E173" s="1038"/>
      <c r="F173" s="1039"/>
      <c r="H173" s="288"/>
    </row>
    <row r="174" spans="1:8">
      <c r="A174" s="969"/>
      <c r="B174" s="764"/>
      <c r="C174" s="759"/>
      <c r="D174" s="760"/>
      <c r="E174" s="761"/>
      <c r="F174" s="771"/>
      <c r="H174" s="1"/>
    </row>
    <row r="175" spans="1:8" ht="36">
      <c r="A175" s="848" t="s">
        <v>1485</v>
      </c>
      <c r="B175" s="787" t="s">
        <v>2509</v>
      </c>
      <c r="C175" s="793" t="s">
        <v>72</v>
      </c>
      <c r="D175" s="800">
        <v>86</v>
      </c>
      <c r="E175" s="761"/>
      <c r="F175" s="771">
        <f>D175*E175</f>
        <v>0</v>
      </c>
      <c r="H175" s="1"/>
    </row>
    <row r="176" spans="1:8">
      <c r="A176" s="848"/>
      <c r="B176" s="787"/>
      <c r="C176" s="793"/>
      <c r="D176" s="800"/>
      <c r="E176" s="761"/>
      <c r="F176" s="771"/>
      <c r="H176" s="288"/>
    </row>
    <row r="177" spans="1:8" ht="36">
      <c r="A177" s="848" t="s">
        <v>1486</v>
      </c>
      <c r="B177" s="787" t="s">
        <v>2510</v>
      </c>
      <c r="C177" s="793" t="s">
        <v>72</v>
      </c>
      <c r="D177" s="800">
        <v>9</v>
      </c>
      <c r="E177" s="761"/>
      <c r="F177" s="771">
        <f>D177*E177</f>
        <v>0</v>
      </c>
      <c r="H177" s="1"/>
    </row>
    <row r="178" spans="1:8">
      <c r="A178" s="848"/>
      <c r="B178" s="787"/>
      <c r="C178" s="793"/>
      <c r="D178" s="800"/>
      <c r="E178" s="761"/>
      <c r="F178" s="771"/>
      <c r="H178" s="288"/>
    </row>
    <row r="179" spans="1:8" ht="36">
      <c r="A179" s="848" t="s">
        <v>1973</v>
      </c>
      <c r="B179" s="787" t="s">
        <v>2511</v>
      </c>
      <c r="C179" s="793" t="s">
        <v>72</v>
      </c>
      <c r="D179" s="800">
        <v>7</v>
      </c>
      <c r="E179" s="761"/>
      <c r="F179" s="771">
        <f>D179*E179</f>
        <v>0</v>
      </c>
      <c r="H179" s="1"/>
    </row>
    <row r="180" spans="1:8">
      <c r="A180" s="848"/>
      <c r="B180" s="787"/>
      <c r="C180" s="793"/>
      <c r="D180" s="800"/>
      <c r="E180" s="761"/>
      <c r="F180" s="771"/>
      <c r="H180" s="1"/>
    </row>
    <row r="181" spans="1:8" ht="48">
      <c r="A181" s="848" t="s">
        <v>1976</v>
      </c>
      <c r="B181" s="787" t="s">
        <v>2512</v>
      </c>
      <c r="C181" s="793"/>
      <c r="D181" s="800"/>
      <c r="E181" s="761"/>
      <c r="F181" s="771"/>
      <c r="H181" s="288"/>
    </row>
    <row r="182" spans="1:8" ht="36">
      <c r="A182" s="848"/>
      <c r="B182" s="787" t="s">
        <v>2513</v>
      </c>
      <c r="C182" s="793" t="s">
        <v>72</v>
      </c>
      <c r="D182" s="800">
        <v>15</v>
      </c>
      <c r="E182" s="761"/>
      <c r="F182" s="771">
        <f>D182*E182</f>
        <v>0</v>
      </c>
      <c r="H182" s="1"/>
    </row>
    <row r="183" spans="1:8" ht="36">
      <c r="A183" s="848"/>
      <c r="B183" s="787" t="s">
        <v>2514</v>
      </c>
      <c r="C183" s="793" t="s">
        <v>72</v>
      </c>
      <c r="D183" s="800">
        <v>2</v>
      </c>
      <c r="E183" s="761"/>
      <c r="F183" s="771">
        <f>D183*E183</f>
        <v>0</v>
      </c>
    </row>
    <row r="184" spans="1:8">
      <c r="A184" s="848"/>
      <c r="B184" s="787"/>
      <c r="C184" s="793"/>
      <c r="D184" s="800"/>
      <c r="E184" s="761"/>
      <c r="F184" s="771"/>
    </row>
    <row r="185" spans="1:8" ht="24">
      <c r="A185" s="846">
        <v>5</v>
      </c>
      <c r="B185" s="787" t="s">
        <v>2515</v>
      </c>
      <c r="C185" s="793" t="s">
        <v>72</v>
      </c>
      <c r="D185" s="800">
        <v>2</v>
      </c>
      <c r="E185" s="761"/>
      <c r="F185" s="771">
        <f>D185*E185</f>
        <v>0</v>
      </c>
    </row>
    <row r="186" spans="1:8">
      <c r="A186" s="848"/>
      <c r="B186" s="787"/>
      <c r="C186" s="793"/>
      <c r="D186" s="800"/>
      <c r="E186" s="761"/>
      <c r="F186" s="771"/>
    </row>
    <row r="187" spans="1:8" ht="24">
      <c r="A187" s="848" t="s">
        <v>1984</v>
      </c>
      <c r="B187" s="787" t="s">
        <v>2516</v>
      </c>
      <c r="C187" s="793" t="s">
        <v>72</v>
      </c>
      <c r="D187" s="800">
        <v>8</v>
      </c>
      <c r="E187" s="761"/>
      <c r="F187" s="771">
        <f>D187*E187</f>
        <v>0</v>
      </c>
    </row>
    <row r="188" spans="1:8">
      <c r="A188" s="848"/>
      <c r="B188" s="787"/>
      <c r="C188" s="793"/>
      <c r="D188" s="800"/>
      <c r="E188" s="761"/>
      <c r="F188" s="771"/>
    </row>
    <row r="189" spans="1:8" ht="24">
      <c r="A189" s="848" t="s">
        <v>1992</v>
      </c>
      <c r="B189" s="787" t="s">
        <v>2517</v>
      </c>
      <c r="C189" s="793" t="s">
        <v>72</v>
      </c>
      <c r="D189" s="800">
        <v>10</v>
      </c>
      <c r="E189" s="761"/>
      <c r="F189" s="771">
        <f>D189*E189</f>
        <v>0</v>
      </c>
    </row>
    <row r="190" spans="1:8">
      <c r="A190" s="848"/>
      <c r="B190" s="787"/>
      <c r="C190" s="793"/>
      <c r="D190" s="800"/>
      <c r="E190" s="761"/>
      <c r="F190" s="771"/>
    </row>
    <row r="191" spans="1:8" ht="36">
      <c r="A191" s="848" t="s">
        <v>2487</v>
      </c>
      <c r="B191" s="787" t="s">
        <v>2518</v>
      </c>
      <c r="C191" s="793" t="s">
        <v>72</v>
      </c>
      <c r="D191" s="800">
        <v>38</v>
      </c>
      <c r="E191" s="832"/>
      <c r="F191" s="771">
        <f>D191*E191</f>
        <v>0</v>
      </c>
    </row>
    <row r="192" spans="1:8">
      <c r="A192" s="848"/>
      <c r="B192" s="787"/>
      <c r="C192" s="793"/>
      <c r="D192" s="800"/>
      <c r="E192" s="761"/>
      <c r="F192" s="771"/>
    </row>
    <row r="193" spans="1:6" ht="36">
      <c r="A193" s="848" t="s">
        <v>2489</v>
      </c>
      <c r="B193" s="787" t="s">
        <v>2519</v>
      </c>
      <c r="C193" s="793" t="s">
        <v>72</v>
      </c>
      <c r="D193" s="800">
        <v>22</v>
      </c>
      <c r="E193" s="832"/>
      <c r="F193" s="771">
        <f>D193*E193</f>
        <v>0</v>
      </c>
    </row>
    <row r="194" spans="1:6">
      <c r="A194" s="848"/>
      <c r="B194" s="787"/>
      <c r="C194" s="793"/>
      <c r="D194" s="800"/>
      <c r="E194" s="761"/>
      <c r="F194" s="771"/>
    </row>
    <row r="195" spans="1:6" ht="36">
      <c r="A195" s="848" t="s">
        <v>2490</v>
      </c>
      <c r="B195" s="787" t="s">
        <v>2520</v>
      </c>
      <c r="C195" s="793" t="s">
        <v>72</v>
      </c>
      <c r="D195" s="800">
        <v>12</v>
      </c>
      <c r="E195" s="832"/>
      <c r="F195" s="771">
        <f>D195*E195</f>
        <v>0</v>
      </c>
    </row>
    <row r="196" spans="1:6">
      <c r="A196" s="848"/>
      <c r="B196" s="787"/>
      <c r="C196" s="793"/>
      <c r="D196" s="800"/>
      <c r="E196" s="832"/>
      <c r="F196" s="771"/>
    </row>
    <row r="197" spans="1:6" ht="24">
      <c r="A197" s="848" t="s">
        <v>2492</v>
      </c>
      <c r="B197" s="787" t="s">
        <v>2521</v>
      </c>
      <c r="C197" s="793" t="s">
        <v>72</v>
      </c>
      <c r="D197" s="800">
        <v>1</v>
      </c>
      <c r="E197" s="832"/>
      <c r="F197" s="771">
        <f>D197*E197</f>
        <v>0</v>
      </c>
    </row>
    <row r="198" spans="1:6">
      <c r="A198" s="848"/>
      <c r="B198" s="787"/>
      <c r="C198" s="793"/>
      <c r="D198" s="800"/>
      <c r="E198" s="832"/>
      <c r="F198" s="771"/>
    </row>
    <row r="199" spans="1:6" ht="24">
      <c r="A199" s="848" t="s">
        <v>2494</v>
      </c>
      <c r="B199" s="787" t="s">
        <v>2522</v>
      </c>
      <c r="C199" s="793" t="s">
        <v>72</v>
      </c>
      <c r="D199" s="800">
        <v>5</v>
      </c>
      <c r="E199" s="832"/>
      <c r="F199" s="771">
        <f>D199*E199</f>
        <v>0</v>
      </c>
    </row>
    <row r="200" spans="1:6">
      <c r="A200" s="848"/>
      <c r="B200" s="787"/>
      <c r="C200" s="793"/>
      <c r="D200" s="800"/>
      <c r="E200" s="832"/>
      <c r="F200" s="771"/>
    </row>
    <row r="201" spans="1:6" ht="54">
      <c r="A201" s="848" t="s">
        <v>2496</v>
      </c>
      <c r="B201" s="1656" t="s">
        <v>2523</v>
      </c>
      <c r="C201" s="793" t="s">
        <v>72</v>
      </c>
      <c r="D201" s="800">
        <v>16</v>
      </c>
      <c r="E201" s="832"/>
      <c r="F201" s="771">
        <f>D201*E201</f>
        <v>0</v>
      </c>
    </row>
    <row r="202" spans="1:6">
      <c r="A202" s="848"/>
      <c r="B202" s="787"/>
      <c r="C202" s="793"/>
      <c r="D202" s="800"/>
      <c r="E202" s="832"/>
      <c r="F202" s="771"/>
    </row>
    <row r="203" spans="1:6" ht="24">
      <c r="A203" s="848" t="s">
        <v>2498</v>
      </c>
      <c r="B203" s="787" t="s">
        <v>2524</v>
      </c>
      <c r="C203" s="793" t="s">
        <v>72</v>
      </c>
      <c r="D203" s="800">
        <v>8</v>
      </c>
      <c r="E203" s="832"/>
      <c r="F203" s="771">
        <f>D203*E203</f>
        <v>0</v>
      </c>
    </row>
    <row r="204" spans="1:6">
      <c r="A204" s="848"/>
      <c r="B204" s="787"/>
      <c r="C204" s="793"/>
      <c r="D204" s="800"/>
      <c r="E204" s="832"/>
      <c r="F204" s="771"/>
    </row>
    <row r="205" spans="1:6" ht="24">
      <c r="A205" s="848" t="s">
        <v>2500</v>
      </c>
      <c r="B205" s="787" t="s">
        <v>2847</v>
      </c>
      <c r="C205" s="793" t="s">
        <v>72</v>
      </c>
      <c r="D205" s="800">
        <v>1</v>
      </c>
      <c r="E205" s="832"/>
      <c r="F205" s="771">
        <f>D205*E205</f>
        <v>0</v>
      </c>
    </row>
    <row r="206" spans="1:6">
      <c r="A206" s="848"/>
      <c r="B206" s="787"/>
      <c r="C206" s="793"/>
      <c r="D206" s="800"/>
      <c r="E206" s="832"/>
      <c r="F206" s="771"/>
    </row>
    <row r="207" spans="1:6">
      <c r="A207" s="848" t="s">
        <v>2502</v>
      </c>
      <c r="B207" s="787" t="s">
        <v>2929</v>
      </c>
      <c r="C207" s="793" t="s">
        <v>77</v>
      </c>
      <c r="D207" s="800">
        <v>1</v>
      </c>
      <c r="E207" s="761"/>
      <c r="F207" s="771">
        <f>D207*E207</f>
        <v>0</v>
      </c>
    </row>
    <row r="208" spans="1:6">
      <c r="A208" s="971"/>
      <c r="B208" s="834"/>
      <c r="C208" s="775"/>
      <c r="D208" s="776"/>
      <c r="E208" s="777"/>
      <c r="F208" s="778"/>
    </row>
    <row r="209" spans="1:6">
      <c r="A209" s="985"/>
      <c r="B209" s="815" t="s">
        <v>2525</v>
      </c>
      <c r="C209" s="816"/>
      <c r="D209" s="817"/>
      <c r="E209" s="818"/>
      <c r="F209" s="819">
        <f>SUM(F175:F207)</f>
        <v>0</v>
      </c>
    </row>
    <row r="210" spans="1:6">
      <c r="A210" s="848"/>
      <c r="B210" s="786"/>
      <c r="C210" s="759"/>
      <c r="D210" s="760"/>
      <c r="E210" s="761"/>
      <c r="F210" s="771"/>
    </row>
    <row r="211" spans="1:6">
      <c r="A211" s="848"/>
      <c r="B211" s="786"/>
      <c r="C211" s="759"/>
      <c r="D211" s="760"/>
      <c r="E211" s="761"/>
      <c r="F211" s="771"/>
    </row>
    <row r="212" spans="1:6">
      <c r="A212" s="848"/>
      <c r="B212" s="787"/>
      <c r="C212" s="759"/>
      <c r="D212" s="760"/>
      <c r="E212" s="761"/>
      <c r="F212" s="771"/>
    </row>
    <row r="213" spans="1:6">
      <c r="A213" s="983" t="s">
        <v>2526</v>
      </c>
      <c r="B213" s="821" t="s">
        <v>2527</v>
      </c>
      <c r="C213" s="822"/>
      <c r="D213" s="823"/>
      <c r="E213" s="824"/>
      <c r="F213" s="825"/>
    </row>
    <row r="214" spans="1:6">
      <c r="A214" s="984"/>
      <c r="B214" s="827"/>
      <c r="C214" s="828"/>
      <c r="D214" s="829"/>
      <c r="E214" s="830"/>
      <c r="F214" s="831"/>
    </row>
    <row r="215" spans="1:6" ht="48">
      <c r="A215" s="969" t="s">
        <v>1485</v>
      </c>
      <c r="B215" s="772" t="s">
        <v>2531</v>
      </c>
      <c r="C215" s="759" t="s">
        <v>77</v>
      </c>
      <c r="D215" s="760">
        <v>1</v>
      </c>
      <c r="E215" s="761"/>
      <c r="F215" s="771">
        <f>D215*E215</f>
        <v>0</v>
      </c>
    </row>
    <row r="216" spans="1:6">
      <c r="A216" s="969"/>
      <c r="B216" s="837"/>
      <c r="C216" s="759"/>
      <c r="D216" s="760"/>
      <c r="E216" s="761"/>
      <c r="F216" s="771"/>
    </row>
    <row r="217" spans="1:6">
      <c r="A217" s="969"/>
      <c r="B217" s="838"/>
      <c r="C217" s="759"/>
      <c r="D217" s="760"/>
      <c r="E217" s="761"/>
      <c r="F217" s="771"/>
    </row>
    <row r="218" spans="1:6" ht="36">
      <c r="A218" s="848" t="s">
        <v>1486</v>
      </c>
      <c r="B218" s="787" t="s">
        <v>2532</v>
      </c>
      <c r="C218" s="793"/>
      <c r="D218" s="800"/>
      <c r="E218" s="761"/>
      <c r="F218" s="771"/>
    </row>
    <row r="219" spans="1:6">
      <c r="A219" s="848" t="s">
        <v>2182</v>
      </c>
      <c r="B219" s="839" t="s">
        <v>2534</v>
      </c>
      <c r="C219" s="807" t="s">
        <v>81</v>
      </c>
      <c r="D219" s="792">
        <v>80</v>
      </c>
      <c r="E219" s="963"/>
      <c r="F219" s="771">
        <f t="shared" ref="F219:F235" si="0">D219*E219</f>
        <v>0</v>
      </c>
    </row>
    <row r="220" spans="1:6">
      <c r="A220" s="848" t="s">
        <v>2185</v>
      </c>
      <c r="B220" s="839" t="s">
        <v>2537</v>
      </c>
      <c r="C220" s="807" t="s">
        <v>81</v>
      </c>
      <c r="D220" s="792">
        <v>160</v>
      </c>
      <c r="E220" s="963"/>
      <c r="F220" s="771">
        <f t="shared" si="0"/>
        <v>0</v>
      </c>
    </row>
    <row r="221" spans="1:6">
      <c r="A221" s="848" t="s">
        <v>2189</v>
      </c>
      <c r="B221" s="787" t="s">
        <v>2539</v>
      </c>
      <c r="C221" s="807" t="s">
        <v>81</v>
      </c>
      <c r="D221" s="792">
        <v>40</v>
      </c>
      <c r="E221" s="963"/>
      <c r="F221" s="771">
        <f t="shared" si="0"/>
        <v>0</v>
      </c>
    </row>
    <row r="222" spans="1:6">
      <c r="A222" s="848" t="s">
        <v>2193</v>
      </c>
      <c r="B222" s="787" t="s">
        <v>2541</v>
      </c>
      <c r="C222" s="807" t="s">
        <v>81</v>
      </c>
      <c r="D222" s="792">
        <v>10</v>
      </c>
      <c r="E222" s="761"/>
      <c r="F222" s="771">
        <f t="shared" si="0"/>
        <v>0</v>
      </c>
    </row>
    <row r="223" spans="1:6">
      <c r="A223" s="848" t="s">
        <v>2536</v>
      </c>
      <c r="B223" s="787" t="s">
        <v>2543</v>
      </c>
      <c r="C223" s="793" t="s">
        <v>81</v>
      </c>
      <c r="D223" s="800">
        <v>10</v>
      </c>
      <c r="E223" s="761"/>
      <c r="F223" s="771">
        <f t="shared" si="0"/>
        <v>0</v>
      </c>
    </row>
    <row r="224" spans="1:6">
      <c r="A224" s="848" t="s">
        <v>2538</v>
      </c>
      <c r="B224" s="787" t="s">
        <v>2545</v>
      </c>
      <c r="C224" s="793" t="s">
        <v>81</v>
      </c>
      <c r="D224" s="800">
        <v>12</v>
      </c>
      <c r="E224" s="761"/>
      <c r="F224" s="771">
        <f t="shared" si="0"/>
        <v>0</v>
      </c>
    </row>
    <row r="225" spans="1:6">
      <c r="A225" s="848" t="s">
        <v>2540</v>
      </c>
      <c r="B225" s="787" t="s">
        <v>2547</v>
      </c>
      <c r="C225" s="793" t="s">
        <v>81</v>
      </c>
      <c r="D225" s="800">
        <v>30</v>
      </c>
      <c r="E225" s="761"/>
      <c r="F225" s="771">
        <f t="shared" si="0"/>
        <v>0</v>
      </c>
    </row>
    <row r="226" spans="1:6">
      <c r="A226" s="848" t="s">
        <v>2542</v>
      </c>
      <c r="B226" s="787" t="s">
        <v>2549</v>
      </c>
      <c r="C226" s="793" t="s">
        <v>81</v>
      </c>
      <c r="D226" s="800">
        <v>2960</v>
      </c>
      <c r="E226" s="761"/>
      <c r="F226" s="771">
        <f t="shared" si="0"/>
        <v>0</v>
      </c>
    </row>
    <row r="227" spans="1:6">
      <c r="A227" s="848" t="s">
        <v>2544</v>
      </c>
      <c r="B227" s="787" t="s">
        <v>2535</v>
      </c>
      <c r="C227" s="793" t="s">
        <v>81</v>
      </c>
      <c r="D227" s="800">
        <v>120</v>
      </c>
      <c r="E227" s="761"/>
      <c r="F227" s="771">
        <f t="shared" si="0"/>
        <v>0</v>
      </c>
    </row>
    <row r="228" spans="1:6">
      <c r="A228" s="848" t="s">
        <v>2546</v>
      </c>
      <c r="B228" s="787" t="s">
        <v>2552</v>
      </c>
      <c r="C228" s="793" t="s">
        <v>81</v>
      </c>
      <c r="D228" s="800">
        <v>250</v>
      </c>
      <c r="E228" s="761"/>
      <c r="F228" s="771">
        <f t="shared" si="0"/>
        <v>0</v>
      </c>
    </row>
    <row r="229" spans="1:6">
      <c r="A229" s="848" t="s">
        <v>2548</v>
      </c>
      <c r="B229" s="787" t="s">
        <v>2554</v>
      </c>
      <c r="C229" s="793" t="s">
        <v>81</v>
      </c>
      <c r="D229" s="800">
        <v>1790</v>
      </c>
      <c r="E229" s="761"/>
      <c r="F229" s="771">
        <f t="shared" si="0"/>
        <v>0</v>
      </c>
    </row>
    <row r="230" spans="1:6">
      <c r="A230" s="848" t="s">
        <v>2550</v>
      </c>
      <c r="B230" s="787" t="s">
        <v>2930</v>
      </c>
      <c r="C230" s="793" t="s">
        <v>81</v>
      </c>
      <c r="D230" s="800">
        <v>15</v>
      </c>
      <c r="E230" s="761"/>
      <c r="F230" s="771">
        <f t="shared" si="0"/>
        <v>0</v>
      </c>
    </row>
    <row r="231" spans="1:6">
      <c r="A231" s="848" t="s">
        <v>2551</v>
      </c>
      <c r="B231" s="787" t="s">
        <v>2556</v>
      </c>
      <c r="C231" s="793" t="s">
        <v>81</v>
      </c>
      <c r="D231" s="800">
        <v>40</v>
      </c>
      <c r="E231" s="761"/>
      <c r="F231" s="771">
        <f t="shared" si="0"/>
        <v>0</v>
      </c>
    </row>
    <row r="232" spans="1:6">
      <c r="A232" s="848" t="s">
        <v>2553</v>
      </c>
      <c r="B232" s="787" t="s">
        <v>2558</v>
      </c>
      <c r="C232" s="793" t="s">
        <v>81</v>
      </c>
      <c r="D232" s="800">
        <v>55</v>
      </c>
      <c r="E232" s="761"/>
      <c r="F232" s="771">
        <f t="shared" si="0"/>
        <v>0</v>
      </c>
    </row>
    <row r="233" spans="1:6">
      <c r="A233" s="848" t="s">
        <v>2555</v>
      </c>
      <c r="B233" s="787" t="s">
        <v>2560</v>
      </c>
      <c r="C233" s="793" t="s">
        <v>81</v>
      </c>
      <c r="D233" s="800">
        <v>32</v>
      </c>
      <c r="E233" s="761"/>
      <c r="F233" s="771">
        <f t="shared" si="0"/>
        <v>0</v>
      </c>
    </row>
    <row r="234" spans="1:6">
      <c r="A234" s="848" t="s">
        <v>2557</v>
      </c>
      <c r="B234" s="787" t="s">
        <v>2562</v>
      </c>
      <c r="C234" s="793" t="s">
        <v>81</v>
      </c>
      <c r="D234" s="800">
        <v>130</v>
      </c>
      <c r="E234" s="761"/>
      <c r="F234" s="771">
        <f t="shared" si="0"/>
        <v>0</v>
      </c>
    </row>
    <row r="235" spans="1:6">
      <c r="A235" s="848" t="s">
        <v>2559</v>
      </c>
      <c r="B235" s="787" t="s">
        <v>2564</v>
      </c>
      <c r="C235" s="793" t="s">
        <v>81</v>
      </c>
      <c r="D235" s="800">
        <v>420</v>
      </c>
      <c r="E235" s="761"/>
      <c r="F235" s="771">
        <f t="shared" si="0"/>
        <v>0</v>
      </c>
    </row>
    <row r="236" spans="1:6">
      <c r="A236" s="969"/>
      <c r="B236" s="787"/>
      <c r="C236" s="793"/>
      <c r="D236" s="800"/>
      <c r="E236" s="761"/>
      <c r="F236" s="771"/>
    </row>
    <row r="237" spans="1:6" ht="36">
      <c r="A237" s="969" t="s">
        <v>1973</v>
      </c>
      <c r="B237" s="787" t="s">
        <v>2565</v>
      </c>
      <c r="C237" s="793"/>
      <c r="D237" s="800"/>
      <c r="E237" s="761"/>
      <c r="F237" s="771"/>
    </row>
    <row r="238" spans="1:6">
      <c r="A238" s="969" t="s">
        <v>2225</v>
      </c>
      <c r="B238" s="841" t="s">
        <v>2566</v>
      </c>
      <c r="C238" s="793" t="s">
        <v>81</v>
      </c>
      <c r="D238" s="800">
        <v>20</v>
      </c>
      <c r="E238" s="761"/>
      <c r="F238" s="771">
        <f>D238*E238</f>
        <v>0</v>
      </c>
    </row>
    <row r="239" spans="1:6">
      <c r="A239" s="969" t="s">
        <v>2230</v>
      </c>
      <c r="B239" s="841" t="s">
        <v>2567</v>
      </c>
      <c r="C239" s="793" t="s">
        <v>81</v>
      </c>
      <c r="D239" s="800">
        <v>20</v>
      </c>
      <c r="E239" s="761"/>
      <c r="F239" s="771">
        <f>D239*E239</f>
        <v>0</v>
      </c>
    </row>
    <row r="240" spans="1:6">
      <c r="A240" s="969" t="s">
        <v>2232</v>
      </c>
      <c r="B240" s="841" t="s">
        <v>2568</v>
      </c>
      <c r="C240" s="793" t="s">
        <v>81</v>
      </c>
      <c r="D240" s="800">
        <v>16</v>
      </c>
      <c r="E240" s="761"/>
      <c r="F240" s="771">
        <f>D240*E240</f>
        <v>0</v>
      </c>
    </row>
    <row r="241" spans="1:6">
      <c r="A241" s="969" t="s">
        <v>2569</v>
      </c>
      <c r="B241" s="841" t="s">
        <v>2570</v>
      </c>
      <c r="C241" s="793" t="s">
        <v>81</v>
      </c>
      <c r="D241" s="800">
        <v>6</v>
      </c>
      <c r="E241" s="761"/>
      <c r="F241" s="771">
        <f>D241*E241</f>
        <v>0</v>
      </c>
    </row>
    <row r="242" spans="1:6">
      <c r="A242" s="759"/>
      <c r="B242" s="841"/>
      <c r="C242" s="793"/>
      <c r="D242" s="800"/>
      <c r="E242" s="761"/>
      <c r="F242" s="771"/>
    </row>
    <row r="243" spans="1:6" ht="60">
      <c r="A243" s="880" t="s">
        <v>1976</v>
      </c>
      <c r="B243" s="787" t="s">
        <v>2571</v>
      </c>
      <c r="C243" s="793" t="s">
        <v>81</v>
      </c>
      <c r="D243" s="800">
        <v>25</v>
      </c>
      <c r="E243" s="761"/>
      <c r="F243" s="771">
        <f>D243*E243</f>
        <v>0</v>
      </c>
    </row>
    <row r="244" spans="1:6">
      <c r="A244" s="880"/>
      <c r="B244" s="841"/>
      <c r="C244" s="793"/>
      <c r="D244" s="800"/>
      <c r="E244" s="761"/>
      <c r="F244" s="771"/>
    </row>
    <row r="245" spans="1:6" ht="60">
      <c r="A245" s="880" t="s">
        <v>1981</v>
      </c>
      <c r="B245" s="787" t="s">
        <v>2572</v>
      </c>
      <c r="C245" s="793" t="s">
        <v>81</v>
      </c>
      <c r="D245" s="800">
        <v>8</v>
      </c>
      <c r="E245" s="761"/>
      <c r="F245" s="771">
        <f>D245*E245</f>
        <v>0</v>
      </c>
    </row>
    <row r="246" spans="1:6">
      <c r="A246" s="848"/>
      <c r="B246" s="787"/>
      <c r="C246" s="793"/>
      <c r="D246" s="800"/>
      <c r="E246" s="761"/>
      <c r="F246" s="771"/>
    </row>
    <row r="247" spans="1:6" ht="48">
      <c r="A247" s="848" t="s">
        <v>1984</v>
      </c>
      <c r="B247" s="787" t="s">
        <v>2573</v>
      </c>
      <c r="C247" s="793"/>
      <c r="D247" s="800"/>
      <c r="E247" s="761"/>
      <c r="F247" s="771"/>
    </row>
    <row r="248" spans="1:6">
      <c r="A248" s="848" t="s">
        <v>2574</v>
      </c>
      <c r="B248" s="1682" t="s">
        <v>2575</v>
      </c>
      <c r="C248" s="793" t="s">
        <v>81</v>
      </c>
      <c r="D248" s="800">
        <v>400</v>
      </c>
      <c r="E248" s="761"/>
      <c r="F248" s="771">
        <f>D248*E248</f>
        <v>0</v>
      </c>
    </row>
    <row r="249" spans="1:6">
      <c r="A249" s="848" t="s">
        <v>2576</v>
      </c>
      <c r="B249" s="1682" t="s">
        <v>2577</v>
      </c>
      <c r="C249" s="793" t="s">
        <v>81</v>
      </c>
      <c r="D249" s="800">
        <v>1250</v>
      </c>
      <c r="E249" s="761"/>
      <c r="F249" s="771">
        <f>D249*E249</f>
        <v>0</v>
      </c>
    </row>
    <row r="250" spans="1:6" ht="24">
      <c r="A250" s="848" t="s">
        <v>2578</v>
      </c>
      <c r="B250" s="1682" t="s">
        <v>3803</v>
      </c>
      <c r="C250" s="793" t="s">
        <v>81</v>
      </c>
      <c r="D250" s="800">
        <v>220</v>
      </c>
      <c r="E250" s="761"/>
      <c r="F250" s="771">
        <f>D250*E250</f>
        <v>0</v>
      </c>
    </row>
    <row r="251" spans="1:6" ht="24">
      <c r="A251" s="848" t="s">
        <v>2579</v>
      </c>
      <c r="B251" s="1682" t="s">
        <v>3804</v>
      </c>
      <c r="C251" s="793" t="s">
        <v>81</v>
      </c>
      <c r="D251" s="800">
        <v>120</v>
      </c>
      <c r="E251" s="761"/>
      <c r="F251" s="771">
        <f>D251*E251</f>
        <v>0</v>
      </c>
    </row>
    <row r="252" spans="1:6" ht="24">
      <c r="A252" s="848" t="s">
        <v>2580</v>
      </c>
      <c r="B252" s="1682" t="s">
        <v>3805</v>
      </c>
      <c r="C252" s="793" t="s">
        <v>81</v>
      </c>
      <c r="D252" s="800">
        <v>50</v>
      </c>
      <c r="E252" s="761"/>
      <c r="F252" s="771">
        <f>D252*E252</f>
        <v>0</v>
      </c>
    </row>
    <row r="253" spans="1:6">
      <c r="A253" s="848"/>
      <c r="B253" s="787"/>
      <c r="C253" s="793"/>
      <c r="D253" s="800"/>
      <c r="E253" s="761"/>
      <c r="F253" s="771"/>
    </row>
    <row r="254" spans="1:6" ht="36">
      <c r="A254" s="848" t="s">
        <v>1992</v>
      </c>
      <c r="B254" s="787" t="s">
        <v>2581</v>
      </c>
      <c r="C254" s="793" t="s">
        <v>256</v>
      </c>
      <c r="D254" s="800">
        <v>12</v>
      </c>
      <c r="E254" s="761"/>
      <c r="F254" s="771">
        <f>D254*E254</f>
        <v>0</v>
      </c>
    </row>
    <row r="255" spans="1:6">
      <c r="A255" s="848"/>
      <c r="B255" s="787"/>
      <c r="C255" s="793"/>
      <c r="D255" s="800"/>
      <c r="E255" s="761"/>
      <c r="F255" s="771"/>
    </row>
    <row r="256" spans="1:6" ht="24">
      <c r="A256" s="848" t="s">
        <v>2487</v>
      </c>
      <c r="B256" s="787" t="s">
        <v>2516</v>
      </c>
      <c r="C256" s="793" t="s">
        <v>72</v>
      </c>
      <c r="D256" s="800">
        <v>8</v>
      </c>
      <c r="E256" s="761"/>
      <c r="F256" s="771">
        <f>D256*E256</f>
        <v>0</v>
      </c>
    </row>
    <row r="257" spans="1:6">
      <c r="A257" s="848"/>
      <c r="B257" s="787"/>
      <c r="C257" s="793"/>
      <c r="D257" s="800"/>
      <c r="E257" s="761"/>
      <c r="F257" s="771"/>
    </row>
    <row r="258" spans="1:6" ht="24">
      <c r="A258" s="848" t="s">
        <v>2489</v>
      </c>
      <c r="B258" s="787" t="s">
        <v>2517</v>
      </c>
      <c r="C258" s="793" t="s">
        <v>72</v>
      </c>
      <c r="D258" s="800">
        <v>10</v>
      </c>
      <c r="E258" s="761"/>
      <c r="F258" s="771">
        <f>D258*E258</f>
        <v>0</v>
      </c>
    </row>
    <row r="259" spans="1:6">
      <c r="A259" s="848"/>
      <c r="B259" s="787"/>
      <c r="C259" s="793"/>
      <c r="D259" s="800"/>
      <c r="E259" s="761"/>
      <c r="F259" s="771"/>
    </row>
    <row r="260" spans="1:6" ht="36">
      <c r="A260" s="848" t="s">
        <v>2490</v>
      </c>
      <c r="B260" s="787" t="s">
        <v>2582</v>
      </c>
      <c r="C260" s="793" t="s">
        <v>72</v>
      </c>
      <c r="D260" s="800">
        <v>9</v>
      </c>
      <c r="E260" s="761"/>
      <c r="F260" s="771">
        <f>D260*E260</f>
        <v>0</v>
      </c>
    </row>
    <row r="261" spans="1:6">
      <c r="A261" s="848"/>
      <c r="B261" s="787"/>
      <c r="C261" s="793"/>
      <c r="D261" s="800"/>
      <c r="E261" s="761"/>
      <c r="F261" s="771"/>
    </row>
    <row r="262" spans="1:6" ht="36">
      <c r="A262" s="848" t="s">
        <v>2492</v>
      </c>
      <c r="B262" s="787" t="s">
        <v>2583</v>
      </c>
      <c r="C262" s="793" t="s">
        <v>77</v>
      </c>
      <c r="D262" s="800">
        <v>18</v>
      </c>
      <c r="E262" s="761"/>
      <c r="F262" s="771">
        <f>D262*E262</f>
        <v>0</v>
      </c>
    </row>
    <row r="263" spans="1:6">
      <c r="A263" s="848"/>
      <c r="B263" s="787"/>
      <c r="C263" s="793"/>
      <c r="D263" s="800"/>
      <c r="E263" s="761"/>
      <c r="F263" s="771"/>
    </row>
    <row r="264" spans="1:6" ht="24">
      <c r="A264" s="848" t="s">
        <v>2494</v>
      </c>
      <c r="B264" s="787" t="s">
        <v>2584</v>
      </c>
      <c r="C264" s="793" t="s">
        <v>72</v>
      </c>
      <c r="D264" s="800">
        <v>2</v>
      </c>
      <c r="E264" s="761"/>
      <c r="F264" s="771">
        <f>D264*E264</f>
        <v>0</v>
      </c>
    </row>
    <row r="265" spans="1:6">
      <c r="A265" s="848"/>
      <c r="B265" s="787"/>
      <c r="C265" s="793"/>
      <c r="D265" s="800"/>
      <c r="E265" s="761"/>
      <c r="F265" s="771"/>
    </row>
    <row r="266" spans="1:6" ht="216">
      <c r="A266" s="969" t="s">
        <v>2496</v>
      </c>
      <c r="B266" s="842" t="s">
        <v>2931</v>
      </c>
      <c r="C266" s="807" t="s">
        <v>72</v>
      </c>
      <c r="D266" s="800">
        <v>1</v>
      </c>
      <c r="E266" s="961"/>
      <c r="F266" s="1040">
        <f>E266*D271</f>
        <v>0</v>
      </c>
    </row>
    <row r="267" spans="1:6">
      <c r="A267" s="969"/>
      <c r="B267" s="842"/>
      <c r="C267" s="807"/>
      <c r="D267" s="800"/>
      <c r="E267" s="961"/>
      <c r="F267" s="1040"/>
    </row>
    <row r="268" spans="1:6" ht="24">
      <c r="A268" s="969" t="s">
        <v>2586</v>
      </c>
      <c r="B268" s="845" t="s">
        <v>2587</v>
      </c>
      <c r="C268" s="807" t="s">
        <v>72</v>
      </c>
      <c r="D268" s="800">
        <v>2</v>
      </c>
      <c r="E268" s="961"/>
      <c r="F268" s="1040">
        <f>E268*D268</f>
        <v>0</v>
      </c>
    </row>
    <row r="269" spans="1:6">
      <c r="A269" s="969"/>
      <c r="B269" s="842"/>
      <c r="C269" s="807"/>
      <c r="D269" s="800"/>
      <c r="E269" s="961"/>
      <c r="F269" s="1040"/>
    </row>
    <row r="270" spans="1:6" ht="24">
      <c r="A270" s="969" t="s">
        <v>2588</v>
      </c>
      <c r="B270" s="845" t="s">
        <v>2589</v>
      </c>
      <c r="C270" s="807" t="s">
        <v>72</v>
      </c>
      <c r="D270" s="800">
        <v>1</v>
      </c>
      <c r="E270" s="843"/>
      <c r="F270" s="1040">
        <f>E270*D270</f>
        <v>0</v>
      </c>
    </row>
    <row r="271" spans="1:6">
      <c r="A271" s="969"/>
      <c r="B271" s="845"/>
      <c r="C271" s="807"/>
      <c r="D271" s="800"/>
      <c r="E271" s="843"/>
      <c r="F271" s="1040"/>
    </row>
    <row r="272" spans="1:6" ht="24">
      <c r="A272" s="969" t="s">
        <v>2590</v>
      </c>
      <c r="B272" s="845" t="s">
        <v>2591</v>
      </c>
      <c r="C272" s="807" t="s">
        <v>72</v>
      </c>
      <c r="D272" s="800">
        <v>1</v>
      </c>
      <c r="E272" s="961"/>
      <c r="F272" s="1040">
        <f>E272*D272</f>
        <v>0</v>
      </c>
    </row>
    <row r="273" spans="1:6">
      <c r="A273" s="848"/>
      <c r="B273" s="787"/>
      <c r="C273" s="793"/>
      <c r="D273" s="800"/>
      <c r="E273" s="761"/>
      <c r="F273" s="771"/>
    </row>
    <row r="274" spans="1:6" ht="24">
      <c r="A274" s="846" t="s">
        <v>2498</v>
      </c>
      <c r="B274" s="787" t="s">
        <v>2592</v>
      </c>
      <c r="C274" s="793"/>
      <c r="D274" s="800"/>
      <c r="E274" s="761"/>
      <c r="F274" s="771"/>
    </row>
    <row r="275" spans="1:6">
      <c r="A275" s="848" t="s">
        <v>2593</v>
      </c>
      <c r="B275" s="787" t="s">
        <v>2594</v>
      </c>
      <c r="C275" s="793" t="s">
        <v>72</v>
      </c>
      <c r="D275" s="800">
        <v>120</v>
      </c>
      <c r="E275" s="761"/>
      <c r="F275" s="1040">
        <f>E275*D275</f>
        <v>0</v>
      </c>
    </row>
    <row r="276" spans="1:6">
      <c r="A276" s="848" t="s">
        <v>2595</v>
      </c>
      <c r="B276" s="787" t="s">
        <v>2596</v>
      </c>
      <c r="C276" s="793" t="s">
        <v>72</v>
      </c>
      <c r="D276" s="800">
        <v>60</v>
      </c>
      <c r="E276" s="761"/>
      <c r="F276" s="1040">
        <f>E276*D276</f>
        <v>0</v>
      </c>
    </row>
    <row r="277" spans="1:6">
      <c r="A277" s="848" t="s">
        <v>2597</v>
      </c>
      <c r="B277" s="787" t="s">
        <v>2598</v>
      </c>
      <c r="C277" s="793" t="s">
        <v>72</v>
      </c>
      <c r="D277" s="800">
        <v>20</v>
      </c>
      <c r="E277" s="761"/>
      <c r="F277" s="1040">
        <f>E277*D277</f>
        <v>0</v>
      </c>
    </row>
    <row r="278" spans="1:6">
      <c r="A278" s="848" t="s">
        <v>2599</v>
      </c>
      <c r="B278" s="787" t="s">
        <v>2600</v>
      </c>
      <c r="C278" s="793" t="s">
        <v>72</v>
      </c>
      <c r="D278" s="800">
        <v>10</v>
      </c>
      <c r="E278" s="761"/>
      <c r="F278" s="1040">
        <f>E278*D278</f>
        <v>0</v>
      </c>
    </row>
    <row r="279" spans="1:6">
      <c r="A279" s="848" t="s">
        <v>2601</v>
      </c>
      <c r="B279" s="787" t="s">
        <v>2602</v>
      </c>
      <c r="C279" s="793" t="s">
        <v>256</v>
      </c>
      <c r="D279" s="800">
        <v>600</v>
      </c>
      <c r="E279" s="761"/>
      <c r="F279" s="771">
        <f>E279*D279</f>
        <v>0</v>
      </c>
    </row>
    <row r="280" spans="1:6">
      <c r="A280" s="848"/>
      <c r="B280" s="787"/>
      <c r="C280" s="793"/>
      <c r="D280" s="800"/>
      <c r="E280" s="761"/>
      <c r="F280" s="771"/>
    </row>
    <row r="281" spans="1:6" ht="24">
      <c r="A281" s="846" t="s">
        <v>2500</v>
      </c>
      <c r="B281" s="787" t="s">
        <v>2603</v>
      </c>
      <c r="C281" s="793"/>
      <c r="D281" s="800"/>
      <c r="E281" s="761"/>
      <c r="F281" s="771"/>
    </row>
    <row r="282" spans="1:6">
      <c r="A282" s="848" t="s">
        <v>2604</v>
      </c>
      <c r="B282" s="787" t="s">
        <v>2605</v>
      </c>
      <c r="C282" s="793" t="s">
        <v>81</v>
      </c>
      <c r="D282" s="800">
        <v>80</v>
      </c>
      <c r="E282" s="761"/>
      <c r="F282" s="771">
        <f>E282*D282</f>
        <v>0</v>
      </c>
    </row>
    <row r="283" spans="1:6">
      <c r="A283" s="848" t="s">
        <v>2606</v>
      </c>
      <c r="B283" s="787" t="s">
        <v>2607</v>
      </c>
      <c r="C283" s="793" t="s">
        <v>81</v>
      </c>
      <c r="D283" s="800">
        <v>70</v>
      </c>
      <c r="E283" s="761"/>
      <c r="F283" s="771">
        <f>E283*D283</f>
        <v>0</v>
      </c>
    </row>
    <row r="284" spans="1:6">
      <c r="A284" s="848" t="s">
        <v>2608</v>
      </c>
      <c r="B284" s="787" t="s">
        <v>2609</v>
      </c>
      <c r="C284" s="793" t="s">
        <v>81</v>
      </c>
      <c r="D284" s="800">
        <v>50</v>
      </c>
      <c r="E284" s="761"/>
      <c r="F284" s="771">
        <f>E284*D284</f>
        <v>0</v>
      </c>
    </row>
    <row r="285" spans="1:6">
      <c r="A285" s="848" t="s">
        <v>2610</v>
      </c>
      <c r="B285" s="787" t="s">
        <v>2611</v>
      </c>
      <c r="C285" s="793" t="s">
        <v>81</v>
      </c>
      <c r="D285" s="800">
        <v>40</v>
      </c>
      <c r="E285" s="761"/>
      <c r="F285" s="771">
        <f>E285*D285</f>
        <v>0</v>
      </c>
    </row>
    <row r="286" spans="1:6">
      <c r="A286" s="848" t="s">
        <v>2612</v>
      </c>
      <c r="B286" s="787" t="s">
        <v>2613</v>
      </c>
      <c r="C286" s="793" t="s">
        <v>81</v>
      </c>
      <c r="D286" s="800">
        <v>25</v>
      </c>
      <c r="E286" s="761"/>
      <c r="F286" s="771">
        <f>E286*D286</f>
        <v>0</v>
      </c>
    </row>
    <row r="287" spans="1:6">
      <c r="A287" s="848"/>
      <c r="B287" s="787"/>
      <c r="C287" s="793"/>
      <c r="D287" s="800"/>
      <c r="E287" s="761"/>
      <c r="F287" s="771"/>
    </row>
    <row r="288" spans="1:6" ht="36">
      <c r="A288" s="848" t="s">
        <v>2502</v>
      </c>
      <c r="B288" s="787" t="s">
        <v>2614</v>
      </c>
      <c r="C288" s="793"/>
      <c r="D288" s="800"/>
      <c r="E288" s="761"/>
      <c r="F288" s="771"/>
    </row>
    <row r="289" spans="1:6">
      <c r="A289" s="848"/>
      <c r="B289" s="787" t="s">
        <v>2615</v>
      </c>
      <c r="C289" s="793" t="s">
        <v>72</v>
      </c>
      <c r="D289" s="800">
        <v>40</v>
      </c>
      <c r="E289" s="761"/>
      <c r="F289" s="771">
        <f>E289*D289</f>
        <v>0</v>
      </c>
    </row>
    <row r="290" spans="1:6">
      <c r="A290" s="848"/>
      <c r="B290" s="787" t="s">
        <v>2616</v>
      </c>
      <c r="C290" s="793" t="s">
        <v>72</v>
      </c>
      <c r="D290" s="800">
        <v>30</v>
      </c>
      <c r="E290" s="761"/>
      <c r="F290" s="771">
        <f>E290*D290</f>
        <v>0</v>
      </c>
    </row>
    <row r="291" spans="1:6">
      <c r="B291" s="787" t="s">
        <v>2617</v>
      </c>
      <c r="C291" s="793" t="s">
        <v>72</v>
      </c>
      <c r="D291" s="800">
        <v>10</v>
      </c>
      <c r="E291" s="761"/>
      <c r="F291" s="771">
        <f>E291*D291</f>
        <v>0</v>
      </c>
    </row>
    <row r="292" spans="1:6">
      <c r="A292" s="848"/>
      <c r="B292" s="787" t="s">
        <v>2618</v>
      </c>
      <c r="C292" s="793" t="s">
        <v>72</v>
      </c>
      <c r="D292" s="800">
        <v>4</v>
      </c>
      <c r="E292" s="761"/>
      <c r="F292" s="771">
        <f>E292*D292</f>
        <v>0</v>
      </c>
    </row>
    <row r="293" spans="1:6" ht="24">
      <c r="A293" s="848"/>
      <c r="B293" s="787" t="s">
        <v>2619</v>
      </c>
      <c r="C293" s="793" t="s">
        <v>72</v>
      </c>
      <c r="D293" s="800">
        <v>2</v>
      </c>
      <c r="E293" s="761"/>
      <c r="F293" s="771">
        <f>E293*D293</f>
        <v>0</v>
      </c>
    </row>
    <row r="294" spans="1:6">
      <c r="A294" s="848"/>
      <c r="B294" s="787"/>
      <c r="C294" s="793"/>
      <c r="D294" s="800"/>
      <c r="E294" s="761"/>
      <c r="F294" s="771"/>
    </row>
    <row r="295" spans="1:6" ht="24">
      <c r="A295" s="848" t="s">
        <v>2504</v>
      </c>
      <c r="B295" s="787" t="s">
        <v>2620</v>
      </c>
      <c r="C295" s="793"/>
      <c r="D295" s="800"/>
      <c r="E295" s="761"/>
      <c r="F295" s="771"/>
    </row>
    <row r="296" spans="1:6">
      <c r="A296" s="848"/>
      <c r="B296" s="787"/>
      <c r="C296" s="793"/>
      <c r="D296" s="800"/>
      <c r="E296" s="761"/>
      <c r="F296" s="771"/>
    </row>
    <row r="297" spans="1:6">
      <c r="A297" s="848" t="s">
        <v>2621</v>
      </c>
      <c r="B297" s="787" t="s">
        <v>2622</v>
      </c>
      <c r="C297" s="849" t="s">
        <v>72</v>
      </c>
      <c r="D297" s="850">
        <v>1</v>
      </c>
      <c r="E297" s="851"/>
      <c r="F297" s="852">
        <f>E297*D297</f>
        <v>0</v>
      </c>
    </row>
    <row r="298" spans="1:6">
      <c r="A298" s="848"/>
      <c r="B298" s="787"/>
      <c r="C298" s="849"/>
      <c r="D298" s="850"/>
      <c r="E298" s="851"/>
      <c r="F298" s="852"/>
    </row>
    <row r="299" spans="1:6">
      <c r="A299" s="848" t="s">
        <v>2623</v>
      </c>
      <c r="B299" s="787" t="s">
        <v>2624</v>
      </c>
      <c r="C299" s="849" t="s">
        <v>72</v>
      </c>
      <c r="D299" s="850">
        <v>1</v>
      </c>
      <c r="E299" s="851"/>
      <c r="F299" s="852">
        <f>E299*D299</f>
        <v>0</v>
      </c>
    </row>
    <row r="300" spans="1:6">
      <c r="A300" s="848"/>
      <c r="B300" s="787"/>
      <c r="C300" s="849"/>
      <c r="D300" s="850"/>
      <c r="E300" s="851"/>
      <c r="F300" s="852"/>
    </row>
    <row r="301" spans="1:6">
      <c r="A301" s="848" t="s">
        <v>2625</v>
      </c>
      <c r="B301" s="787" t="s">
        <v>2626</v>
      </c>
      <c r="C301" s="849" t="s">
        <v>72</v>
      </c>
      <c r="D301" s="850">
        <v>1</v>
      </c>
      <c r="E301" s="851"/>
      <c r="F301" s="852">
        <f>E301*D301</f>
        <v>0</v>
      </c>
    </row>
    <row r="302" spans="1:6">
      <c r="A302" s="971"/>
      <c r="B302" s="834"/>
      <c r="C302" s="854"/>
      <c r="D302" s="855"/>
      <c r="E302" s="777"/>
      <c r="F302" s="778"/>
    </row>
    <row r="303" spans="1:6" ht="24">
      <c r="A303" s="985"/>
      <c r="B303" s="815" t="s">
        <v>2932</v>
      </c>
      <c r="C303" s="816"/>
      <c r="D303" s="817"/>
      <c r="E303" s="818"/>
      <c r="F303" s="819">
        <f>SUM(F215:F301)</f>
        <v>0</v>
      </c>
    </row>
    <row r="304" spans="1:6">
      <c r="A304" s="848"/>
      <c r="B304" s="786"/>
      <c r="C304" s="759"/>
      <c r="D304" s="760"/>
      <c r="E304" s="761"/>
      <c r="F304" s="771"/>
    </row>
    <row r="305" spans="1:6">
      <c r="A305" s="848"/>
      <c r="B305" s="786"/>
      <c r="C305" s="759"/>
      <c r="D305" s="760"/>
      <c r="E305" s="761"/>
      <c r="F305" s="771"/>
    </row>
    <row r="306" spans="1:6">
      <c r="A306" s="848"/>
      <c r="B306" s="787"/>
      <c r="C306" s="759"/>
      <c r="D306" s="760"/>
      <c r="E306" s="761"/>
      <c r="F306" s="771"/>
    </row>
    <row r="307" spans="1:6">
      <c r="A307" s="983" t="s">
        <v>2628</v>
      </c>
      <c r="B307" s="821" t="s">
        <v>2629</v>
      </c>
      <c r="C307" s="822"/>
      <c r="D307" s="823"/>
      <c r="E307" s="824"/>
      <c r="F307" s="825"/>
    </row>
    <row r="308" spans="1:6">
      <c r="A308" s="984"/>
      <c r="B308" s="827"/>
      <c r="C308" s="828"/>
      <c r="D308" s="829"/>
      <c r="E308" s="830"/>
      <c r="F308" s="831"/>
    </row>
    <row r="309" spans="1:6" ht="36">
      <c r="A309" s="848" t="s">
        <v>1485</v>
      </c>
      <c r="B309" s="772" t="s">
        <v>2630</v>
      </c>
      <c r="C309" s="759"/>
      <c r="D309" s="760"/>
      <c r="E309" s="761"/>
      <c r="F309" s="771"/>
    </row>
    <row r="310" spans="1:6" ht="13.5">
      <c r="A310" s="848" t="s">
        <v>2101</v>
      </c>
      <c r="B310" s="833" t="s">
        <v>2535</v>
      </c>
      <c r="C310" s="759" t="s">
        <v>81</v>
      </c>
      <c r="D310" s="760">
        <v>80</v>
      </c>
      <c r="E310" s="761"/>
      <c r="F310" s="771">
        <f>D310*E310</f>
        <v>0</v>
      </c>
    </row>
    <row r="311" spans="1:6" ht="13.5">
      <c r="A311" s="848" t="s">
        <v>2109</v>
      </c>
      <c r="B311" s="833" t="s">
        <v>2549</v>
      </c>
      <c r="C311" s="759" t="s">
        <v>81</v>
      </c>
      <c r="D311" s="760">
        <v>150</v>
      </c>
      <c r="E311" s="761"/>
      <c r="F311" s="771">
        <f>D311*E311</f>
        <v>0</v>
      </c>
    </row>
    <row r="312" spans="1:6" ht="13.5">
      <c r="A312" s="848" t="s">
        <v>2120</v>
      </c>
      <c r="B312" s="833" t="s">
        <v>2631</v>
      </c>
      <c r="C312" s="759" t="s">
        <v>81</v>
      </c>
      <c r="D312" s="760">
        <v>45</v>
      </c>
      <c r="E312" s="761"/>
      <c r="F312" s="771">
        <f>D312*E312</f>
        <v>0</v>
      </c>
    </row>
    <row r="313" spans="1:6">
      <c r="A313" s="848" t="s">
        <v>2124</v>
      </c>
      <c r="B313" s="772" t="s">
        <v>2632</v>
      </c>
      <c r="C313" s="759" t="s">
        <v>81</v>
      </c>
      <c r="D313" s="760">
        <v>40</v>
      </c>
      <c r="E313" s="761"/>
      <c r="F313" s="771">
        <f>D313*E313</f>
        <v>0</v>
      </c>
    </row>
    <row r="314" spans="1:6">
      <c r="A314" s="848"/>
      <c r="B314" s="772"/>
      <c r="C314" s="759"/>
      <c r="D314" s="760"/>
      <c r="E314" s="761"/>
      <c r="F314" s="771"/>
    </row>
    <row r="315" spans="1:6" ht="24">
      <c r="A315" s="848" t="s">
        <v>2633</v>
      </c>
      <c r="B315" s="772" t="s">
        <v>2634</v>
      </c>
      <c r="C315" s="759"/>
      <c r="D315" s="760"/>
      <c r="E315" s="761"/>
      <c r="F315" s="771"/>
    </row>
    <row r="316" spans="1:6">
      <c r="A316" s="848" t="s">
        <v>2182</v>
      </c>
      <c r="B316" s="772" t="s">
        <v>2635</v>
      </c>
      <c r="C316" s="759" t="s">
        <v>72</v>
      </c>
      <c r="D316" s="760">
        <v>2</v>
      </c>
      <c r="E316" s="761"/>
      <c r="F316" s="771">
        <f t="shared" ref="F316:F321" si="1">D316*E316</f>
        <v>0</v>
      </c>
    </row>
    <row r="317" spans="1:6">
      <c r="A317" s="848" t="s">
        <v>2185</v>
      </c>
      <c r="B317" s="772" t="s">
        <v>2636</v>
      </c>
      <c r="C317" s="759" t="s">
        <v>72</v>
      </c>
      <c r="D317" s="760">
        <v>6</v>
      </c>
      <c r="E317" s="761"/>
      <c r="F317" s="771">
        <f t="shared" si="1"/>
        <v>0</v>
      </c>
    </row>
    <row r="318" spans="1:6">
      <c r="A318" s="848" t="s">
        <v>2189</v>
      </c>
      <c r="B318" s="772" t="s">
        <v>2637</v>
      </c>
      <c r="C318" s="759" t="s">
        <v>72</v>
      </c>
      <c r="D318" s="760">
        <v>3</v>
      </c>
      <c r="E318" s="761"/>
      <c r="F318" s="771">
        <f t="shared" si="1"/>
        <v>0</v>
      </c>
    </row>
    <row r="319" spans="1:6">
      <c r="A319" s="848" t="s">
        <v>2193</v>
      </c>
      <c r="B319" s="772" t="s">
        <v>2638</v>
      </c>
      <c r="C319" s="759" t="s">
        <v>72</v>
      </c>
      <c r="D319" s="760">
        <v>6</v>
      </c>
      <c r="E319" s="761"/>
      <c r="F319" s="771">
        <f t="shared" si="1"/>
        <v>0</v>
      </c>
    </row>
    <row r="320" spans="1:6">
      <c r="A320" s="848" t="s">
        <v>2536</v>
      </c>
      <c r="B320" s="772" t="s">
        <v>2639</v>
      </c>
      <c r="C320" s="759" t="s">
        <v>72</v>
      </c>
      <c r="D320" s="760">
        <v>5</v>
      </c>
      <c r="E320" s="761"/>
      <c r="F320" s="771">
        <f t="shared" si="1"/>
        <v>0</v>
      </c>
    </row>
    <row r="321" spans="1:7" ht="24">
      <c r="A321" s="848" t="s">
        <v>2538</v>
      </c>
      <c r="B321" s="772" t="s">
        <v>2640</v>
      </c>
      <c r="C321" s="759" t="s">
        <v>72</v>
      </c>
      <c r="D321" s="760">
        <v>3</v>
      </c>
      <c r="E321" s="761"/>
      <c r="F321" s="771">
        <f t="shared" si="1"/>
        <v>0</v>
      </c>
    </row>
    <row r="322" spans="1:7">
      <c r="A322" s="848"/>
      <c r="B322" s="764"/>
      <c r="C322" s="759"/>
      <c r="D322" s="760"/>
      <c r="E322" s="761"/>
      <c r="F322" s="771"/>
    </row>
    <row r="323" spans="1:7" ht="24">
      <c r="A323" s="848" t="s">
        <v>1973</v>
      </c>
      <c r="B323" s="772" t="s">
        <v>2641</v>
      </c>
      <c r="C323" s="759"/>
      <c r="D323" s="760"/>
      <c r="E323" s="761"/>
      <c r="F323" s="771"/>
    </row>
    <row r="324" spans="1:7">
      <c r="A324" s="848"/>
      <c r="B324" s="772" t="s">
        <v>2642</v>
      </c>
      <c r="C324" s="759" t="s">
        <v>81</v>
      </c>
      <c r="D324" s="760">
        <v>200</v>
      </c>
      <c r="E324" s="761"/>
      <c r="F324" s="771">
        <f>E324*D324</f>
        <v>0</v>
      </c>
    </row>
    <row r="325" spans="1:7">
      <c r="A325" s="848"/>
      <c r="B325" s="772"/>
      <c r="C325" s="759"/>
      <c r="D325" s="760"/>
      <c r="E325" s="761"/>
      <c r="F325" s="771"/>
    </row>
    <row r="326" spans="1:7" ht="24">
      <c r="A326" s="972"/>
      <c r="B326" s="1041" t="s">
        <v>2643</v>
      </c>
      <c r="C326" s="781"/>
      <c r="D326" s="782"/>
      <c r="E326" s="783"/>
      <c r="F326" s="784">
        <f>SUM(F310:F324)</f>
        <v>0</v>
      </c>
    </row>
    <row r="327" spans="1:7">
      <c r="A327" s="848"/>
      <c r="B327" s="772"/>
      <c r="C327" s="759"/>
      <c r="D327" s="760"/>
      <c r="E327" s="761"/>
      <c r="F327" s="771"/>
    </row>
    <row r="330" spans="1:7">
      <c r="A330" s="970" t="s">
        <v>2644</v>
      </c>
      <c r="B330" s="766" t="s">
        <v>2645</v>
      </c>
      <c r="C330" s="781"/>
      <c r="D330" s="782"/>
      <c r="E330" s="783"/>
      <c r="F330" s="770"/>
    </row>
    <row r="331" spans="1:7">
      <c r="A331" s="848"/>
      <c r="B331" s="772"/>
      <c r="C331" s="759"/>
      <c r="D331" s="760"/>
      <c r="E331" s="761"/>
      <c r="F331" s="771"/>
    </row>
    <row r="332" spans="1:7">
      <c r="A332" s="876" t="s">
        <v>2101</v>
      </c>
      <c r="B332" s="862" t="s">
        <v>2933</v>
      </c>
      <c r="C332" s="759"/>
      <c r="D332" s="792"/>
      <c r="E332" s="865"/>
      <c r="F332" s="865"/>
      <c r="G332" s="869"/>
    </row>
    <row r="333" spans="1:7">
      <c r="A333" s="876"/>
      <c r="B333" s="862"/>
      <c r="C333" s="759"/>
      <c r="D333" s="792"/>
      <c r="E333" s="865"/>
      <c r="F333" s="865"/>
      <c r="G333" s="869"/>
    </row>
    <row r="334" spans="1:7" ht="144">
      <c r="A334" s="866" t="s">
        <v>1485</v>
      </c>
      <c r="B334" s="845" t="s">
        <v>2934</v>
      </c>
      <c r="C334" s="759"/>
      <c r="D334" s="792"/>
      <c r="E334" s="864"/>
      <c r="F334" s="865"/>
      <c r="G334" s="869"/>
    </row>
    <row r="335" spans="1:7">
      <c r="A335" s="982"/>
      <c r="B335" s="845" t="s">
        <v>2855</v>
      </c>
      <c r="C335" s="759"/>
      <c r="D335" s="792"/>
      <c r="E335" s="864"/>
      <c r="F335" s="865"/>
      <c r="G335" s="869"/>
    </row>
    <row r="336" spans="1:7">
      <c r="A336" s="982"/>
      <c r="B336" s="845" t="s">
        <v>2856</v>
      </c>
      <c r="C336" s="759"/>
      <c r="D336" s="792"/>
      <c r="E336" s="865"/>
      <c r="F336" s="865"/>
      <c r="G336" s="869"/>
    </row>
    <row r="337" spans="1:7" ht="24">
      <c r="A337" s="982"/>
      <c r="B337" s="845" t="s">
        <v>2656</v>
      </c>
      <c r="C337" s="759"/>
      <c r="D337" s="792"/>
      <c r="E337" s="864"/>
      <c r="F337" s="865"/>
      <c r="G337" s="869"/>
    </row>
    <row r="338" spans="1:7">
      <c r="A338" s="982"/>
      <c r="B338" s="845" t="s">
        <v>2657</v>
      </c>
      <c r="C338" s="759"/>
      <c r="D338" s="792"/>
      <c r="E338" s="865"/>
      <c r="F338" s="865"/>
      <c r="G338" s="869"/>
    </row>
    <row r="339" spans="1:7" ht="24">
      <c r="A339" s="982"/>
      <c r="B339" s="845" t="s">
        <v>2658</v>
      </c>
      <c r="C339" s="759"/>
      <c r="D339" s="792"/>
      <c r="E339" s="864"/>
      <c r="F339" s="865"/>
      <c r="G339" s="869"/>
    </row>
    <row r="340" spans="1:7">
      <c r="A340" s="982"/>
      <c r="B340" s="845" t="s">
        <v>2659</v>
      </c>
      <c r="C340" s="759"/>
      <c r="D340" s="792"/>
      <c r="E340" s="865"/>
      <c r="F340" s="865"/>
      <c r="G340" s="869"/>
    </row>
    <row r="341" spans="1:7">
      <c r="A341" s="982"/>
      <c r="B341" s="845" t="s">
        <v>2660</v>
      </c>
      <c r="C341" s="759"/>
      <c r="D341" s="792"/>
      <c r="E341" s="864"/>
      <c r="F341" s="865"/>
      <c r="G341" s="869"/>
    </row>
    <row r="342" spans="1:7">
      <c r="A342" s="982"/>
      <c r="B342" s="845" t="s">
        <v>2661</v>
      </c>
      <c r="C342" s="759"/>
      <c r="D342" s="792"/>
      <c r="E342" s="865"/>
      <c r="F342" s="865"/>
      <c r="G342" s="869"/>
    </row>
    <row r="343" spans="1:7">
      <c r="A343" s="982"/>
      <c r="B343" s="845" t="s">
        <v>2857</v>
      </c>
      <c r="C343" s="759"/>
      <c r="D343" s="792"/>
      <c r="E343" s="864"/>
      <c r="F343" s="865"/>
      <c r="G343" s="869"/>
    </row>
    <row r="344" spans="1:7">
      <c r="A344" s="982"/>
      <c r="B344" s="845" t="s">
        <v>2663</v>
      </c>
      <c r="C344" s="759"/>
      <c r="D344" s="792"/>
      <c r="E344" s="865"/>
      <c r="F344" s="865"/>
      <c r="G344" s="869"/>
    </row>
    <row r="345" spans="1:7">
      <c r="A345" s="982"/>
      <c r="B345" s="845" t="s">
        <v>2664</v>
      </c>
      <c r="C345" s="759"/>
      <c r="D345" s="792"/>
      <c r="E345" s="864"/>
      <c r="F345" s="865"/>
      <c r="G345" s="869"/>
    </row>
    <row r="346" spans="1:7">
      <c r="A346" s="982"/>
      <c r="B346" s="845" t="s">
        <v>2665</v>
      </c>
      <c r="C346" s="759"/>
      <c r="D346" s="792"/>
      <c r="E346" s="864"/>
      <c r="F346" s="865"/>
      <c r="G346" s="869"/>
    </row>
    <row r="347" spans="1:7" ht="36">
      <c r="A347" s="982"/>
      <c r="B347" s="845" t="s">
        <v>2666</v>
      </c>
      <c r="C347" s="759"/>
      <c r="D347" s="792"/>
      <c r="E347" s="865"/>
      <c r="F347" s="865"/>
      <c r="G347" s="869"/>
    </row>
    <row r="348" spans="1:7" ht="24">
      <c r="A348" s="982"/>
      <c r="B348" s="845" t="s">
        <v>2667</v>
      </c>
      <c r="C348" s="759"/>
      <c r="D348" s="792"/>
      <c r="E348" s="864"/>
      <c r="F348" s="865"/>
      <c r="G348" s="869"/>
    </row>
    <row r="349" spans="1:7" ht="24">
      <c r="A349" s="982"/>
      <c r="B349" s="867" t="s">
        <v>2668</v>
      </c>
      <c r="C349" s="802"/>
      <c r="D349" s="868"/>
      <c r="E349" s="865"/>
      <c r="F349" s="865"/>
      <c r="G349" s="869"/>
    </row>
    <row r="350" spans="1:7">
      <c r="A350" s="982"/>
      <c r="B350" s="845"/>
      <c r="C350" s="759" t="s">
        <v>77</v>
      </c>
      <c r="D350" s="792">
        <v>1</v>
      </c>
      <c r="E350" s="865"/>
      <c r="F350" s="869">
        <f>E350*D350</f>
        <v>0</v>
      </c>
    </row>
    <row r="351" spans="1:7">
      <c r="A351" s="982"/>
      <c r="B351" s="845"/>
      <c r="C351" s="759"/>
      <c r="D351" s="792"/>
      <c r="E351" s="865"/>
      <c r="F351" s="869"/>
    </row>
    <row r="352" spans="1:7" ht="36">
      <c r="A352" s="982" t="s">
        <v>1486</v>
      </c>
      <c r="B352" s="845" t="s">
        <v>2669</v>
      </c>
      <c r="C352" s="759" t="s">
        <v>72</v>
      </c>
      <c r="D352" s="792">
        <v>4</v>
      </c>
      <c r="E352" s="865"/>
      <c r="F352" s="869">
        <f>(E352*D352)</f>
        <v>0</v>
      </c>
    </row>
    <row r="353" spans="1:6">
      <c r="A353" s="982"/>
      <c r="B353" s="845"/>
      <c r="C353" s="759"/>
      <c r="D353" s="792"/>
      <c r="E353" s="865"/>
      <c r="F353" s="869"/>
    </row>
    <row r="354" spans="1:6" ht="24">
      <c r="A354" s="982" t="s">
        <v>1973</v>
      </c>
      <c r="B354" s="845" t="s">
        <v>2670</v>
      </c>
      <c r="C354" s="759" t="s">
        <v>72</v>
      </c>
      <c r="D354" s="792">
        <v>65</v>
      </c>
      <c r="E354" s="865"/>
      <c r="F354" s="869">
        <f>(E354*D354)</f>
        <v>0</v>
      </c>
    </row>
    <row r="355" spans="1:6">
      <c r="A355" s="982"/>
      <c r="B355" s="845"/>
      <c r="C355" s="759"/>
      <c r="D355" s="792"/>
      <c r="E355" s="865"/>
      <c r="F355" s="869"/>
    </row>
    <row r="356" spans="1:6" ht="48">
      <c r="A356" s="982" t="s">
        <v>1976</v>
      </c>
      <c r="B356" s="845" t="s">
        <v>2859</v>
      </c>
      <c r="C356" s="759" t="s">
        <v>81</v>
      </c>
      <c r="D356" s="792">
        <f>D354*38</f>
        <v>2470</v>
      </c>
      <c r="E356" s="865"/>
      <c r="F356" s="869">
        <f>(E356*D356)</f>
        <v>0</v>
      </c>
    </row>
    <row r="357" spans="1:6">
      <c r="A357" s="982"/>
      <c r="B357" s="845"/>
      <c r="C357" s="759"/>
      <c r="D357" s="792"/>
      <c r="E357" s="865"/>
      <c r="F357" s="869"/>
    </row>
    <row r="358" spans="1:6" ht="36">
      <c r="A358" s="982" t="s">
        <v>2672</v>
      </c>
      <c r="B358" s="845" t="s">
        <v>2673</v>
      </c>
      <c r="C358" s="759"/>
      <c r="D358" s="792"/>
      <c r="E358" s="865"/>
      <c r="F358" s="869"/>
    </row>
    <row r="359" spans="1:6">
      <c r="A359" s="982" t="s">
        <v>2674</v>
      </c>
      <c r="B359" s="845" t="s">
        <v>2675</v>
      </c>
      <c r="C359" s="759" t="s">
        <v>81</v>
      </c>
      <c r="D359" s="792">
        <v>195</v>
      </c>
      <c r="E359" s="865"/>
      <c r="F359" s="869">
        <f>E359*D359</f>
        <v>0</v>
      </c>
    </row>
    <row r="360" spans="1:6">
      <c r="A360" s="982" t="s">
        <v>2676</v>
      </c>
      <c r="B360" s="845" t="s">
        <v>2677</v>
      </c>
      <c r="C360" s="759" t="s">
        <v>81</v>
      </c>
      <c r="D360" s="792">
        <v>115</v>
      </c>
      <c r="E360" s="865"/>
      <c r="F360" s="869">
        <f>E360*D360</f>
        <v>0</v>
      </c>
    </row>
    <row r="361" spans="1:6">
      <c r="A361" s="982" t="s">
        <v>2678</v>
      </c>
      <c r="B361" s="845" t="s">
        <v>2679</v>
      </c>
      <c r="C361" s="759" t="s">
        <v>81</v>
      </c>
      <c r="D361" s="792">
        <v>110</v>
      </c>
      <c r="E361" s="865"/>
      <c r="F361" s="869">
        <f>E361*D361</f>
        <v>0</v>
      </c>
    </row>
    <row r="362" spans="1:6">
      <c r="A362" s="982" t="s">
        <v>2680</v>
      </c>
      <c r="B362" s="845" t="s">
        <v>2681</v>
      </c>
      <c r="C362" s="759" t="s">
        <v>81</v>
      </c>
      <c r="D362" s="792">
        <v>30</v>
      </c>
      <c r="E362" s="865"/>
      <c r="F362" s="869">
        <f>E362*D362</f>
        <v>0</v>
      </c>
    </row>
    <row r="363" spans="1:6">
      <c r="A363" s="982"/>
      <c r="B363" s="845"/>
      <c r="C363" s="759"/>
      <c r="D363" s="792"/>
      <c r="E363" s="865"/>
      <c r="F363" s="869"/>
    </row>
    <row r="364" spans="1:6" ht="108">
      <c r="A364" s="982" t="s">
        <v>1981</v>
      </c>
      <c r="B364" s="845" t="s">
        <v>2682</v>
      </c>
      <c r="C364" s="759" t="s">
        <v>72</v>
      </c>
      <c r="D364" s="792">
        <f>D354</f>
        <v>65</v>
      </c>
      <c r="E364" s="865"/>
      <c r="F364" s="869">
        <f>(E364*D364)</f>
        <v>0</v>
      </c>
    </row>
    <row r="365" spans="1:6">
      <c r="A365" s="982"/>
      <c r="B365" s="845"/>
      <c r="C365" s="759"/>
      <c r="D365" s="792"/>
      <c r="E365" s="865"/>
      <c r="F365" s="869"/>
    </row>
    <row r="366" spans="1:6" ht="60">
      <c r="A366" s="982" t="s">
        <v>1984</v>
      </c>
      <c r="B366" s="845" t="s">
        <v>2860</v>
      </c>
      <c r="C366" s="759" t="s">
        <v>72</v>
      </c>
      <c r="D366" s="792">
        <v>1</v>
      </c>
      <c r="E366" s="865"/>
      <c r="F366" s="869">
        <f>(E366*D366)</f>
        <v>0</v>
      </c>
    </row>
    <row r="367" spans="1:6">
      <c r="A367" s="982"/>
      <c r="B367" s="845"/>
      <c r="C367" s="759"/>
      <c r="D367" s="792"/>
      <c r="E367" s="865"/>
      <c r="F367" s="869"/>
    </row>
    <row r="368" spans="1:6" ht="24">
      <c r="A368" s="982" t="s">
        <v>1992</v>
      </c>
      <c r="B368" s="845" t="s">
        <v>2684</v>
      </c>
      <c r="C368" s="759" t="s">
        <v>72</v>
      </c>
      <c r="D368" s="792">
        <v>20</v>
      </c>
      <c r="E368" s="865"/>
      <c r="F368" s="869">
        <f>(E368*D368)</f>
        <v>0</v>
      </c>
    </row>
    <row r="369" spans="1:6">
      <c r="A369" s="982"/>
      <c r="B369" s="845"/>
      <c r="C369" s="759"/>
      <c r="D369" s="792"/>
      <c r="E369" s="865"/>
      <c r="F369" s="869"/>
    </row>
    <row r="370" spans="1:6" ht="36">
      <c r="A370" s="982" t="s">
        <v>2487</v>
      </c>
      <c r="B370" s="845" t="s">
        <v>2686</v>
      </c>
      <c r="C370" s="759" t="s">
        <v>72</v>
      </c>
      <c r="D370" s="792">
        <v>1</v>
      </c>
      <c r="E370" s="865"/>
      <c r="F370" s="869">
        <f>(E370*D370)</f>
        <v>0</v>
      </c>
    </row>
    <row r="371" spans="1:6">
      <c r="A371" s="982"/>
      <c r="B371" s="845"/>
      <c r="C371" s="759"/>
      <c r="D371" s="792"/>
      <c r="E371" s="865"/>
      <c r="F371" s="869"/>
    </row>
    <row r="372" spans="1:6" ht="24">
      <c r="A372" s="982" t="s">
        <v>2489</v>
      </c>
      <c r="B372" s="845" t="s">
        <v>2687</v>
      </c>
      <c r="C372" s="759" t="s">
        <v>72</v>
      </c>
      <c r="D372" s="792">
        <v>12</v>
      </c>
      <c r="E372" s="865"/>
      <c r="F372" s="869">
        <f>(E372*D372)</f>
        <v>0</v>
      </c>
    </row>
    <row r="373" spans="1:6">
      <c r="A373" s="982"/>
      <c r="B373" s="845"/>
      <c r="C373" s="759"/>
      <c r="D373" s="792"/>
      <c r="E373" s="865"/>
      <c r="F373" s="869"/>
    </row>
    <row r="374" spans="1:6" ht="24">
      <c r="A374" s="982" t="s">
        <v>2490</v>
      </c>
      <c r="B374" s="845" t="s">
        <v>2688</v>
      </c>
      <c r="C374" s="759" t="s">
        <v>72</v>
      </c>
      <c r="D374" s="792">
        <f>D372/2</f>
        <v>6</v>
      </c>
      <c r="E374" s="865"/>
      <c r="F374" s="869">
        <f>(E374*D374)</f>
        <v>0</v>
      </c>
    </row>
    <row r="375" spans="1:6">
      <c r="A375" s="982"/>
      <c r="B375" s="845"/>
      <c r="C375" s="759"/>
      <c r="D375" s="792"/>
      <c r="E375" s="865"/>
      <c r="F375" s="869"/>
    </row>
    <row r="376" spans="1:6">
      <c r="A376" s="982" t="s">
        <v>2492</v>
      </c>
      <c r="B376" s="845" t="s">
        <v>2689</v>
      </c>
      <c r="C376" s="759" t="s">
        <v>72</v>
      </c>
      <c r="D376" s="792">
        <f>D372</f>
        <v>12</v>
      </c>
      <c r="E376" s="865"/>
      <c r="F376" s="869">
        <f>(E376*D376)</f>
        <v>0</v>
      </c>
    </row>
    <row r="377" spans="1:6">
      <c r="A377" s="982"/>
      <c r="B377" s="845"/>
      <c r="C377" s="759"/>
      <c r="D377" s="792"/>
      <c r="E377" s="865"/>
      <c r="F377" s="869"/>
    </row>
    <row r="378" spans="1:6">
      <c r="A378" s="982" t="s">
        <v>2494</v>
      </c>
      <c r="B378" s="845" t="s">
        <v>2690</v>
      </c>
      <c r="C378" s="759" t="s">
        <v>72</v>
      </c>
      <c r="D378" s="792">
        <f>D376/12</f>
        <v>1</v>
      </c>
      <c r="E378" s="865"/>
      <c r="F378" s="869">
        <f>(E378*D378)</f>
        <v>0</v>
      </c>
    </row>
    <row r="379" spans="1:6">
      <c r="A379" s="982"/>
      <c r="B379" s="845"/>
      <c r="C379" s="759"/>
      <c r="D379" s="792"/>
      <c r="E379" s="865"/>
      <c r="F379" s="869"/>
    </row>
    <row r="380" spans="1:6" ht="120">
      <c r="A380" s="982" t="s">
        <v>2496</v>
      </c>
      <c r="B380" s="845" t="s">
        <v>2691</v>
      </c>
      <c r="C380" s="759" t="s">
        <v>72</v>
      </c>
      <c r="D380" s="792">
        <f>D372</f>
        <v>12</v>
      </c>
      <c r="E380" s="865"/>
      <c r="F380" s="869">
        <f>(E380*D380)</f>
        <v>0</v>
      </c>
    </row>
    <row r="381" spans="1:6">
      <c r="A381" s="982"/>
      <c r="B381" s="845"/>
      <c r="C381" s="759"/>
      <c r="D381" s="792"/>
      <c r="E381" s="865"/>
      <c r="F381" s="869"/>
    </row>
    <row r="382" spans="1:6" ht="24">
      <c r="A382" s="982" t="s">
        <v>2498</v>
      </c>
      <c r="B382" s="845" t="s">
        <v>2692</v>
      </c>
      <c r="C382" s="759" t="s">
        <v>72</v>
      </c>
      <c r="D382" s="792">
        <v>74</v>
      </c>
      <c r="E382" s="865"/>
      <c r="F382" s="869">
        <f>(E382*D382)</f>
        <v>0</v>
      </c>
    </row>
    <row r="383" spans="1:6">
      <c r="A383" s="982"/>
      <c r="B383" s="845"/>
      <c r="C383" s="759"/>
      <c r="D383" s="792"/>
      <c r="E383" s="865"/>
      <c r="F383" s="869"/>
    </row>
    <row r="384" spans="1:6" ht="24">
      <c r="A384" s="982" t="s">
        <v>2500</v>
      </c>
      <c r="B384" s="845" t="s">
        <v>2693</v>
      </c>
      <c r="C384" s="759" t="s">
        <v>72</v>
      </c>
      <c r="D384" s="792">
        <v>74</v>
      </c>
      <c r="E384" s="865"/>
      <c r="F384" s="869">
        <f>(E384*D384)</f>
        <v>0</v>
      </c>
    </row>
    <row r="385" spans="1:6">
      <c r="A385" s="982"/>
      <c r="B385" s="845"/>
      <c r="C385" s="759"/>
      <c r="D385" s="792"/>
      <c r="E385" s="865"/>
      <c r="F385" s="869"/>
    </row>
    <row r="386" spans="1:6" ht="24">
      <c r="A386" s="982" t="s">
        <v>2502</v>
      </c>
      <c r="B386" s="845" t="s">
        <v>2935</v>
      </c>
      <c r="C386" s="759" t="s">
        <v>72</v>
      </c>
      <c r="D386" s="792">
        <v>74</v>
      </c>
      <c r="E386" s="865"/>
      <c r="F386" s="869">
        <f>(E386*D386)</f>
        <v>0</v>
      </c>
    </row>
    <row r="387" spans="1:6">
      <c r="A387" s="982"/>
      <c r="B387" s="845"/>
      <c r="C387" s="759"/>
      <c r="D387" s="792"/>
      <c r="E387" s="865"/>
      <c r="F387" s="869"/>
    </row>
    <row r="388" spans="1:6" ht="60">
      <c r="A388" s="982" t="s">
        <v>2504</v>
      </c>
      <c r="B388" s="845" t="s">
        <v>2861</v>
      </c>
      <c r="C388" s="759" t="s">
        <v>72</v>
      </c>
      <c r="D388" s="792">
        <v>1</v>
      </c>
      <c r="E388" s="865"/>
      <c r="F388" s="869">
        <f>(E388*D388)</f>
        <v>0</v>
      </c>
    </row>
    <row r="389" spans="1:6">
      <c r="A389" s="876"/>
      <c r="B389" s="845"/>
      <c r="C389" s="807"/>
      <c r="D389" s="792"/>
      <c r="E389" s="865"/>
      <c r="F389" s="869"/>
    </row>
    <row r="390" spans="1:6">
      <c r="A390" s="991"/>
      <c r="B390" s="902" t="s">
        <v>2936</v>
      </c>
      <c r="C390" s="886"/>
      <c r="D390" s="904"/>
      <c r="E390" s="888"/>
      <c r="F390" s="993">
        <f>SUM(F350:F388)</f>
        <v>0</v>
      </c>
    </row>
    <row r="391" spans="1:6">
      <c r="A391" s="876"/>
      <c r="B391" s="862"/>
      <c r="C391" s="759"/>
      <c r="D391" s="792"/>
      <c r="E391" s="865"/>
      <c r="F391" s="869"/>
    </row>
    <row r="392" spans="1:6">
      <c r="A392" s="876"/>
      <c r="B392" s="845"/>
      <c r="C392" s="759"/>
      <c r="D392" s="792"/>
      <c r="E392" s="865"/>
      <c r="F392" s="869"/>
    </row>
    <row r="393" spans="1:6">
      <c r="A393" s="876" t="s">
        <v>2109</v>
      </c>
      <c r="B393" s="862" t="s">
        <v>2937</v>
      </c>
      <c r="C393" s="759"/>
      <c r="D393" s="792"/>
      <c r="E393" s="865"/>
      <c r="F393" s="869"/>
    </row>
    <row r="394" spans="1:6">
      <c r="A394" s="876"/>
      <c r="B394" s="845"/>
      <c r="C394" s="759"/>
      <c r="D394" s="792"/>
      <c r="E394" s="865"/>
      <c r="F394" s="869"/>
    </row>
    <row r="395" spans="1:6">
      <c r="A395" s="982" t="s">
        <v>1485</v>
      </c>
      <c r="B395" s="862" t="s">
        <v>2938</v>
      </c>
      <c r="C395" s="759"/>
      <c r="D395" s="792"/>
      <c r="E395" s="865"/>
      <c r="F395" s="869"/>
    </row>
    <row r="396" spans="1:6">
      <c r="A396" s="982"/>
      <c r="B396" s="845" t="s">
        <v>2659</v>
      </c>
      <c r="C396" s="759"/>
      <c r="D396" s="792"/>
      <c r="E396" s="865"/>
      <c r="F396" s="869"/>
    </row>
    <row r="397" spans="1:6">
      <c r="A397" s="982"/>
      <c r="B397" s="845" t="s">
        <v>2660</v>
      </c>
      <c r="C397" s="759"/>
      <c r="D397" s="792"/>
      <c r="E397" s="865"/>
      <c r="F397" s="869"/>
    </row>
    <row r="398" spans="1:6">
      <c r="A398" s="982"/>
      <c r="B398" s="845" t="s">
        <v>2661</v>
      </c>
      <c r="C398" s="759"/>
      <c r="D398" s="792"/>
      <c r="E398" s="865"/>
      <c r="F398" s="869"/>
    </row>
    <row r="399" spans="1:6">
      <c r="A399" s="982"/>
      <c r="B399" s="845" t="s">
        <v>2857</v>
      </c>
      <c r="C399" s="759"/>
      <c r="D399" s="792"/>
      <c r="E399" s="865"/>
      <c r="F399" s="869"/>
    </row>
    <row r="400" spans="1:6">
      <c r="A400" s="982"/>
      <c r="B400" s="845" t="s">
        <v>2939</v>
      </c>
      <c r="C400" s="759"/>
      <c r="D400" s="792"/>
      <c r="E400" s="865"/>
      <c r="F400" s="869"/>
    </row>
    <row r="401" spans="1:6">
      <c r="A401" s="982"/>
      <c r="B401" s="845" t="s">
        <v>2866</v>
      </c>
      <c r="C401" s="759"/>
      <c r="D401" s="792"/>
      <c r="E401" s="865"/>
      <c r="F401" s="869"/>
    </row>
    <row r="402" spans="1:6">
      <c r="A402" s="982"/>
      <c r="B402" s="845" t="s">
        <v>2867</v>
      </c>
      <c r="C402" s="759"/>
      <c r="D402" s="792"/>
      <c r="E402" s="865"/>
      <c r="F402" s="869"/>
    </row>
    <row r="403" spans="1:6" ht="36">
      <c r="A403" s="982"/>
      <c r="B403" s="845" t="s">
        <v>2666</v>
      </c>
      <c r="C403" s="759"/>
      <c r="D403" s="792"/>
      <c r="E403" s="865"/>
      <c r="F403" s="869"/>
    </row>
    <row r="404" spans="1:6" ht="24">
      <c r="A404" s="982"/>
      <c r="B404" s="867" t="s">
        <v>2668</v>
      </c>
      <c r="C404" s="802"/>
      <c r="D404" s="868"/>
      <c r="E404" s="865"/>
      <c r="F404" s="869"/>
    </row>
    <row r="405" spans="1:6">
      <c r="A405" s="982"/>
      <c r="B405" s="845"/>
      <c r="C405" s="759" t="s">
        <v>77</v>
      </c>
      <c r="D405" s="792">
        <v>2</v>
      </c>
      <c r="E405" s="865"/>
      <c r="F405" s="869">
        <f>E405*D405</f>
        <v>0</v>
      </c>
    </row>
    <row r="406" spans="1:6">
      <c r="A406" s="982"/>
      <c r="B406" s="845"/>
      <c r="C406" s="759"/>
      <c r="D406" s="792"/>
      <c r="E406" s="865"/>
      <c r="F406" s="869"/>
    </row>
    <row r="407" spans="1:6" ht="36">
      <c r="A407" s="982" t="s">
        <v>1486</v>
      </c>
      <c r="B407" s="845" t="s">
        <v>2669</v>
      </c>
      <c r="C407" s="759" t="s">
        <v>72</v>
      </c>
      <c r="D407" s="792">
        <v>4</v>
      </c>
      <c r="E407" s="865"/>
      <c r="F407" s="869">
        <f>(E407*D407)</f>
        <v>0</v>
      </c>
    </row>
    <row r="408" spans="1:6">
      <c r="A408" s="982"/>
      <c r="B408" s="845"/>
      <c r="C408" s="759"/>
      <c r="D408" s="792"/>
      <c r="E408" s="865"/>
      <c r="F408" s="869"/>
    </row>
    <row r="409" spans="1:6" ht="24">
      <c r="A409" s="982" t="s">
        <v>1973</v>
      </c>
      <c r="B409" s="845" t="s">
        <v>2670</v>
      </c>
      <c r="C409" s="759" t="s">
        <v>72</v>
      </c>
      <c r="D409" s="792">
        <v>60</v>
      </c>
      <c r="E409" s="865"/>
      <c r="F409" s="869">
        <f>(E409*D409)</f>
        <v>0</v>
      </c>
    </row>
    <row r="410" spans="1:6">
      <c r="A410" s="982"/>
      <c r="B410" s="845"/>
      <c r="C410" s="759"/>
      <c r="D410" s="792"/>
      <c r="E410" s="865"/>
      <c r="F410" s="869"/>
    </row>
    <row r="411" spans="1:6" ht="48">
      <c r="A411" s="982" t="s">
        <v>1976</v>
      </c>
      <c r="B411" s="845" t="s">
        <v>2671</v>
      </c>
      <c r="C411" s="759" t="s">
        <v>81</v>
      </c>
      <c r="D411" s="792">
        <f>D409*32</f>
        <v>1920</v>
      </c>
      <c r="E411" s="865"/>
      <c r="F411" s="869">
        <f>(E411*D411)</f>
        <v>0</v>
      </c>
    </row>
    <row r="412" spans="1:6">
      <c r="A412" s="982"/>
      <c r="B412" s="845"/>
      <c r="C412" s="759"/>
      <c r="D412" s="792"/>
      <c r="E412" s="865"/>
      <c r="F412" s="869"/>
    </row>
    <row r="413" spans="1:6" ht="60">
      <c r="A413" s="982" t="s">
        <v>2672</v>
      </c>
      <c r="B413" s="845" t="s">
        <v>2868</v>
      </c>
      <c r="C413" s="759" t="s">
        <v>81</v>
      </c>
      <c r="D413" s="792">
        <v>280</v>
      </c>
      <c r="E413" s="865"/>
      <c r="F413" s="869">
        <f>(E413*D413)</f>
        <v>0</v>
      </c>
    </row>
    <row r="414" spans="1:6">
      <c r="A414" s="982"/>
      <c r="B414" s="845"/>
      <c r="C414" s="759"/>
      <c r="D414" s="792"/>
      <c r="E414" s="865"/>
      <c r="F414" s="869"/>
    </row>
    <row r="415" spans="1:6" ht="108">
      <c r="A415" s="982" t="s">
        <v>1981</v>
      </c>
      <c r="B415" s="845" t="s">
        <v>2682</v>
      </c>
      <c r="C415" s="759" t="s">
        <v>72</v>
      </c>
      <c r="D415" s="792">
        <f>D409</f>
        <v>60</v>
      </c>
      <c r="E415" s="865"/>
      <c r="F415" s="869">
        <f>(E415*D415)</f>
        <v>0</v>
      </c>
    </row>
    <row r="416" spans="1:6">
      <c r="A416" s="982"/>
      <c r="B416" s="845"/>
      <c r="C416" s="759"/>
      <c r="D416" s="792"/>
      <c r="E416" s="865"/>
      <c r="F416" s="869"/>
    </row>
    <row r="417" spans="1:7" ht="24">
      <c r="A417" s="982" t="s">
        <v>1984</v>
      </c>
      <c r="B417" s="845" t="s">
        <v>2692</v>
      </c>
      <c r="C417" s="759" t="s">
        <v>72</v>
      </c>
      <c r="D417" s="792">
        <v>60</v>
      </c>
      <c r="E417" s="865"/>
      <c r="F417" s="869">
        <f>(E417*D417)</f>
        <v>0</v>
      </c>
    </row>
    <row r="418" spans="1:7">
      <c r="A418" s="982"/>
      <c r="B418" s="845"/>
      <c r="C418" s="759"/>
      <c r="D418" s="792"/>
      <c r="E418" s="865"/>
      <c r="F418" s="869"/>
    </row>
    <row r="419" spans="1:7" ht="24">
      <c r="A419" s="982" t="s">
        <v>1992</v>
      </c>
      <c r="B419" s="845" t="s">
        <v>2693</v>
      </c>
      <c r="C419" s="759" t="s">
        <v>72</v>
      </c>
      <c r="D419" s="792">
        <v>60</v>
      </c>
      <c r="E419" s="865"/>
      <c r="F419" s="869">
        <f>(E419*D419)</f>
        <v>0</v>
      </c>
    </row>
    <row r="420" spans="1:7">
      <c r="A420" s="982"/>
      <c r="B420" s="845"/>
      <c r="C420" s="759"/>
      <c r="D420" s="792"/>
      <c r="E420" s="865"/>
      <c r="F420" s="869"/>
    </row>
    <row r="421" spans="1:7" ht="24">
      <c r="A421" s="982" t="s">
        <v>2487</v>
      </c>
      <c r="B421" s="845" t="s">
        <v>2694</v>
      </c>
      <c r="C421" s="759" t="s">
        <v>72</v>
      </c>
      <c r="D421" s="792">
        <v>60</v>
      </c>
      <c r="E421" s="865"/>
      <c r="F421" s="869">
        <f>(E421*D421)</f>
        <v>0</v>
      </c>
    </row>
    <row r="422" spans="1:7">
      <c r="A422" s="876"/>
      <c r="B422" s="845"/>
      <c r="C422" s="759"/>
      <c r="D422" s="792"/>
      <c r="E422" s="865"/>
      <c r="F422" s="869"/>
    </row>
    <row r="423" spans="1:7" ht="24">
      <c r="A423" s="991"/>
      <c r="B423" s="1042" t="s">
        <v>2940</v>
      </c>
      <c r="C423" s="886"/>
      <c r="D423" s="904"/>
      <c r="E423" s="888"/>
      <c r="F423" s="993">
        <f>SUM(F403:F421)</f>
        <v>0</v>
      </c>
    </row>
    <row r="424" spans="1:7">
      <c r="A424" s="977"/>
      <c r="B424" s="977"/>
      <c r="C424" s="977"/>
      <c r="D424" s="978"/>
      <c r="E424" s="977"/>
      <c r="F424" s="977"/>
    </row>
    <row r="425" spans="1:7">
      <c r="A425" s="977"/>
      <c r="B425" s="977"/>
      <c r="C425" s="977"/>
      <c r="D425" s="978"/>
      <c r="E425" s="977"/>
      <c r="F425" s="977"/>
    </row>
    <row r="426" spans="1:7">
      <c r="A426" s="876" t="s">
        <v>2120</v>
      </c>
      <c r="B426" s="862" t="s">
        <v>2698</v>
      </c>
      <c r="C426" s="759"/>
      <c r="D426" s="792"/>
      <c r="E426" s="865"/>
      <c r="F426" s="869"/>
    </row>
    <row r="427" spans="1:7">
      <c r="A427" s="876"/>
      <c r="B427" s="862"/>
      <c r="C427" s="759"/>
      <c r="D427" s="792"/>
      <c r="E427" s="865"/>
      <c r="F427" s="869"/>
    </row>
    <row r="428" spans="1:7" ht="48">
      <c r="A428" s="982" t="s">
        <v>1485</v>
      </c>
      <c r="B428" s="845" t="s">
        <v>2699</v>
      </c>
      <c r="C428" s="759" t="s">
        <v>81</v>
      </c>
      <c r="D428" s="792">
        <v>60</v>
      </c>
      <c r="E428" s="865"/>
      <c r="F428" s="869">
        <f>(E428*D428)</f>
        <v>0</v>
      </c>
    </row>
    <row r="429" spans="1:7">
      <c r="A429" s="982"/>
      <c r="B429" s="845"/>
      <c r="C429" s="759"/>
      <c r="D429" s="792"/>
      <c r="E429" s="865"/>
      <c r="F429" s="869"/>
    </row>
    <row r="430" spans="1:7" ht="48">
      <c r="A430" s="982" t="s">
        <v>1486</v>
      </c>
      <c r="B430" s="845" t="s">
        <v>2941</v>
      </c>
      <c r="C430" s="759" t="s">
        <v>81</v>
      </c>
      <c r="D430" s="792">
        <v>60</v>
      </c>
      <c r="E430" s="865"/>
      <c r="F430" s="869">
        <f>(E430*D430)</f>
        <v>0</v>
      </c>
    </row>
    <row r="431" spans="1:7">
      <c r="A431" s="982"/>
      <c r="B431" s="845"/>
      <c r="C431" s="759"/>
      <c r="D431" s="792"/>
      <c r="E431" s="865"/>
      <c r="F431" s="869"/>
    </row>
    <row r="432" spans="1:7" ht="36">
      <c r="A432" s="982" t="s">
        <v>1973</v>
      </c>
      <c r="B432" s="845" t="s">
        <v>2701</v>
      </c>
      <c r="C432" s="759" t="s">
        <v>72</v>
      </c>
      <c r="D432" s="792">
        <v>8</v>
      </c>
      <c r="E432" s="865"/>
      <c r="F432" s="869">
        <f>(E432*D432)</f>
        <v>0</v>
      </c>
      <c r="G432" s="1043"/>
    </row>
    <row r="433" spans="1:7">
      <c r="A433" s="982"/>
      <c r="B433" s="845"/>
      <c r="C433" s="759"/>
      <c r="D433" s="792"/>
      <c r="E433" s="865"/>
      <c r="F433" s="869"/>
      <c r="G433" s="1043"/>
    </row>
    <row r="434" spans="1:7" ht="36">
      <c r="A434" s="982" t="s">
        <v>1976</v>
      </c>
      <c r="B434" s="845" t="s">
        <v>2702</v>
      </c>
      <c r="C434" s="759" t="s">
        <v>72</v>
      </c>
      <c r="D434" s="792">
        <v>30</v>
      </c>
      <c r="E434" s="865"/>
      <c r="F434" s="869">
        <f>(E434*D434)</f>
        <v>0</v>
      </c>
      <c r="G434" s="1043"/>
    </row>
    <row r="435" spans="1:7">
      <c r="A435" s="982"/>
      <c r="B435" s="845"/>
      <c r="C435" s="759"/>
      <c r="D435" s="792"/>
      <c r="E435" s="865"/>
      <c r="F435" s="869"/>
      <c r="G435" s="1043"/>
    </row>
    <row r="436" spans="1:7" ht="36">
      <c r="A436" s="982" t="s">
        <v>1981</v>
      </c>
      <c r="B436" s="845" t="s">
        <v>2703</v>
      </c>
      <c r="C436" s="759" t="s">
        <v>72</v>
      </c>
      <c r="D436" s="792">
        <v>30</v>
      </c>
      <c r="E436" s="865"/>
      <c r="F436" s="869">
        <f>(E436*D436)</f>
        <v>0</v>
      </c>
      <c r="G436" s="1043"/>
    </row>
    <row r="437" spans="1:7">
      <c r="A437" s="982"/>
      <c r="B437" s="845"/>
      <c r="C437" s="759"/>
      <c r="D437" s="792"/>
      <c r="E437" s="865"/>
      <c r="F437" s="869"/>
      <c r="G437" s="1043"/>
    </row>
    <row r="438" spans="1:7" ht="36">
      <c r="A438" s="982" t="s">
        <v>1984</v>
      </c>
      <c r="B438" s="845" t="s">
        <v>2704</v>
      </c>
      <c r="C438" s="759" t="s">
        <v>72</v>
      </c>
      <c r="D438" s="792">
        <v>1</v>
      </c>
      <c r="E438" s="865"/>
      <c r="F438" s="869">
        <f>(E438*D438)</f>
        <v>0</v>
      </c>
      <c r="G438" s="1043"/>
    </row>
    <row r="439" spans="1:7">
      <c r="A439" s="876"/>
      <c r="B439" s="845"/>
      <c r="C439" s="807"/>
      <c r="D439" s="792"/>
      <c r="E439" s="865"/>
      <c r="F439" s="869"/>
    </row>
    <row r="440" spans="1:7">
      <c r="A440" s="994"/>
      <c r="B440" s="877" t="s">
        <v>2705</v>
      </c>
      <c r="C440" s="872"/>
      <c r="D440" s="878"/>
      <c r="E440" s="874"/>
      <c r="F440" s="995">
        <f>SUM(F428:F438)</f>
        <v>0</v>
      </c>
    </row>
    <row r="441" spans="1:7">
      <c r="A441" s="876"/>
      <c r="B441" s="845"/>
      <c r="C441" s="759"/>
      <c r="D441" s="792"/>
      <c r="E441" s="865"/>
      <c r="F441" s="869"/>
    </row>
    <row r="442" spans="1:7">
      <c r="A442" s="876" t="s">
        <v>2124</v>
      </c>
      <c r="B442" s="862" t="s">
        <v>2706</v>
      </c>
      <c r="C442" s="759"/>
      <c r="D442" s="792"/>
      <c r="E442" s="865"/>
      <c r="F442" s="869"/>
    </row>
    <row r="443" spans="1:7">
      <c r="A443" s="876"/>
      <c r="B443" s="862"/>
      <c r="C443" s="759"/>
      <c r="D443" s="792"/>
      <c r="E443" s="865"/>
      <c r="F443" s="869"/>
    </row>
    <row r="444" spans="1:7" ht="24">
      <c r="A444" s="982" t="s">
        <v>1485</v>
      </c>
      <c r="B444" s="845" t="s">
        <v>2707</v>
      </c>
      <c r="C444" s="759" t="s">
        <v>77</v>
      </c>
      <c r="D444" s="792">
        <v>1</v>
      </c>
      <c r="E444" s="865"/>
      <c r="F444" s="869">
        <f>E444*D444</f>
        <v>0</v>
      </c>
      <c r="G444" s="1044"/>
    </row>
    <row r="445" spans="1:7">
      <c r="A445" s="982"/>
      <c r="B445" s="845"/>
      <c r="C445" s="759"/>
      <c r="D445" s="792"/>
      <c r="E445" s="865"/>
      <c r="F445" s="869"/>
      <c r="G445" s="1044"/>
    </row>
    <row r="446" spans="1:7" ht="24">
      <c r="A446" s="982" t="s">
        <v>1486</v>
      </c>
      <c r="B446" s="845" t="s">
        <v>2708</v>
      </c>
      <c r="C446" s="759" t="s">
        <v>77</v>
      </c>
      <c r="D446" s="792">
        <v>1</v>
      </c>
      <c r="E446" s="865"/>
      <c r="F446" s="869">
        <f>E446*D446</f>
        <v>0</v>
      </c>
      <c r="G446" s="1044"/>
    </row>
    <row r="447" spans="1:7">
      <c r="A447" s="982"/>
      <c r="B447" s="845"/>
      <c r="C447" s="759"/>
      <c r="D447" s="792"/>
      <c r="E447" s="865"/>
      <c r="F447" s="869"/>
      <c r="G447" s="1044"/>
    </row>
    <row r="448" spans="1:7" ht="24">
      <c r="A448" s="982" t="s">
        <v>1973</v>
      </c>
      <c r="B448" s="845" t="s">
        <v>2709</v>
      </c>
      <c r="C448" s="759" t="s">
        <v>77</v>
      </c>
      <c r="D448" s="801">
        <v>1</v>
      </c>
      <c r="E448" s="881"/>
      <c r="F448" s="882">
        <f>E448*D448</f>
        <v>0</v>
      </c>
      <c r="G448" s="1045"/>
    </row>
    <row r="449" spans="1:6">
      <c r="A449" s="876"/>
      <c r="B449" s="845"/>
      <c r="C449" s="807"/>
      <c r="D449" s="792"/>
      <c r="E449" s="865"/>
      <c r="F449" s="869"/>
    </row>
    <row r="450" spans="1:6" ht="24">
      <c r="A450" s="994"/>
      <c r="B450" s="877" t="s">
        <v>2710</v>
      </c>
      <c r="C450" s="872"/>
      <c r="D450" s="878"/>
      <c r="E450" s="874"/>
      <c r="F450" s="995">
        <f>SUM(F444:F448)</f>
        <v>0</v>
      </c>
    </row>
    <row r="451" spans="1:6">
      <c r="A451" s="876"/>
      <c r="B451" s="862"/>
      <c r="C451" s="759"/>
      <c r="D451" s="792"/>
      <c r="E451" s="865"/>
      <c r="F451" s="869"/>
    </row>
    <row r="452" spans="1:6" ht="24">
      <c r="A452" s="997"/>
      <c r="B452" s="893" t="s">
        <v>2942</v>
      </c>
      <c r="C452" s="894"/>
      <c r="D452" s="895"/>
      <c r="E452" s="783"/>
      <c r="F452" s="1046">
        <f>SUM(F450+F440+F423+F390)</f>
        <v>0</v>
      </c>
    </row>
    <row r="453" spans="1:6">
      <c r="A453" s="848"/>
      <c r="B453" s="841"/>
      <c r="C453" s="793"/>
      <c r="D453" s="800"/>
      <c r="E453" s="761"/>
      <c r="F453" s="771"/>
    </row>
    <row r="454" spans="1:6">
      <c r="A454" s="866"/>
      <c r="B454" s="889"/>
      <c r="C454" s="890"/>
      <c r="D454" s="891"/>
      <c r="E454" s="761"/>
      <c r="F454" s="892"/>
    </row>
    <row r="455" spans="1:6">
      <c r="A455" s="866"/>
      <c r="B455" s="889"/>
      <c r="C455" s="890"/>
      <c r="D455" s="891"/>
      <c r="E455" s="761"/>
      <c r="F455" s="892"/>
    </row>
    <row r="456" spans="1:6">
      <c r="A456" s="997" t="s">
        <v>2712</v>
      </c>
      <c r="B456" s="893" t="s">
        <v>2713</v>
      </c>
      <c r="C456" s="894"/>
      <c r="D456" s="895"/>
      <c r="E456" s="783"/>
      <c r="F456" s="784"/>
    </row>
    <row r="457" spans="1:6">
      <c r="A457" s="866"/>
      <c r="B457" s="889"/>
      <c r="C457" s="890"/>
      <c r="D457" s="891"/>
      <c r="E457" s="761"/>
      <c r="F457" s="892"/>
    </row>
    <row r="458" spans="1:6" ht="36">
      <c r="A458" s="866"/>
      <c r="B458" s="898" t="s">
        <v>2714</v>
      </c>
      <c r="C458" s="890"/>
      <c r="D458" s="891"/>
      <c r="E458" s="761"/>
      <c r="F458" s="892"/>
    </row>
    <row r="459" spans="1:6">
      <c r="A459" s="880"/>
      <c r="B459" s="845"/>
      <c r="C459" s="759"/>
      <c r="D459" s="760"/>
      <c r="E459" s="1040"/>
      <c r="F459" s="1032"/>
    </row>
    <row r="460" spans="1:6" ht="36">
      <c r="A460" s="880" t="s">
        <v>1485</v>
      </c>
      <c r="B460" s="845" t="s">
        <v>2715</v>
      </c>
      <c r="C460" s="759"/>
      <c r="D460" s="998"/>
      <c r="E460" s="899"/>
      <c r="F460" s="899"/>
    </row>
    <row r="461" spans="1:6">
      <c r="A461" s="880"/>
      <c r="B461" s="862"/>
      <c r="C461" s="759" t="s">
        <v>72</v>
      </c>
      <c r="D461" s="998">
        <v>67</v>
      </c>
      <c r="E461" s="899"/>
      <c r="F461" s="844" t="str">
        <f>IF(D461*E461=0,"",D461*E461)</f>
        <v/>
      </c>
    </row>
    <row r="462" spans="1:6">
      <c r="A462" s="880"/>
      <c r="B462" s="845"/>
      <c r="C462" s="759"/>
      <c r="D462" s="998"/>
      <c r="E462" s="899"/>
      <c r="F462" s="899"/>
    </row>
    <row r="463" spans="1:6" ht="36">
      <c r="A463" s="880" t="s">
        <v>1486</v>
      </c>
      <c r="B463" s="845" t="s">
        <v>2716</v>
      </c>
      <c r="C463" s="759"/>
      <c r="D463" s="998"/>
      <c r="E463" s="899"/>
      <c r="F463" s="899"/>
    </row>
    <row r="464" spans="1:6">
      <c r="A464" s="880"/>
      <c r="B464" s="862"/>
      <c r="C464" s="759" t="s">
        <v>72</v>
      </c>
      <c r="D464" s="998">
        <v>6</v>
      </c>
      <c r="E464" s="899"/>
      <c r="F464" s="844" t="str">
        <f>IF(D464*E464=0,"",D464*E464)</f>
        <v/>
      </c>
    </row>
    <row r="465" spans="1:6">
      <c r="A465" s="880"/>
      <c r="B465" s="845"/>
      <c r="C465" s="759"/>
      <c r="D465" s="998"/>
      <c r="E465" s="899"/>
      <c r="F465" s="899"/>
    </row>
    <row r="466" spans="1:6" ht="48">
      <c r="A466" s="880" t="s">
        <v>1973</v>
      </c>
      <c r="B466" s="845" t="s">
        <v>2717</v>
      </c>
      <c r="C466" s="759"/>
      <c r="D466" s="998"/>
      <c r="E466" s="899"/>
      <c r="F466" s="899"/>
    </row>
    <row r="467" spans="1:6">
      <c r="A467" s="880"/>
      <c r="B467" s="862"/>
      <c r="C467" s="759" t="s">
        <v>72</v>
      </c>
      <c r="D467" s="998">
        <v>11</v>
      </c>
      <c r="E467" s="899"/>
      <c r="F467" s="844" t="str">
        <f>IF(D467*E467=0,"",D467*E467)</f>
        <v/>
      </c>
    </row>
    <row r="468" spans="1:6">
      <c r="A468" s="880"/>
      <c r="B468" s="845"/>
      <c r="C468" s="759"/>
      <c r="D468" s="998"/>
      <c r="E468" s="899"/>
      <c r="F468" s="899"/>
    </row>
    <row r="469" spans="1:6" ht="24">
      <c r="A469" s="880" t="s">
        <v>1976</v>
      </c>
      <c r="B469" s="845" t="s">
        <v>2870</v>
      </c>
      <c r="C469" s="759"/>
      <c r="D469" s="998"/>
      <c r="E469" s="899"/>
      <c r="F469" s="899"/>
    </row>
    <row r="470" spans="1:6">
      <c r="A470" s="880"/>
      <c r="B470" s="862"/>
      <c r="C470" s="759" t="s">
        <v>72</v>
      </c>
      <c r="D470" s="998">
        <v>11</v>
      </c>
      <c r="E470" s="899"/>
      <c r="F470" s="844" t="str">
        <f>IF(D470*E470=0,"",D470*E470)</f>
        <v/>
      </c>
    </row>
    <row r="471" spans="1:6">
      <c r="A471" s="880"/>
      <c r="B471" s="845"/>
      <c r="C471" s="759"/>
      <c r="D471" s="998"/>
      <c r="E471" s="899"/>
      <c r="F471" s="899"/>
    </row>
    <row r="472" spans="1:6" ht="36">
      <c r="A472" s="880" t="s">
        <v>1981</v>
      </c>
      <c r="B472" s="845" t="s">
        <v>2871</v>
      </c>
      <c r="C472" s="759"/>
      <c r="D472" s="998"/>
      <c r="E472" s="899"/>
      <c r="F472" s="899"/>
    </row>
    <row r="473" spans="1:6">
      <c r="A473" s="880"/>
      <c r="B473" s="862"/>
      <c r="C473" s="759" t="s">
        <v>72</v>
      </c>
      <c r="D473" s="998">
        <v>73</v>
      </c>
      <c r="E473" s="899"/>
      <c r="F473" s="844" t="str">
        <f>IF(D473*E473=0,"",D473*E473)</f>
        <v/>
      </c>
    </row>
    <row r="474" spans="1:6">
      <c r="A474" s="880"/>
      <c r="B474" s="845"/>
    </row>
    <row r="475" spans="1:6" ht="36">
      <c r="A475" s="880" t="s">
        <v>1984</v>
      </c>
      <c r="B475" s="845" t="s">
        <v>2720</v>
      </c>
      <c r="C475" s="759" t="s">
        <v>72</v>
      </c>
      <c r="D475" s="998"/>
      <c r="E475" s="899"/>
      <c r="F475" s="899"/>
    </row>
    <row r="476" spans="1:6">
      <c r="A476" s="880"/>
      <c r="B476" s="862"/>
      <c r="C476" s="759"/>
      <c r="D476" s="998">
        <v>19</v>
      </c>
      <c r="E476" s="899"/>
      <c r="F476" s="844" t="str">
        <f>IF(D476*E476=0,"",D476*E476)</f>
        <v/>
      </c>
    </row>
    <row r="477" spans="1:6">
      <c r="A477" s="880"/>
      <c r="B477" s="845"/>
      <c r="C477" s="759"/>
      <c r="D477" s="998"/>
      <c r="E477" s="899"/>
      <c r="F477" s="899"/>
    </row>
    <row r="478" spans="1:6" ht="36">
      <c r="A478" s="880" t="s">
        <v>1992</v>
      </c>
      <c r="B478" s="845" t="s">
        <v>2721</v>
      </c>
      <c r="C478" s="759" t="s">
        <v>72</v>
      </c>
      <c r="D478" s="998"/>
      <c r="E478" s="899"/>
      <c r="F478" s="899"/>
    </row>
    <row r="479" spans="1:6">
      <c r="A479" s="880"/>
      <c r="B479" s="862"/>
      <c r="C479" s="759"/>
      <c r="D479" s="998">
        <v>1</v>
      </c>
      <c r="E479" s="899"/>
      <c r="F479" s="844" t="str">
        <f>IF(D479*E479=0,"",D479*E479)</f>
        <v/>
      </c>
    </row>
    <row r="480" spans="1:6">
      <c r="A480" s="880"/>
      <c r="B480" s="845"/>
      <c r="C480" s="759"/>
      <c r="D480" s="998"/>
      <c r="E480" s="899"/>
      <c r="F480" s="899"/>
    </row>
    <row r="481" spans="1:6" ht="24">
      <c r="A481" s="880" t="s">
        <v>2487</v>
      </c>
      <c r="B481" s="845" t="s">
        <v>2943</v>
      </c>
      <c r="C481" s="759" t="s">
        <v>72</v>
      </c>
      <c r="D481" s="998"/>
      <c r="E481" s="899"/>
      <c r="F481" s="899"/>
    </row>
    <row r="482" spans="1:6">
      <c r="A482" s="880"/>
      <c r="B482" s="862"/>
      <c r="C482" s="759"/>
      <c r="D482" s="998">
        <v>20</v>
      </c>
      <c r="E482" s="899"/>
      <c r="F482" s="844" t="str">
        <f>IF(D482*E482=0,"",D482*E482)</f>
        <v/>
      </c>
    </row>
    <row r="483" spans="1:6">
      <c r="A483" s="880"/>
      <c r="B483" s="845"/>
      <c r="C483" s="759"/>
      <c r="D483" s="998"/>
      <c r="E483" s="899"/>
      <c r="F483" s="899"/>
    </row>
    <row r="484" spans="1:6" ht="24">
      <c r="A484" s="880" t="s">
        <v>2489</v>
      </c>
      <c r="B484" s="845" t="s">
        <v>2723</v>
      </c>
      <c r="C484" s="759" t="s">
        <v>72</v>
      </c>
      <c r="D484" s="998"/>
      <c r="E484" s="899"/>
      <c r="F484" s="899"/>
    </row>
    <row r="485" spans="1:6">
      <c r="A485" s="880"/>
      <c r="B485" s="862"/>
      <c r="C485" s="759"/>
      <c r="D485" s="998">
        <v>5</v>
      </c>
      <c r="E485" s="899"/>
      <c r="F485" s="844" t="str">
        <f>IF(D485*E485=0,"",D485*E485)</f>
        <v/>
      </c>
    </row>
    <row r="486" spans="1:6">
      <c r="A486" s="880"/>
      <c r="B486" s="845"/>
      <c r="C486" s="759"/>
      <c r="D486" s="998"/>
      <c r="E486" s="899"/>
      <c r="F486" s="899"/>
    </row>
    <row r="487" spans="1:6" ht="36">
      <c r="A487" s="880" t="s">
        <v>2490</v>
      </c>
      <c r="B487" s="845" t="s">
        <v>2724</v>
      </c>
      <c r="C487" s="759" t="s">
        <v>72</v>
      </c>
      <c r="D487" s="998"/>
      <c r="E487" s="899"/>
      <c r="F487" s="899"/>
    </row>
    <row r="488" spans="1:6">
      <c r="A488" s="880"/>
      <c r="B488" s="862"/>
      <c r="C488" s="759"/>
      <c r="D488" s="998">
        <v>1</v>
      </c>
      <c r="E488" s="899"/>
      <c r="F488" s="844" t="str">
        <f>IF(D488*E488=0,"",D488*E488)</f>
        <v/>
      </c>
    </row>
    <row r="489" spans="1:6">
      <c r="A489" s="880"/>
      <c r="B489" s="862"/>
      <c r="C489" s="759"/>
      <c r="D489" s="998"/>
      <c r="E489" s="899"/>
      <c r="F489" s="844"/>
    </row>
    <row r="490" spans="1:6" ht="24">
      <c r="A490" s="880" t="s">
        <v>2492</v>
      </c>
      <c r="B490" s="845" t="s">
        <v>2944</v>
      </c>
      <c r="C490" s="759" t="s">
        <v>72</v>
      </c>
      <c r="D490" s="998">
        <v>1</v>
      </c>
      <c r="E490" s="899"/>
      <c r="F490" s="844"/>
    </row>
    <row r="491" spans="1:6">
      <c r="A491" s="880"/>
      <c r="B491" s="845"/>
      <c r="C491" s="759"/>
      <c r="D491" s="998"/>
      <c r="E491" s="899"/>
      <c r="F491" s="899"/>
    </row>
    <row r="492" spans="1:6" ht="85.5">
      <c r="A492" s="880" t="s">
        <v>2494</v>
      </c>
      <c r="B492" s="1683" t="s">
        <v>3806</v>
      </c>
      <c r="C492" s="759" t="s">
        <v>81</v>
      </c>
      <c r="D492" s="998">
        <v>1210</v>
      </c>
      <c r="E492" s="899"/>
      <c r="F492" s="899"/>
    </row>
    <row r="493" spans="1:6">
      <c r="A493" s="880"/>
      <c r="B493" s="862"/>
      <c r="C493" s="759"/>
      <c r="D493" s="998"/>
      <c r="E493" s="899"/>
      <c r="F493" s="844"/>
    </row>
    <row r="494" spans="1:6">
      <c r="A494" s="880" t="s">
        <v>2496</v>
      </c>
      <c r="B494" s="845" t="s">
        <v>2945</v>
      </c>
      <c r="C494" s="880" t="s">
        <v>72</v>
      </c>
      <c r="D494" s="1047">
        <v>3</v>
      </c>
      <c r="E494" s="1048"/>
      <c r="F494" s="1031" t="str">
        <f>IF(D494*E494=0,"",D494*E494)</f>
        <v/>
      </c>
    </row>
    <row r="495" spans="1:6">
      <c r="A495" s="880"/>
      <c r="B495" s="845"/>
      <c r="C495" s="759"/>
      <c r="D495" s="998"/>
      <c r="E495" s="899"/>
      <c r="F495" s="899"/>
    </row>
    <row r="496" spans="1:6" ht="36">
      <c r="A496" s="880"/>
      <c r="B496" s="845" t="s">
        <v>2727</v>
      </c>
      <c r="C496" s="759"/>
      <c r="D496" s="998"/>
      <c r="E496" s="899"/>
      <c r="F496" s="899"/>
    </row>
    <row r="497" spans="1:6">
      <c r="A497" s="971"/>
      <c r="B497" s="774"/>
      <c r="C497" s="775"/>
      <c r="D497" s="776"/>
      <c r="E497" s="900"/>
      <c r="F497" s="778"/>
    </row>
    <row r="498" spans="1:6">
      <c r="A498" s="972"/>
      <c r="B498" s="780" t="s">
        <v>2728</v>
      </c>
      <c r="C498" s="781"/>
      <c r="D498" s="782"/>
      <c r="E498" s="901"/>
      <c r="F498" s="784">
        <f>SUM(F459:F496)</f>
        <v>0</v>
      </c>
    </row>
    <row r="499" spans="1:6">
      <c r="A499" s="866"/>
      <c r="B499" s="889"/>
      <c r="C499" s="890"/>
      <c r="D499" s="891"/>
      <c r="E499" s="761"/>
      <c r="F499" s="736"/>
    </row>
    <row r="500" spans="1:6">
      <c r="A500" s="866"/>
      <c r="B500" s="889"/>
      <c r="C500" s="890"/>
      <c r="D500" s="891"/>
      <c r="E500" s="761"/>
      <c r="F500" s="892"/>
    </row>
    <row r="502" spans="1:6" ht="25.5">
      <c r="A502" s="999"/>
      <c r="B502" s="1000" t="s">
        <v>2730</v>
      </c>
      <c r="C502" s="1001"/>
      <c r="D502" s="1002"/>
      <c r="E502" s="1003"/>
      <c r="F502" s="1004"/>
    </row>
    <row r="503" spans="1:6">
      <c r="A503" s="1005"/>
      <c r="B503" s="1006"/>
      <c r="C503" s="1007"/>
      <c r="D503" s="1008"/>
      <c r="E503" s="288"/>
      <c r="F503" s="288"/>
    </row>
    <row r="504" spans="1:6">
      <c r="A504" s="1009"/>
      <c r="B504" s="908" t="s">
        <v>2732</v>
      </c>
      <c r="C504" s="909"/>
      <c r="D504" s="910"/>
      <c r="E504" s="911"/>
      <c r="F504" s="911"/>
    </row>
    <row r="505" spans="1:6">
      <c r="A505" s="975"/>
      <c r="B505" s="912"/>
      <c r="C505" s="913"/>
      <c r="D505" s="809"/>
      <c r="E505" s="811"/>
      <c r="F505" s="811"/>
    </row>
    <row r="506" spans="1:6">
      <c r="A506" s="975" t="s">
        <v>1485</v>
      </c>
      <c r="B506" s="813" t="s">
        <v>2946</v>
      </c>
      <c r="C506" s="913"/>
      <c r="D506" s="809"/>
      <c r="E506" s="811"/>
      <c r="F506" s="811"/>
    </row>
    <row r="507" spans="1:6" ht="84">
      <c r="A507" s="975"/>
      <c r="B507" s="813" t="s">
        <v>2947</v>
      </c>
      <c r="C507" s="913"/>
      <c r="D507" s="809"/>
      <c r="E507" s="811"/>
      <c r="F507" s="811"/>
    </row>
    <row r="508" spans="1:6">
      <c r="A508" s="982"/>
      <c r="B508" s="842"/>
      <c r="C508" s="807"/>
      <c r="D508" s="792"/>
      <c r="E508" s="811"/>
      <c r="F508" s="811"/>
    </row>
    <row r="509" spans="1:6">
      <c r="A509" s="975"/>
      <c r="B509" s="912" t="s">
        <v>2735</v>
      </c>
      <c r="C509" s="913" t="s">
        <v>72</v>
      </c>
      <c r="D509" s="809">
        <v>4</v>
      </c>
      <c r="E509" s="811"/>
      <c r="F509" s="811">
        <f>E509*D509</f>
        <v>0</v>
      </c>
    </row>
    <row r="510" spans="1:6">
      <c r="A510" s="1010"/>
      <c r="B510" s="912" t="s">
        <v>2736</v>
      </c>
      <c r="C510" s="913" t="s">
        <v>72</v>
      </c>
      <c r="D510" s="809">
        <v>4</v>
      </c>
      <c r="E510" s="811"/>
      <c r="F510" s="811">
        <f>E510*D510</f>
        <v>0</v>
      </c>
    </row>
    <row r="511" spans="1:6">
      <c r="A511" s="975"/>
      <c r="B511" s="912"/>
      <c r="C511" s="913"/>
      <c r="D511" s="809"/>
      <c r="E511" s="811"/>
      <c r="F511" s="811"/>
    </row>
    <row r="512" spans="1:6">
      <c r="A512" s="975" t="s">
        <v>1486</v>
      </c>
      <c r="B512" s="813" t="s">
        <v>2733</v>
      </c>
      <c r="C512" s="913"/>
      <c r="D512" s="809"/>
      <c r="E512" s="811"/>
      <c r="F512" s="811"/>
    </row>
    <row r="513" spans="1:6" ht="84">
      <c r="A513" s="975"/>
      <c r="B513" s="813" t="s">
        <v>2734</v>
      </c>
      <c r="C513" s="913"/>
      <c r="D513" s="809"/>
      <c r="E513" s="811"/>
      <c r="F513" s="811"/>
    </row>
    <row r="514" spans="1:6">
      <c r="A514" s="982"/>
      <c r="B514" s="842"/>
      <c r="C514" s="807"/>
      <c r="D514" s="792"/>
      <c r="E514" s="811"/>
      <c r="F514" s="811"/>
    </row>
    <row r="515" spans="1:6">
      <c r="A515" s="975"/>
      <c r="B515" s="912" t="s">
        <v>2735</v>
      </c>
      <c r="C515" s="913" t="s">
        <v>72</v>
      </c>
      <c r="D515" s="809">
        <v>55</v>
      </c>
      <c r="E515" s="811"/>
      <c r="F515" s="811">
        <f>E515*D515</f>
        <v>0</v>
      </c>
    </row>
    <row r="516" spans="1:6">
      <c r="A516" s="1010"/>
      <c r="B516" s="912" t="s">
        <v>2736</v>
      </c>
      <c r="C516" s="913" t="s">
        <v>72</v>
      </c>
      <c r="D516" s="809">
        <v>55</v>
      </c>
      <c r="E516" s="811"/>
      <c r="F516" s="811">
        <f>E516*D516</f>
        <v>0</v>
      </c>
    </row>
    <row r="517" spans="1:6">
      <c r="A517" s="975"/>
      <c r="B517" s="912"/>
      <c r="C517" s="913"/>
      <c r="D517" s="809"/>
      <c r="E517" s="811"/>
      <c r="F517" s="811"/>
    </row>
    <row r="518" spans="1:6" ht="24">
      <c r="A518" s="975" t="s">
        <v>1973</v>
      </c>
      <c r="B518" s="813" t="s">
        <v>2737</v>
      </c>
      <c r="C518" s="913"/>
      <c r="D518" s="809"/>
      <c r="E518" s="811"/>
      <c r="F518" s="811"/>
    </row>
    <row r="519" spans="1:6" ht="96">
      <c r="A519" s="975"/>
      <c r="B519" s="813" t="s">
        <v>2738</v>
      </c>
      <c r="C519" s="913"/>
      <c r="D519" s="809"/>
      <c r="E519" s="811"/>
      <c r="F519" s="811"/>
    </row>
    <row r="520" spans="1:6">
      <c r="A520" s="982"/>
      <c r="B520" s="842"/>
      <c r="C520" s="807"/>
      <c r="D520" s="792"/>
      <c r="E520" s="811"/>
      <c r="F520" s="811"/>
    </row>
    <row r="521" spans="1:6">
      <c r="A521" s="975"/>
      <c r="B521" s="912" t="s">
        <v>2735</v>
      </c>
      <c r="C521" s="913" t="s">
        <v>72</v>
      </c>
      <c r="D521" s="809">
        <v>8</v>
      </c>
      <c r="E521" s="811"/>
      <c r="F521" s="811">
        <f>E521*D521</f>
        <v>0</v>
      </c>
    </row>
    <row r="522" spans="1:6">
      <c r="A522" s="1010"/>
      <c r="B522" s="912" t="s">
        <v>2736</v>
      </c>
      <c r="C522" s="913" t="s">
        <v>72</v>
      </c>
      <c r="D522" s="809">
        <v>8</v>
      </c>
      <c r="E522" s="811"/>
      <c r="F522" s="811">
        <f>E522*D522</f>
        <v>0</v>
      </c>
    </row>
    <row r="523" spans="1:6">
      <c r="A523" s="975"/>
      <c r="B523" s="912"/>
      <c r="C523" s="913"/>
      <c r="D523" s="809"/>
      <c r="E523" s="811"/>
      <c r="F523" s="811"/>
    </row>
    <row r="524" spans="1:6">
      <c r="A524" s="975" t="s">
        <v>1976</v>
      </c>
      <c r="B524" s="813" t="s">
        <v>2948</v>
      </c>
      <c r="C524" s="913"/>
      <c r="D524" s="809"/>
      <c r="E524" s="811"/>
      <c r="F524" s="811"/>
    </row>
    <row r="525" spans="1:6" ht="72">
      <c r="A525" s="975"/>
      <c r="B525" s="813" t="s">
        <v>2949</v>
      </c>
      <c r="C525" s="913"/>
      <c r="D525" s="809"/>
      <c r="E525" s="811"/>
      <c r="F525" s="811"/>
    </row>
    <row r="526" spans="1:6">
      <c r="A526" s="982"/>
      <c r="B526" s="842"/>
      <c r="C526" s="807"/>
      <c r="D526" s="792"/>
      <c r="E526" s="811"/>
      <c r="F526" s="811"/>
    </row>
    <row r="527" spans="1:6">
      <c r="A527" s="975"/>
      <c r="B527" s="912" t="s">
        <v>2735</v>
      </c>
      <c r="C527" s="913" t="s">
        <v>72</v>
      </c>
      <c r="D527" s="809">
        <v>1</v>
      </c>
      <c r="E527" s="811"/>
      <c r="F527" s="811">
        <f>E527*D527</f>
        <v>0</v>
      </c>
    </row>
    <row r="528" spans="1:6">
      <c r="A528" s="1010"/>
      <c r="B528" s="912" t="s">
        <v>2736</v>
      </c>
      <c r="C528" s="913" t="s">
        <v>72</v>
      </c>
      <c r="D528" s="809">
        <v>1</v>
      </c>
      <c r="E528" s="811"/>
      <c r="F528" s="811">
        <f>E528*D528</f>
        <v>0</v>
      </c>
    </row>
    <row r="529" spans="1:6">
      <c r="A529" s="975"/>
      <c r="B529" s="912"/>
      <c r="C529" s="913"/>
      <c r="D529" s="809"/>
      <c r="E529" s="811"/>
      <c r="F529" s="811"/>
    </row>
    <row r="530" spans="1:6" ht="24">
      <c r="A530" s="975" t="s">
        <v>1981</v>
      </c>
      <c r="B530" s="804" t="s">
        <v>2739</v>
      </c>
      <c r="C530" s="915"/>
      <c r="D530" s="1011"/>
      <c r="E530" s="811"/>
      <c r="F530" s="811"/>
    </row>
    <row r="531" spans="1:6">
      <c r="A531" s="1012"/>
      <c r="B531" s="804" t="s">
        <v>2903</v>
      </c>
      <c r="C531" s="918"/>
      <c r="D531" s="919"/>
      <c r="E531" s="811"/>
      <c r="F531" s="811"/>
    </row>
    <row r="532" spans="1:6">
      <c r="A532" s="1012"/>
      <c r="B532" s="804" t="s">
        <v>2735</v>
      </c>
      <c r="C532" s="913" t="s">
        <v>81</v>
      </c>
      <c r="D532" s="919">
        <v>980</v>
      </c>
      <c r="E532" s="811"/>
      <c r="F532" s="811">
        <f>E532*D532</f>
        <v>0</v>
      </c>
    </row>
    <row r="533" spans="1:6">
      <c r="A533" s="1010"/>
      <c r="B533" s="912" t="s">
        <v>2741</v>
      </c>
      <c r="C533" s="913" t="s">
        <v>81</v>
      </c>
      <c r="D533" s="809">
        <v>980</v>
      </c>
      <c r="E533" s="811"/>
      <c r="F533" s="811">
        <f>E533*D533</f>
        <v>0</v>
      </c>
    </row>
    <row r="534" spans="1:6">
      <c r="A534" s="1012"/>
      <c r="B534" s="804"/>
      <c r="C534" s="918"/>
      <c r="D534" s="919"/>
      <c r="E534" s="811"/>
      <c r="F534" s="811"/>
    </row>
    <row r="535" spans="1:6">
      <c r="A535" s="975" t="s">
        <v>1984</v>
      </c>
      <c r="B535" s="804" t="s">
        <v>2742</v>
      </c>
      <c r="C535" s="915"/>
      <c r="D535" s="1011"/>
      <c r="E535" s="811"/>
      <c r="F535" s="811"/>
    </row>
    <row r="536" spans="1:6">
      <c r="A536" s="1012"/>
      <c r="B536" s="804" t="s">
        <v>2904</v>
      </c>
      <c r="C536" s="918"/>
      <c r="D536" s="919"/>
      <c r="E536" s="811"/>
      <c r="F536" s="811"/>
    </row>
    <row r="537" spans="1:6">
      <c r="A537" s="1012"/>
      <c r="B537" s="804" t="s">
        <v>2735</v>
      </c>
      <c r="C537" s="913" t="s">
        <v>81</v>
      </c>
      <c r="D537" s="919">
        <v>80</v>
      </c>
      <c r="E537" s="811"/>
      <c r="F537" s="811">
        <f>E537*D537</f>
        <v>0</v>
      </c>
    </row>
    <row r="538" spans="1:6">
      <c r="A538" s="1010"/>
      <c r="B538" s="912" t="s">
        <v>2741</v>
      </c>
      <c r="C538" s="913" t="s">
        <v>81</v>
      </c>
      <c r="D538" s="809">
        <v>80</v>
      </c>
      <c r="E538" s="811"/>
      <c r="F538" s="811">
        <f>E538*D538</f>
        <v>0</v>
      </c>
    </row>
    <row r="539" spans="1:6">
      <c r="A539" s="1012"/>
      <c r="B539" s="804"/>
      <c r="C539" s="918"/>
      <c r="D539" s="919"/>
      <c r="E539" s="811"/>
      <c r="F539" s="811"/>
    </row>
    <row r="540" spans="1:6" ht="24">
      <c r="A540" s="975" t="s">
        <v>1992</v>
      </c>
      <c r="B540" s="804" t="s">
        <v>2772</v>
      </c>
      <c r="C540" s="915"/>
      <c r="D540" s="1011"/>
      <c r="E540" s="811"/>
      <c r="F540" s="811"/>
    </row>
    <row r="541" spans="1:6">
      <c r="A541" s="1012"/>
      <c r="B541" s="804" t="s">
        <v>2905</v>
      </c>
      <c r="C541" s="918"/>
      <c r="D541" s="919"/>
      <c r="E541" s="811"/>
      <c r="F541" s="811"/>
    </row>
    <row r="542" spans="1:6">
      <c r="A542" s="1012"/>
      <c r="B542" s="804" t="s">
        <v>2735</v>
      </c>
      <c r="C542" s="913" t="s">
        <v>81</v>
      </c>
      <c r="D542" s="919">
        <v>570</v>
      </c>
      <c r="E542" s="811"/>
      <c r="F542" s="811">
        <f>E542*D542</f>
        <v>0</v>
      </c>
    </row>
    <row r="543" spans="1:6">
      <c r="A543" s="1010"/>
      <c r="B543" s="912" t="s">
        <v>2741</v>
      </c>
      <c r="C543" s="913" t="s">
        <v>81</v>
      </c>
      <c r="D543" s="809">
        <v>570</v>
      </c>
      <c r="E543" s="811"/>
      <c r="F543" s="811">
        <f>E543*D543</f>
        <v>0</v>
      </c>
    </row>
    <row r="544" spans="1:6">
      <c r="A544" s="1010"/>
      <c r="B544" s="912"/>
      <c r="C544" s="913"/>
      <c r="D544" s="809"/>
      <c r="E544" s="811"/>
      <c r="F544" s="811"/>
    </row>
    <row r="545" spans="1:6" ht="36">
      <c r="A545" s="975" t="s">
        <v>2487</v>
      </c>
      <c r="B545" s="912" t="s">
        <v>2746</v>
      </c>
      <c r="C545" s="913"/>
      <c r="D545" s="809"/>
      <c r="E545" s="811"/>
      <c r="F545" s="811"/>
    </row>
    <row r="546" spans="1:6">
      <c r="A546" s="1010"/>
      <c r="B546" s="912" t="s">
        <v>2747</v>
      </c>
      <c r="C546" s="913" t="s">
        <v>81</v>
      </c>
      <c r="D546" s="809">
        <v>240</v>
      </c>
      <c r="E546" s="811"/>
      <c r="F546" s="811">
        <f>E546*D546</f>
        <v>0</v>
      </c>
    </row>
    <row r="547" spans="1:6">
      <c r="A547" s="1010"/>
      <c r="B547" s="912" t="s">
        <v>2748</v>
      </c>
      <c r="C547" s="913" t="s">
        <v>81</v>
      </c>
      <c r="D547" s="809">
        <v>80</v>
      </c>
      <c r="E547" s="811"/>
      <c r="F547" s="811">
        <f>E547*D547</f>
        <v>0</v>
      </c>
    </row>
    <row r="548" spans="1:6">
      <c r="A548" s="1012"/>
      <c r="B548" s="804"/>
      <c r="C548" s="918"/>
      <c r="D548" s="919"/>
      <c r="E548" s="811"/>
      <c r="F548" s="811"/>
    </row>
    <row r="549" spans="1:6" ht="24">
      <c r="A549" s="975" t="s">
        <v>2489</v>
      </c>
      <c r="B549" s="813" t="s">
        <v>2749</v>
      </c>
      <c r="C549" s="913" t="s">
        <v>77</v>
      </c>
      <c r="D549" s="809">
        <v>1</v>
      </c>
      <c r="E549" s="811"/>
      <c r="F549" s="811">
        <f>E549*D549</f>
        <v>0</v>
      </c>
    </row>
    <row r="550" spans="1:6">
      <c r="A550" s="982"/>
      <c r="B550" s="842"/>
      <c r="C550" s="807"/>
      <c r="D550" s="792"/>
      <c r="E550" s="811"/>
      <c r="F550" s="811"/>
    </row>
    <row r="551" spans="1:6" ht="24">
      <c r="A551" s="982" t="s">
        <v>2490</v>
      </c>
      <c r="B551" s="842" t="s">
        <v>2750</v>
      </c>
      <c r="C551" s="807" t="s">
        <v>77</v>
      </c>
      <c r="D551" s="792">
        <v>1</v>
      </c>
      <c r="E551" s="811"/>
      <c r="F551" s="811">
        <f>E551*D551</f>
        <v>0</v>
      </c>
    </row>
    <row r="552" spans="1:6">
      <c r="A552" s="975"/>
      <c r="B552" s="813"/>
      <c r="C552" s="913"/>
      <c r="D552" s="809"/>
      <c r="E552" s="811"/>
      <c r="F552" s="811"/>
    </row>
    <row r="553" spans="1:6">
      <c r="A553" s="994"/>
      <c r="B553" s="922" t="s">
        <v>2751</v>
      </c>
      <c r="C553" s="923"/>
      <c r="D553" s="924"/>
      <c r="E553" s="928"/>
      <c r="F553" s="925">
        <f>SUM(F506:F551)</f>
        <v>0</v>
      </c>
    </row>
    <row r="554" spans="1:6">
      <c r="A554" s="975"/>
      <c r="B554" s="912"/>
      <c r="C554" s="913"/>
      <c r="D554" s="809"/>
      <c r="E554" s="811"/>
      <c r="F554" s="811"/>
    </row>
    <row r="555" spans="1:6">
      <c r="A555" s="975"/>
      <c r="B555" s="912"/>
      <c r="C555" s="913"/>
      <c r="D555" s="809"/>
      <c r="E555" s="811"/>
      <c r="F555" s="811"/>
    </row>
    <row r="556" spans="1:6">
      <c r="A556" s="975"/>
      <c r="B556" s="912"/>
      <c r="C556" s="913"/>
      <c r="D556" s="809"/>
      <c r="E556" s="811"/>
      <c r="F556" s="811"/>
    </row>
    <row r="557" spans="1:6">
      <c r="A557" s="1009" t="s">
        <v>2752</v>
      </c>
      <c r="B557" s="927" t="s">
        <v>2753</v>
      </c>
      <c r="C557" s="913"/>
      <c r="D557" s="809"/>
      <c r="E557" s="811"/>
      <c r="F557" s="811"/>
    </row>
    <row r="558" spans="1:6">
      <c r="A558" s="975"/>
      <c r="B558" s="927"/>
      <c r="C558" s="913"/>
      <c r="D558" s="809"/>
      <c r="E558" s="811"/>
      <c r="F558" s="811"/>
    </row>
    <row r="559" spans="1:6">
      <c r="A559" s="1014"/>
      <c r="B559" s="764" t="s">
        <v>2950</v>
      </c>
      <c r="C559" s="859"/>
      <c r="D559" s="860"/>
      <c r="E559" s="811"/>
      <c r="F559" s="811"/>
    </row>
    <row r="560" spans="1:6">
      <c r="A560" s="1012"/>
      <c r="B560" s="804"/>
      <c r="C560" s="918"/>
      <c r="D560" s="919"/>
      <c r="E560" s="811"/>
      <c r="F560" s="811"/>
    </row>
    <row r="561" spans="1:6">
      <c r="A561" s="975" t="s">
        <v>2492</v>
      </c>
      <c r="B561" s="804" t="s">
        <v>2755</v>
      </c>
      <c r="C561" s="918"/>
      <c r="D561" s="919"/>
      <c r="E561" s="811"/>
      <c r="F561" s="811"/>
    </row>
    <row r="562" spans="1:6" ht="156">
      <c r="A562" s="1012"/>
      <c r="B562" s="804" t="s">
        <v>2756</v>
      </c>
      <c r="C562" s="918"/>
      <c r="D562" s="919"/>
      <c r="E562" s="811"/>
      <c r="F562" s="811"/>
    </row>
    <row r="563" spans="1:6">
      <c r="A563" s="1012"/>
      <c r="B563" s="804"/>
      <c r="C563" s="918"/>
      <c r="D563" s="919"/>
      <c r="E563" s="811"/>
      <c r="F563" s="811"/>
    </row>
    <row r="564" spans="1:6">
      <c r="A564" s="1012"/>
      <c r="B564" s="804" t="s">
        <v>2735</v>
      </c>
      <c r="C564" s="918" t="s">
        <v>72</v>
      </c>
      <c r="D564" s="919">
        <v>7</v>
      </c>
      <c r="E564" s="811"/>
      <c r="F564" s="811">
        <f>E564*D564</f>
        <v>0</v>
      </c>
    </row>
    <row r="565" spans="1:6">
      <c r="A565" s="1010"/>
      <c r="B565" s="912" t="s">
        <v>2736</v>
      </c>
      <c r="C565" s="913" t="s">
        <v>72</v>
      </c>
      <c r="D565" s="809">
        <v>7</v>
      </c>
      <c r="E565" s="811"/>
      <c r="F565" s="811">
        <f>E565*D565</f>
        <v>0</v>
      </c>
    </row>
    <row r="566" spans="1:6">
      <c r="A566" s="1012"/>
      <c r="B566" s="804"/>
      <c r="C566" s="918"/>
      <c r="D566" s="919"/>
      <c r="E566" s="811"/>
      <c r="F566" s="811"/>
    </row>
    <row r="567" spans="1:6">
      <c r="A567" s="975" t="s">
        <v>2494</v>
      </c>
      <c r="B567" s="804" t="s">
        <v>2757</v>
      </c>
      <c r="C567" s="915"/>
      <c r="D567" s="1011"/>
      <c r="E567" s="811"/>
      <c r="F567" s="811"/>
    </row>
    <row r="568" spans="1:6" ht="48">
      <c r="A568" s="975"/>
      <c r="B568" s="804" t="s">
        <v>2951</v>
      </c>
      <c r="C568" s="915"/>
      <c r="D568" s="1011"/>
      <c r="E568" s="811"/>
      <c r="F568" s="811"/>
    </row>
    <row r="569" spans="1:6">
      <c r="A569" s="1012"/>
      <c r="B569" s="804"/>
      <c r="C569" s="918"/>
      <c r="D569" s="919"/>
      <c r="E569" s="811"/>
      <c r="F569" s="811"/>
    </row>
    <row r="570" spans="1:6">
      <c r="A570" s="1012"/>
      <c r="B570" s="804" t="s">
        <v>2735</v>
      </c>
      <c r="C570" s="918" t="s">
        <v>72</v>
      </c>
      <c r="D570" s="919">
        <v>7</v>
      </c>
      <c r="E570" s="811"/>
      <c r="F570" s="811">
        <f>E570*D570</f>
        <v>0</v>
      </c>
    </row>
    <row r="571" spans="1:6">
      <c r="A571" s="1010"/>
      <c r="B571" s="912" t="s">
        <v>2736</v>
      </c>
      <c r="C571" s="913" t="s">
        <v>72</v>
      </c>
      <c r="D571" s="809">
        <v>7</v>
      </c>
      <c r="E571" s="811"/>
      <c r="F571" s="811">
        <f>E571*D571</f>
        <v>0</v>
      </c>
    </row>
    <row r="572" spans="1:6">
      <c r="A572" s="1012"/>
      <c r="B572" s="804"/>
      <c r="C572" s="918"/>
      <c r="D572" s="919"/>
      <c r="E572" s="811"/>
      <c r="F572" s="811"/>
    </row>
    <row r="573" spans="1:6">
      <c r="A573" s="975" t="s">
        <v>2496</v>
      </c>
      <c r="B573" s="804" t="s">
        <v>2759</v>
      </c>
      <c r="C573" s="918"/>
      <c r="D573" s="919"/>
      <c r="E573" s="811"/>
      <c r="F573" s="811"/>
    </row>
    <row r="574" spans="1:6" ht="36">
      <c r="A574" s="975"/>
      <c r="B574" s="804" t="s">
        <v>2952</v>
      </c>
      <c r="C574" s="918"/>
      <c r="D574" s="919"/>
      <c r="E574" s="811"/>
      <c r="F574" s="811"/>
    </row>
    <row r="575" spans="1:6">
      <c r="A575" s="1012"/>
      <c r="B575" s="804"/>
      <c r="C575" s="866"/>
      <c r="D575" s="1049"/>
      <c r="E575" s="883"/>
      <c r="F575" s="883"/>
    </row>
    <row r="576" spans="1:6">
      <c r="A576" s="1012"/>
      <c r="B576" s="804" t="s">
        <v>2735</v>
      </c>
      <c r="C576" s="918" t="s">
        <v>72</v>
      </c>
      <c r="D576" s="919">
        <v>7</v>
      </c>
      <c r="E576" s="811"/>
      <c r="F576" s="811">
        <f>E576*D576</f>
        <v>0</v>
      </c>
    </row>
    <row r="577" spans="1:6">
      <c r="A577" s="1010"/>
      <c r="B577" s="912" t="s">
        <v>2736</v>
      </c>
      <c r="C577" s="913" t="s">
        <v>72</v>
      </c>
      <c r="D577" s="809">
        <v>7</v>
      </c>
      <c r="E577" s="811"/>
      <c r="F577" s="811">
        <f>E577*D577</f>
        <v>0</v>
      </c>
    </row>
    <row r="578" spans="1:6">
      <c r="A578" s="1012"/>
      <c r="B578" s="804"/>
      <c r="C578" s="918"/>
      <c r="D578" s="919"/>
      <c r="E578" s="811"/>
      <c r="F578" s="811"/>
    </row>
    <row r="579" spans="1:6" ht="36">
      <c r="A579" s="975" t="s">
        <v>2498</v>
      </c>
      <c r="B579" s="804" t="s">
        <v>2761</v>
      </c>
      <c r="C579" s="915"/>
      <c r="D579" s="1011"/>
      <c r="E579" s="811"/>
      <c r="F579" s="811"/>
    </row>
    <row r="580" spans="1:6">
      <c r="A580" s="1012"/>
      <c r="B580" s="804" t="s">
        <v>2735</v>
      </c>
      <c r="C580" s="918" t="s">
        <v>72</v>
      </c>
      <c r="D580" s="919">
        <v>7</v>
      </c>
      <c r="E580" s="811"/>
      <c r="F580" s="811">
        <f>E580*D580</f>
        <v>0</v>
      </c>
    </row>
    <row r="581" spans="1:6">
      <c r="A581" s="1010"/>
      <c r="B581" s="912" t="s">
        <v>2736</v>
      </c>
      <c r="C581" s="913" t="s">
        <v>72</v>
      </c>
      <c r="D581" s="809">
        <v>7</v>
      </c>
      <c r="E581" s="811"/>
      <c r="F581" s="811">
        <f>E581*D581</f>
        <v>0</v>
      </c>
    </row>
    <row r="582" spans="1:6">
      <c r="A582" s="1012"/>
      <c r="B582" s="804"/>
      <c r="C582" s="918"/>
      <c r="D582" s="919"/>
      <c r="E582" s="811"/>
      <c r="F582" s="811"/>
    </row>
    <row r="583" spans="1:6">
      <c r="A583" s="975" t="s">
        <v>2500</v>
      </c>
      <c r="B583" s="804" t="s">
        <v>2763</v>
      </c>
      <c r="C583" s="915"/>
      <c r="D583" s="1011"/>
      <c r="E583" s="811"/>
      <c r="F583" s="811"/>
    </row>
    <row r="584" spans="1:6" ht="36">
      <c r="A584" s="975"/>
      <c r="B584" s="804" t="s">
        <v>2764</v>
      </c>
      <c r="C584" s="915"/>
      <c r="D584" s="1011"/>
      <c r="E584" s="811"/>
      <c r="F584" s="811"/>
    </row>
    <row r="585" spans="1:6">
      <c r="A585" s="1012"/>
      <c r="B585" s="804" t="s">
        <v>2735</v>
      </c>
      <c r="C585" s="918" t="s">
        <v>72</v>
      </c>
      <c r="D585" s="919">
        <v>7</v>
      </c>
      <c r="E585" s="811"/>
      <c r="F585" s="811">
        <f>E585*D585</f>
        <v>0</v>
      </c>
    </row>
    <row r="586" spans="1:6">
      <c r="A586" s="1010"/>
      <c r="B586" s="912" t="s">
        <v>2736</v>
      </c>
      <c r="C586" s="913" t="s">
        <v>72</v>
      </c>
      <c r="D586" s="809">
        <v>7</v>
      </c>
      <c r="E586" s="811"/>
      <c r="F586" s="811">
        <f>E586*D586</f>
        <v>0</v>
      </c>
    </row>
    <row r="587" spans="1:6">
      <c r="A587" s="1012"/>
      <c r="B587" s="804"/>
      <c r="C587" s="918"/>
      <c r="D587" s="919"/>
      <c r="E587" s="811"/>
      <c r="F587" s="811"/>
    </row>
    <row r="588" spans="1:6" ht="24">
      <c r="A588" s="975" t="s">
        <v>2502</v>
      </c>
      <c r="B588" s="804" t="s">
        <v>2765</v>
      </c>
      <c r="C588" s="918"/>
      <c r="D588" s="919"/>
      <c r="E588" s="811"/>
      <c r="F588" s="811"/>
    </row>
    <row r="589" spans="1:6">
      <c r="A589" s="1012"/>
      <c r="B589" s="804" t="s">
        <v>2766</v>
      </c>
      <c r="C589" s="915"/>
      <c r="D589" s="1011"/>
      <c r="E589" s="811"/>
      <c r="F589" s="811"/>
    </row>
    <row r="590" spans="1:6">
      <c r="A590" s="1012"/>
      <c r="B590" s="804" t="s">
        <v>2767</v>
      </c>
      <c r="C590" s="915"/>
      <c r="D590" s="1011"/>
      <c r="E590" s="811"/>
      <c r="F590" s="811"/>
    </row>
    <row r="591" spans="1:6">
      <c r="A591" s="1012"/>
      <c r="B591" s="804" t="s">
        <v>2735</v>
      </c>
      <c r="C591" s="918" t="s">
        <v>72</v>
      </c>
      <c r="D591" s="919">
        <v>14</v>
      </c>
      <c r="E591" s="811"/>
      <c r="F591" s="811">
        <f>E591*D591</f>
        <v>0</v>
      </c>
    </row>
    <row r="592" spans="1:6">
      <c r="A592" s="1010"/>
      <c r="B592" s="912" t="s">
        <v>2736</v>
      </c>
      <c r="C592" s="913" t="s">
        <v>72</v>
      </c>
      <c r="D592" s="809">
        <v>14</v>
      </c>
      <c r="E592" s="811"/>
      <c r="F592" s="811">
        <f>E592*D592</f>
        <v>0</v>
      </c>
    </row>
    <row r="593" spans="1:6">
      <c r="A593" s="1012"/>
      <c r="B593" s="804"/>
      <c r="C593" s="918"/>
      <c r="D593" s="919"/>
      <c r="E593" s="811"/>
      <c r="F593" s="811"/>
    </row>
    <row r="594" spans="1:6" ht="24">
      <c r="A594" s="975" t="s">
        <v>2504</v>
      </c>
      <c r="B594" s="804" t="s">
        <v>2768</v>
      </c>
      <c r="C594" s="915"/>
      <c r="D594" s="1011"/>
      <c r="E594" s="811"/>
      <c r="F594" s="811"/>
    </row>
    <row r="595" spans="1:6">
      <c r="A595" s="1012"/>
      <c r="B595" s="804" t="s">
        <v>2769</v>
      </c>
      <c r="C595" s="918"/>
      <c r="D595" s="919"/>
      <c r="E595" s="811"/>
      <c r="F595" s="811"/>
    </row>
    <row r="596" spans="1:6">
      <c r="A596" s="1012"/>
      <c r="B596" s="804" t="s">
        <v>2735</v>
      </c>
      <c r="C596" s="913" t="s">
        <v>81</v>
      </c>
      <c r="D596" s="919">
        <v>140</v>
      </c>
      <c r="E596" s="811"/>
      <c r="F596" s="811">
        <f>E596*D596</f>
        <v>0</v>
      </c>
    </row>
    <row r="597" spans="1:6">
      <c r="A597" s="1010"/>
      <c r="B597" s="912" t="s">
        <v>2736</v>
      </c>
      <c r="C597" s="913" t="s">
        <v>81</v>
      </c>
      <c r="D597" s="809">
        <v>140</v>
      </c>
      <c r="E597" s="811"/>
      <c r="F597" s="811">
        <f>E597*D597</f>
        <v>0</v>
      </c>
    </row>
    <row r="598" spans="1:6">
      <c r="A598" s="1012"/>
      <c r="B598" s="804"/>
      <c r="C598" s="918"/>
      <c r="D598" s="919"/>
      <c r="E598" s="811"/>
      <c r="F598" s="811"/>
    </row>
    <row r="599" spans="1:6">
      <c r="A599" s="975" t="s">
        <v>2695</v>
      </c>
      <c r="B599" s="804" t="s">
        <v>2770</v>
      </c>
      <c r="C599" s="915"/>
      <c r="D599" s="1011"/>
      <c r="E599" s="811"/>
      <c r="F599" s="811"/>
    </row>
    <row r="600" spans="1:6">
      <c r="A600" s="1012"/>
      <c r="B600" s="804" t="s">
        <v>2771</v>
      </c>
      <c r="C600" s="918"/>
      <c r="D600" s="919"/>
      <c r="E600" s="811"/>
      <c r="F600" s="811"/>
    </row>
    <row r="601" spans="1:6">
      <c r="A601" s="1012"/>
      <c r="B601" s="804" t="s">
        <v>2735</v>
      </c>
      <c r="C601" s="913" t="s">
        <v>81</v>
      </c>
      <c r="D601" s="919">
        <v>112</v>
      </c>
      <c r="E601" s="811"/>
      <c r="F601" s="811">
        <f>E601*D601</f>
        <v>0</v>
      </c>
    </row>
    <row r="602" spans="1:6">
      <c r="A602" s="1010"/>
      <c r="B602" s="912" t="s">
        <v>2736</v>
      </c>
      <c r="C602" s="913" t="s">
        <v>81</v>
      </c>
      <c r="D602" s="809">
        <v>112</v>
      </c>
      <c r="E602" s="811"/>
      <c r="F602" s="811">
        <f>E602*D602</f>
        <v>0</v>
      </c>
    </row>
    <row r="603" spans="1:6">
      <c r="A603" s="1010"/>
      <c r="B603" s="912"/>
      <c r="C603" s="913"/>
      <c r="D603" s="809"/>
      <c r="E603" s="811"/>
      <c r="F603" s="811"/>
    </row>
    <row r="604" spans="1:6" ht="24">
      <c r="A604" s="975" t="s">
        <v>2908</v>
      </c>
      <c r="B604" s="804" t="s">
        <v>2772</v>
      </c>
      <c r="C604" s="915"/>
      <c r="D604" s="1011"/>
      <c r="E604" s="811"/>
      <c r="F604" s="811"/>
    </row>
    <row r="605" spans="1:6">
      <c r="A605" s="1015"/>
      <c r="B605" s="804" t="s">
        <v>2773</v>
      </c>
      <c r="C605" s="918"/>
      <c r="D605" s="919"/>
      <c r="E605" s="811"/>
      <c r="F605" s="811"/>
    </row>
    <row r="606" spans="1:6">
      <c r="A606" s="1010"/>
      <c r="B606" s="804" t="s">
        <v>2735</v>
      </c>
      <c r="C606" s="913" t="s">
        <v>81</v>
      </c>
      <c r="D606" s="919">
        <v>210</v>
      </c>
      <c r="E606" s="811"/>
      <c r="F606" s="811">
        <f>E606*D606</f>
        <v>0</v>
      </c>
    </row>
    <row r="607" spans="1:6">
      <c r="A607" s="1010"/>
      <c r="B607" s="912" t="s">
        <v>2741</v>
      </c>
      <c r="C607" s="913" t="s">
        <v>81</v>
      </c>
      <c r="D607" s="809">
        <v>210</v>
      </c>
      <c r="E607" s="811"/>
      <c r="F607" s="811">
        <f>E607*D607</f>
        <v>0</v>
      </c>
    </row>
    <row r="608" spans="1:6">
      <c r="A608" s="1010"/>
      <c r="B608" s="912"/>
      <c r="C608" s="913"/>
      <c r="D608" s="809"/>
      <c r="E608" s="811"/>
      <c r="F608" s="811"/>
    </row>
    <row r="609" spans="1:6" ht="24">
      <c r="A609" s="975" t="s">
        <v>2909</v>
      </c>
      <c r="B609" s="804" t="s">
        <v>2774</v>
      </c>
      <c r="C609" s="918" t="s">
        <v>77</v>
      </c>
      <c r="D609" s="919">
        <v>7</v>
      </c>
      <c r="E609" s="811"/>
      <c r="F609" s="811">
        <f>E609*D609</f>
        <v>0</v>
      </c>
    </row>
    <row r="610" spans="1:6">
      <c r="A610" s="975"/>
      <c r="B610" s="804"/>
      <c r="C610" s="918"/>
      <c r="D610" s="919"/>
      <c r="E610" s="811"/>
      <c r="F610" s="811"/>
    </row>
    <row r="611" spans="1:6">
      <c r="A611" s="994"/>
      <c r="B611" s="922" t="s">
        <v>2775</v>
      </c>
      <c r="C611" s="923"/>
      <c r="D611" s="924"/>
      <c r="E611" s="928"/>
      <c r="F611" s="925">
        <f>SUM(E561:E611)</f>
        <v>0</v>
      </c>
    </row>
    <row r="612" spans="1:6">
      <c r="A612" s="876"/>
      <c r="B612" s="857"/>
      <c r="C612" s="1050"/>
      <c r="D612" s="1051"/>
      <c r="E612" s="911"/>
      <c r="F612" s="911"/>
    </row>
    <row r="613" spans="1:6">
      <c r="A613" s="876"/>
      <c r="B613" s="857"/>
      <c r="C613" s="1050"/>
      <c r="D613" s="1051"/>
      <c r="E613" s="911"/>
      <c r="F613" s="911"/>
    </row>
    <row r="614" spans="1:6">
      <c r="A614" s="975"/>
      <c r="B614" s="912"/>
      <c r="C614" s="913"/>
      <c r="D614" s="809"/>
      <c r="E614" s="811"/>
      <c r="F614" s="811"/>
    </row>
    <row r="615" spans="1:6" ht="24">
      <c r="A615" s="1052"/>
      <c r="B615" s="871" t="s">
        <v>2953</v>
      </c>
      <c r="C615" s="1053"/>
      <c r="D615" s="924"/>
      <c r="E615" s="925"/>
      <c r="F615" s="925">
        <f>SUM(F553+7*F611)</f>
        <v>0</v>
      </c>
    </row>
    <row r="617" spans="1:6">
      <c r="A617" s="1054"/>
      <c r="B617" s="889"/>
      <c r="C617" s="890"/>
      <c r="D617" s="891"/>
      <c r="E617" s="761"/>
      <c r="F617" s="892"/>
    </row>
    <row r="618" spans="1:6">
      <c r="A618" s="866"/>
      <c r="B618" s="889"/>
      <c r="C618" s="890"/>
      <c r="D618" s="891"/>
      <c r="E618" s="761"/>
      <c r="F618" s="892"/>
    </row>
    <row r="619" spans="1:6">
      <c r="A619" s="1020" t="s">
        <v>2777</v>
      </c>
      <c r="B619" s="893" t="s">
        <v>2778</v>
      </c>
      <c r="C619" s="894"/>
      <c r="D619" s="895"/>
      <c r="E619" s="783"/>
      <c r="F619" s="784"/>
    </row>
    <row r="620" spans="1:6">
      <c r="A620" s="866"/>
      <c r="B620" s="889"/>
      <c r="C620" s="890"/>
      <c r="D620" s="891"/>
      <c r="E620" s="761"/>
      <c r="F620" s="892"/>
    </row>
    <row r="621" spans="1:6" ht="24">
      <c r="A621" s="1021" t="s">
        <v>1485</v>
      </c>
      <c r="B621" s="935" t="s">
        <v>2779</v>
      </c>
      <c r="C621" s="747" t="s">
        <v>81</v>
      </c>
      <c r="D621" s="745">
        <v>60</v>
      </c>
      <c r="E621" s="936"/>
      <c r="F621" s="937">
        <f>SUM(D621*E621)</f>
        <v>0</v>
      </c>
    </row>
    <row r="622" spans="1:6">
      <c r="A622" s="1021"/>
      <c r="B622" s="935"/>
      <c r="C622" s="747"/>
      <c r="D622" s="745"/>
      <c r="E622" s="936"/>
      <c r="F622" s="936"/>
    </row>
    <row r="623" spans="1:6" ht="24">
      <c r="A623" s="1021" t="s">
        <v>1486</v>
      </c>
      <c r="B623" s="935" t="s">
        <v>2780</v>
      </c>
      <c r="C623" s="747" t="s">
        <v>81</v>
      </c>
      <c r="D623" s="745">
        <v>80</v>
      </c>
      <c r="E623" s="936"/>
      <c r="F623" s="937">
        <f>SUM(D623*E623)</f>
        <v>0</v>
      </c>
    </row>
    <row r="624" spans="1:6">
      <c r="A624" s="1021"/>
      <c r="B624" s="935"/>
      <c r="C624" s="747"/>
      <c r="D624" s="745"/>
      <c r="E624" s="936"/>
      <c r="F624" s="936"/>
    </row>
    <row r="625" spans="1:6" ht="24">
      <c r="A625" s="1022" t="s">
        <v>1973</v>
      </c>
      <c r="B625" s="939" t="s">
        <v>2781</v>
      </c>
      <c r="C625" s="940" t="s">
        <v>81</v>
      </c>
      <c r="D625" s="941">
        <v>20</v>
      </c>
      <c r="E625" s="936"/>
      <c r="F625" s="937">
        <f>SUM(D625*E625)</f>
        <v>0</v>
      </c>
    </row>
    <row r="626" spans="1:6">
      <c r="A626" s="1022"/>
      <c r="B626" s="939"/>
      <c r="C626" s="940"/>
      <c r="D626" s="941"/>
      <c r="E626" s="936"/>
      <c r="F626" s="936"/>
    </row>
    <row r="627" spans="1:6" ht="24">
      <c r="A627" s="1021" t="s">
        <v>1976</v>
      </c>
      <c r="B627" s="935" t="s">
        <v>2782</v>
      </c>
      <c r="C627" s="747" t="s">
        <v>2783</v>
      </c>
      <c r="D627" s="745">
        <v>95</v>
      </c>
      <c r="E627" s="936"/>
      <c r="F627" s="937">
        <f>SUM(D627*E627)</f>
        <v>0</v>
      </c>
    </row>
    <row r="628" spans="1:6">
      <c r="A628" s="1021"/>
      <c r="B628" s="935"/>
      <c r="C628" s="747"/>
      <c r="D628" s="745"/>
      <c r="E628" s="936"/>
      <c r="F628" s="937"/>
    </row>
    <row r="629" spans="1:6" ht="24">
      <c r="A629" s="1021" t="s">
        <v>1981</v>
      </c>
      <c r="B629" s="935" t="s">
        <v>2784</v>
      </c>
      <c r="C629" s="747" t="s">
        <v>75</v>
      </c>
      <c r="D629" s="745">
        <v>22</v>
      </c>
      <c r="E629" s="936"/>
      <c r="F629" s="937">
        <f>SUM(D629*E629)</f>
        <v>0</v>
      </c>
    </row>
    <row r="630" spans="1:6">
      <c r="A630" s="1021"/>
      <c r="B630" s="935"/>
      <c r="C630" s="747"/>
      <c r="D630" s="745"/>
      <c r="E630" s="936"/>
      <c r="F630" s="936"/>
    </row>
    <row r="631" spans="1:6" ht="24">
      <c r="A631" s="1021" t="s">
        <v>1984</v>
      </c>
      <c r="B631" s="935" t="s">
        <v>2785</v>
      </c>
      <c r="C631" s="747" t="s">
        <v>72</v>
      </c>
      <c r="D631" s="745">
        <v>6</v>
      </c>
      <c r="E631" s="936"/>
      <c r="F631" s="937">
        <f>SUM(D631*E631)</f>
        <v>0</v>
      </c>
    </row>
    <row r="632" spans="1:6">
      <c r="A632" s="1021"/>
      <c r="B632" s="935"/>
      <c r="C632" s="747"/>
      <c r="D632" s="745"/>
      <c r="E632" s="936"/>
      <c r="F632" s="936"/>
    </row>
    <row r="633" spans="1:6" ht="36">
      <c r="A633" s="1021" t="s">
        <v>1992</v>
      </c>
      <c r="B633" s="935" t="s">
        <v>2786</v>
      </c>
      <c r="C633" s="747" t="s">
        <v>77</v>
      </c>
      <c r="D633" s="745">
        <v>1</v>
      </c>
      <c r="E633" s="936"/>
      <c r="F633" s="937">
        <f>SUM(D633*E633)</f>
        <v>0</v>
      </c>
    </row>
    <row r="634" spans="1:6">
      <c r="A634" s="1021"/>
      <c r="B634" s="935"/>
      <c r="C634" s="747"/>
      <c r="D634" s="745"/>
      <c r="E634" s="936"/>
      <c r="F634" s="937"/>
    </row>
    <row r="635" spans="1:6" ht="36">
      <c r="A635" s="1021" t="s">
        <v>2487</v>
      </c>
      <c r="B635" s="935" t="s">
        <v>2787</v>
      </c>
      <c r="C635" s="747" t="s">
        <v>77</v>
      </c>
      <c r="D635" s="745">
        <v>1</v>
      </c>
      <c r="E635" s="936"/>
      <c r="F635" s="937">
        <f>SUM(D635*E635)</f>
        <v>0</v>
      </c>
    </row>
    <row r="636" spans="1:6">
      <c r="A636" s="1021"/>
      <c r="B636" s="935"/>
      <c r="C636" s="759"/>
      <c r="D636" s="760"/>
      <c r="E636" s="936"/>
      <c r="F636" s="936"/>
    </row>
    <row r="637" spans="1:6" ht="36">
      <c r="A637" s="1021" t="s">
        <v>2489</v>
      </c>
      <c r="B637" s="935" t="s">
        <v>2788</v>
      </c>
      <c r="C637" s="747" t="s">
        <v>77</v>
      </c>
      <c r="D637" s="745">
        <v>2</v>
      </c>
      <c r="E637" s="936"/>
      <c r="F637" s="937">
        <f>SUM(D637*E637)</f>
        <v>0</v>
      </c>
    </row>
    <row r="638" spans="1:6">
      <c r="A638" s="1021"/>
      <c r="B638" s="935"/>
      <c r="C638" s="747"/>
      <c r="D638" s="745"/>
      <c r="E638" s="936"/>
      <c r="F638" s="936"/>
    </row>
    <row r="639" spans="1:6" ht="72">
      <c r="A639" s="1021" t="s">
        <v>2490</v>
      </c>
      <c r="B639" s="839" t="s">
        <v>2789</v>
      </c>
      <c r="C639" s="747" t="s">
        <v>77</v>
      </c>
      <c r="D639" s="745">
        <v>1</v>
      </c>
      <c r="E639" s="936"/>
      <c r="F639" s="937">
        <f>SUM(D639*E639)</f>
        <v>0</v>
      </c>
    </row>
    <row r="640" spans="1:6">
      <c r="A640" s="1021"/>
      <c r="B640" s="839"/>
      <c r="C640" s="747"/>
      <c r="D640" s="745"/>
      <c r="E640" s="936"/>
      <c r="F640" s="937"/>
    </row>
    <row r="641" spans="1:6" ht="36">
      <c r="A641" s="1021" t="s">
        <v>2492</v>
      </c>
      <c r="B641" s="839" t="s">
        <v>2790</v>
      </c>
      <c r="C641" s="747" t="s">
        <v>72</v>
      </c>
      <c r="D641" s="745">
        <v>8</v>
      </c>
      <c r="E641" s="936"/>
      <c r="F641" s="937">
        <f>SUM(D641*E641)</f>
        <v>0</v>
      </c>
    </row>
    <row r="642" spans="1:6">
      <c r="A642" s="1021"/>
      <c r="B642" s="839"/>
      <c r="C642" s="747"/>
      <c r="D642" s="745"/>
      <c r="E642" s="936"/>
      <c r="F642" s="937"/>
    </row>
    <row r="643" spans="1:6" ht="24">
      <c r="A643" s="982" t="s">
        <v>2494</v>
      </c>
      <c r="B643" s="942" t="s">
        <v>2791</v>
      </c>
      <c r="C643" s="747" t="s">
        <v>77</v>
      </c>
      <c r="D643" s="745">
        <v>2</v>
      </c>
      <c r="E643" s="936"/>
      <c r="F643" s="937">
        <f>SUM(D643*E643)</f>
        <v>0</v>
      </c>
    </row>
    <row r="644" spans="1:6">
      <c r="A644" s="858"/>
      <c r="B644" s="862"/>
      <c r="C644" s="859"/>
      <c r="D644" s="860"/>
      <c r="E644" s="944"/>
      <c r="F644" s="944"/>
    </row>
    <row r="645" spans="1:6" ht="24">
      <c r="A645" s="970"/>
      <c r="B645" s="945" t="s">
        <v>2792</v>
      </c>
      <c r="C645" s="946"/>
      <c r="D645" s="947"/>
      <c r="E645" s="948"/>
      <c r="F645" s="949">
        <f>SUM(F621:F643)</f>
        <v>0</v>
      </c>
    </row>
    <row r="646" spans="1:6">
      <c r="A646" s="982"/>
      <c r="B646" s="1023"/>
      <c r="C646" s="866"/>
      <c r="D646" s="801"/>
      <c r="E646" s="1055"/>
      <c r="F646" s="1031"/>
    </row>
    <row r="647" spans="1:6">
      <c r="A647" s="982"/>
      <c r="B647" s="1023"/>
      <c r="C647" s="866"/>
      <c r="D647" s="801"/>
      <c r="E647" s="1055"/>
      <c r="F647" s="1031"/>
    </row>
    <row r="648" spans="1:6">
      <c r="A648" s="848"/>
      <c r="B648" s="786"/>
      <c r="C648" s="807"/>
      <c r="D648" s="792"/>
      <c r="E648" s="963"/>
      <c r="F648" s="955"/>
    </row>
    <row r="649" spans="1:6">
      <c r="A649" s="1025" t="s">
        <v>2793</v>
      </c>
      <c r="B649" s="821" t="s">
        <v>2794</v>
      </c>
      <c r="C649" s="822"/>
      <c r="D649" s="823"/>
      <c r="E649" s="824"/>
      <c r="F649" s="825"/>
    </row>
    <row r="650" spans="1:6">
      <c r="A650" s="984"/>
      <c r="B650" s="827"/>
      <c r="C650" s="828"/>
      <c r="D650" s="829"/>
      <c r="E650" s="830"/>
      <c r="F650" s="831"/>
    </row>
    <row r="651" spans="1:6" ht="36">
      <c r="A651" s="848" t="s">
        <v>1485</v>
      </c>
      <c r="B651" s="787" t="s">
        <v>2795</v>
      </c>
      <c r="C651" s="759" t="s">
        <v>77</v>
      </c>
      <c r="D651" s="760">
        <v>1</v>
      </c>
      <c r="E651" s="761"/>
      <c r="F651" s="771">
        <f>D651*E651</f>
        <v>0</v>
      </c>
    </row>
    <row r="652" spans="1:6">
      <c r="A652" s="848"/>
      <c r="B652" s="787"/>
      <c r="C652" s="759"/>
      <c r="D652" s="760"/>
      <c r="E652" s="761"/>
      <c r="F652" s="771"/>
    </row>
    <row r="653" spans="1:6">
      <c r="A653" s="848" t="s">
        <v>1486</v>
      </c>
      <c r="B653" s="1056" t="s">
        <v>2796</v>
      </c>
      <c r="C653" s="866"/>
      <c r="D653" s="801"/>
      <c r="E653" s="761"/>
      <c r="F653" s="771"/>
    </row>
    <row r="654" spans="1:6">
      <c r="A654" s="848"/>
      <c r="B654" s="957" t="s">
        <v>2797</v>
      </c>
      <c r="C654" s="866"/>
      <c r="D654" s="801"/>
      <c r="E654" s="761"/>
      <c r="F654" s="771"/>
    </row>
    <row r="655" spans="1:6" ht="24">
      <c r="A655" s="848"/>
      <c r="B655" s="957" t="s">
        <v>2798</v>
      </c>
      <c r="C655" s="866"/>
      <c r="D655" s="801"/>
      <c r="E655" s="761"/>
      <c r="F655" s="771"/>
    </row>
    <row r="656" spans="1:6" ht="24">
      <c r="A656" s="848"/>
      <c r="B656" s="957" t="s">
        <v>2799</v>
      </c>
      <c r="C656" s="866"/>
      <c r="D656" s="801"/>
      <c r="E656" s="761"/>
      <c r="F656" s="771"/>
    </row>
    <row r="657" spans="1:6">
      <c r="A657" s="848"/>
      <c r="B657" s="957" t="s">
        <v>2800</v>
      </c>
      <c r="C657" s="866"/>
      <c r="D657" s="801"/>
      <c r="E657" s="761"/>
      <c r="F657" s="771"/>
    </row>
    <row r="658" spans="1:6">
      <c r="A658" s="848"/>
      <c r="B658" s="957" t="s">
        <v>2801</v>
      </c>
      <c r="C658" s="866"/>
      <c r="D658" s="801"/>
      <c r="E658" s="761"/>
      <c r="F658" s="771"/>
    </row>
    <row r="659" spans="1:6">
      <c r="A659" s="848"/>
      <c r="B659" s="957" t="s">
        <v>2802</v>
      </c>
      <c r="C659" s="866"/>
      <c r="D659" s="801"/>
      <c r="E659" s="761"/>
      <c r="F659" s="771"/>
    </row>
    <row r="660" spans="1:6">
      <c r="A660" s="848"/>
      <c r="B660" s="957" t="s">
        <v>2803</v>
      </c>
      <c r="C660" s="866"/>
      <c r="D660" s="801"/>
      <c r="E660" s="761"/>
      <c r="F660" s="771"/>
    </row>
    <row r="661" spans="1:6">
      <c r="A661" s="848"/>
      <c r="B661" s="957" t="s">
        <v>2804</v>
      </c>
      <c r="C661" s="866"/>
      <c r="D661" s="801"/>
      <c r="E661" s="761"/>
      <c r="F661" s="771"/>
    </row>
    <row r="662" spans="1:6" ht="24">
      <c r="A662" s="848"/>
      <c r="B662" s="957" t="s">
        <v>2805</v>
      </c>
      <c r="C662" s="866"/>
      <c r="D662" s="801"/>
      <c r="E662" s="761"/>
      <c r="F662" s="771"/>
    </row>
    <row r="663" spans="1:6" ht="24">
      <c r="A663" s="848"/>
      <c r="B663" s="957" t="s">
        <v>2806</v>
      </c>
      <c r="C663" s="866"/>
      <c r="D663" s="801"/>
      <c r="E663" s="761"/>
      <c r="F663" s="771"/>
    </row>
    <row r="664" spans="1:6" ht="24">
      <c r="A664" s="848"/>
      <c r="B664" s="957" t="s">
        <v>2807</v>
      </c>
      <c r="C664" s="866"/>
      <c r="D664" s="801"/>
      <c r="E664" s="761"/>
      <c r="F664" s="771"/>
    </row>
    <row r="665" spans="1:6" ht="24">
      <c r="A665" s="848"/>
      <c r="B665" s="957" t="s">
        <v>2808</v>
      </c>
      <c r="C665" s="866"/>
      <c r="D665" s="801"/>
      <c r="E665" s="761"/>
      <c r="F665" s="771"/>
    </row>
    <row r="666" spans="1:6" ht="24">
      <c r="A666" s="848"/>
      <c r="B666" s="957" t="s">
        <v>2809</v>
      </c>
      <c r="C666" s="866"/>
      <c r="D666" s="801"/>
      <c r="E666" s="761"/>
      <c r="F666" s="771"/>
    </row>
    <row r="667" spans="1:6" ht="24">
      <c r="A667" s="848"/>
      <c r="B667" s="958" t="s">
        <v>2810</v>
      </c>
      <c r="C667" s="1026"/>
      <c r="D667" s="1027"/>
      <c r="E667" s="761"/>
      <c r="F667" s="771"/>
    </row>
    <row r="668" spans="1:6">
      <c r="A668" s="848"/>
      <c r="B668" s="957"/>
      <c r="C668" s="866" t="s">
        <v>77</v>
      </c>
      <c r="D668" s="801">
        <v>1</v>
      </c>
      <c r="E668" s="761"/>
      <c r="F668" s="771">
        <f>D668*E668</f>
        <v>0</v>
      </c>
    </row>
    <row r="669" spans="1:6">
      <c r="A669" s="971"/>
      <c r="B669" s="834"/>
      <c r="C669" s="775"/>
      <c r="D669" s="776"/>
      <c r="E669" s="777"/>
      <c r="F669" s="778"/>
    </row>
    <row r="670" spans="1:6">
      <c r="A670" s="985"/>
      <c r="B670" s="815" t="s">
        <v>2811</v>
      </c>
      <c r="C670" s="816"/>
      <c r="D670" s="817"/>
      <c r="E670" s="818"/>
      <c r="F670" s="819">
        <f>SUM(F651:F669)</f>
        <v>0</v>
      </c>
    </row>
    <row r="671" spans="1:6">
      <c r="A671" s="848"/>
      <c r="B671" s="786"/>
      <c r="C671" s="759"/>
      <c r="D671" s="760"/>
      <c r="E671" s="761"/>
      <c r="F671" s="771"/>
    </row>
    <row r="672" spans="1:6">
      <c r="A672" s="848"/>
      <c r="B672" s="787"/>
      <c r="C672" s="759"/>
      <c r="D672" s="760"/>
      <c r="E672" s="761"/>
      <c r="F672" s="771"/>
    </row>
    <row r="674" spans="1:6">
      <c r="A674" s="1028"/>
      <c r="B674" s="766" t="s">
        <v>2812</v>
      </c>
      <c r="C674" s="781"/>
      <c r="D674" s="782"/>
      <c r="E674" s="783"/>
      <c r="F674" s="770"/>
    </row>
    <row r="675" spans="1:6">
      <c r="A675" s="984"/>
      <c r="B675" s="827"/>
      <c r="C675" s="828"/>
      <c r="D675" s="829"/>
      <c r="E675" s="830"/>
      <c r="F675" s="831"/>
    </row>
    <row r="676" spans="1:6">
      <c r="A676" s="1029" t="s">
        <v>2373</v>
      </c>
      <c r="B676" s="764" t="s">
        <v>2075</v>
      </c>
      <c r="C676" s="759"/>
      <c r="D676" s="760"/>
      <c r="E676" s="761"/>
      <c r="F676" s="892">
        <f>F23</f>
        <v>0</v>
      </c>
    </row>
    <row r="677" spans="1:6">
      <c r="A677" s="1029"/>
      <c r="B677" s="764"/>
      <c r="C677" s="759"/>
      <c r="D677" s="760"/>
      <c r="E677" s="761"/>
      <c r="F677" s="771"/>
    </row>
    <row r="678" spans="1:6">
      <c r="A678" s="858" t="s">
        <v>2383</v>
      </c>
      <c r="B678" s="764" t="s">
        <v>2384</v>
      </c>
      <c r="C678" s="859"/>
      <c r="D678" s="860"/>
      <c r="E678" s="836"/>
      <c r="F678" s="892">
        <f>F129</f>
        <v>0</v>
      </c>
    </row>
    <row r="679" spans="1:6">
      <c r="A679" s="858"/>
      <c r="B679" s="764"/>
      <c r="C679" s="859"/>
      <c r="D679" s="860"/>
      <c r="E679" s="836"/>
      <c r="F679" s="892"/>
    </row>
    <row r="680" spans="1:6">
      <c r="A680" s="858" t="s">
        <v>2479</v>
      </c>
      <c r="B680" s="764" t="s">
        <v>2480</v>
      </c>
      <c r="C680" s="859"/>
      <c r="D680" s="860"/>
      <c r="E680" s="836"/>
      <c r="F680" s="892">
        <f>F169</f>
        <v>0</v>
      </c>
    </row>
    <row r="681" spans="1:6">
      <c r="A681" s="858"/>
      <c r="B681" s="764"/>
      <c r="C681" s="859"/>
      <c r="D681" s="860"/>
      <c r="E681" s="836"/>
      <c r="F681" s="892"/>
    </row>
    <row r="682" spans="1:6">
      <c r="A682" s="858" t="s">
        <v>2507</v>
      </c>
      <c r="B682" s="764" t="s">
        <v>2508</v>
      </c>
      <c r="C682" s="859"/>
      <c r="D682" s="860"/>
      <c r="E682" s="836"/>
      <c r="F682" s="892">
        <f>F209</f>
        <v>0</v>
      </c>
    </row>
    <row r="683" spans="1:6">
      <c r="A683" s="858"/>
      <c r="B683" s="764"/>
      <c r="C683" s="859"/>
      <c r="D683" s="860"/>
      <c r="E683" s="836"/>
      <c r="F683" s="892"/>
    </row>
    <row r="684" spans="1:6">
      <c r="A684" s="858" t="s">
        <v>2526</v>
      </c>
      <c r="B684" s="764" t="s">
        <v>2527</v>
      </c>
      <c r="C684" s="859"/>
      <c r="D684" s="860"/>
      <c r="E684" s="836"/>
      <c r="F684" s="892">
        <f>F303</f>
        <v>0</v>
      </c>
    </row>
    <row r="685" spans="1:6">
      <c r="A685" s="858"/>
      <c r="B685" s="764"/>
      <c r="C685" s="859"/>
      <c r="D685" s="860"/>
      <c r="E685" s="836"/>
      <c r="F685" s="892"/>
    </row>
    <row r="686" spans="1:6">
      <c r="A686" s="858" t="s">
        <v>2628</v>
      </c>
      <c r="B686" s="764" t="s">
        <v>2629</v>
      </c>
      <c r="C686" s="859"/>
      <c r="D686" s="860"/>
      <c r="E686" s="836"/>
      <c r="F686" s="892">
        <f>F326</f>
        <v>0</v>
      </c>
    </row>
    <row r="687" spans="1:6">
      <c r="A687" s="858"/>
      <c r="B687" s="764"/>
      <c r="C687" s="859"/>
      <c r="D687" s="860"/>
      <c r="E687" s="836"/>
      <c r="F687" s="892"/>
    </row>
    <row r="688" spans="1:6">
      <c r="A688" s="858" t="s">
        <v>2644</v>
      </c>
      <c r="B688" s="764" t="s">
        <v>2645</v>
      </c>
      <c r="C688" s="859"/>
      <c r="D688" s="860"/>
      <c r="E688" s="836"/>
      <c r="F688" s="892">
        <f>F452</f>
        <v>0</v>
      </c>
    </row>
    <row r="689" spans="1:6">
      <c r="A689" s="858"/>
      <c r="B689" s="764"/>
      <c r="C689" s="859"/>
      <c r="D689" s="860"/>
      <c r="E689" s="836"/>
      <c r="F689" s="892"/>
    </row>
    <row r="690" spans="1:6">
      <c r="A690" s="876" t="s">
        <v>2712</v>
      </c>
      <c r="B690" s="764" t="s">
        <v>2713</v>
      </c>
      <c r="C690" s="859"/>
      <c r="D690" s="860"/>
      <c r="E690" s="836"/>
      <c r="F690" s="892">
        <f>F498</f>
        <v>0</v>
      </c>
    </row>
    <row r="691" spans="1:6">
      <c r="A691" s="876"/>
      <c r="B691" s="764"/>
      <c r="C691" s="859"/>
      <c r="D691" s="860"/>
      <c r="E691" s="836"/>
      <c r="F691" s="892"/>
    </row>
    <row r="692" spans="1:6">
      <c r="A692" s="876" t="s">
        <v>2729</v>
      </c>
      <c r="B692" s="862" t="s">
        <v>2730</v>
      </c>
      <c r="D692" s="860"/>
      <c r="E692" s="836"/>
      <c r="F692" s="892">
        <f>F615</f>
        <v>0</v>
      </c>
    </row>
    <row r="693" spans="1:6">
      <c r="A693" s="858"/>
      <c r="B693" s="764"/>
      <c r="C693" s="859"/>
      <c r="D693" s="860"/>
      <c r="E693" s="836"/>
      <c r="F693" s="892"/>
    </row>
    <row r="694" spans="1:6">
      <c r="A694" s="858" t="s">
        <v>2777</v>
      </c>
      <c r="B694" s="764" t="s">
        <v>2778</v>
      </c>
      <c r="C694" s="859"/>
      <c r="D694" s="860"/>
      <c r="E694" s="836"/>
      <c r="F694" s="1057">
        <f>F645</f>
        <v>0</v>
      </c>
    </row>
    <row r="695" spans="1:6">
      <c r="A695" s="858"/>
      <c r="B695" s="764"/>
      <c r="C695" s="859"/>
      <c r="D695" s="860"/>
      <c r="E695" s="836"/>
      <c r="F695" s="892"/>
    </row>
    <row r="696" spans="1:6">
      <c r="A696" s="858" t="s">
        <v>2793</v>
      </c>
      <c r="B696" s="764" t="s">
        <v>2794</v>
      </c>
      <c r="C696" s="859"/>
      <c r="D696" s="860"/>
      <c r="E696" s="836"/>
      <c r="F696" s="892">
        <f>F670</f>
        <v>0</v>
      </c>
    </row>
    <row r="697" spans="1:6">
      <c r="B697" s="814"/>
      <c r="C697" s="775"/>
      <c r="D697" s="760"/>
      <c r="E697" s="777"/>
      <c r="F697" s="778"/>
    </row>
    <row r="698" spans="1:6">
      <c r="A698" s="1030"/>
      <c r="B698" s="962" t="s">
        <v>2321</v>
      </c>
      <c r="C698" s="781"/>
      <c r="D698" s="782"/>
      <c r="E698" s="783"/>
      <c r="F698" s="784">
        <f>SUM(F676:F696)</f>
        <v>0</v>
      </c>
    </row>
  </sheetData>
  <pageMargins left="0.7" right="0.7" top="0.75" bottom="0.75" header="0.3" footer="0.3"/>
  <pageSetup paperSize="9" orientation="portrait" r:id="rId1"/>
  <rowBreaks count="1" manualBreakCount="1">
    <brk id="671"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0"/>
  <sheetViews>
    <sheetView showZeros="0" view="pageBreakPreview" zoomScale="90" zoomScaleSheetLayoutView="90" workbookViewId="0">
      <selection activeCell="C254" sqref="C254"/>
    </sheetView>
  </sheetViews>
  <sheetFormatPr defaultColWidth="9" defaultRowHeight="12.75"/>
  <cols>
    <col min="1" max="1" width="5" customWidth="1"/>
    <col min="2" max="2" width="35.85546875" customWidth="1"/>
    <col min="3" max="3" width="7.5703125" customWidth="1"/>
    <col min="4" max="4" width="7.5703125" style="1688" customWidth="1"/>
    <col min="5" max="6" width="15.28515625" customWidth="1"/>
  </cols>
  <sheetData>
    <row r="1" spans="1:6">
      <c r="A1" s="5" t="s">
        <v>2954</v>
      </c>
    </row>
    <row r="2" spans="1:6">
      <c r="A2" s="747"/>
      <c r="B2" s="746"/>
      <c r="C2" s="747"/>
      <c r="D2" s="745"/>
      <c r="E2" s="748"/>
      <c r="F2" s="749"/>
    </row>
    <row r="3" spans="1:6" ht="24">
      <c r="A3" s="964" t="s">
        <v>2366</v>
      </c>
      <c r="B3" s="965" t="s">
        <v>2367</v>
      </c>
      <c r="C3" s="752" t="s">
        <v>2368</v>
      </c>
      <c r="D3" s="753" t="s">
        <v>2369</v>
      </c>
      <c r="E3" s="966" t="s">
        <v>2370</v>
      </c>
      <c r="F3" s="755" t="s">
        <v>2371</v>
      </c>
    </row>
    <row r="4" spans="1:6">
      <c r="A4" s="964"/>
      <c r="B4" s="965"/>
      <c r="C4" s="752"/>
      <c r="D4" s="753"/>
      <c r="E4" s="967" t="s">
        <v>2372</v>
      </c>
      <c r="F4" s="755"/>
    </row>
    <row r="5" spans="1:6">
      <c r="A5" s="968"/>
      <c r="B5" s="758"/>
      <c r="C5" s="759"/>
      <c r="D5" s="760"/>
      <c r="E5" s="761"/>
      <c r="F5" s="762"/>
    </row>
    <row r="7" spans="1:6" ht="38.25">
      <c r="A7" s="1058" t="s">
        <v>2373</v>
      </c>
      <c r="B7" s="1000" t="s">
        <v>2955</v>
      </c>
      <c r="C7" s="1059"/>
      <c r="D7" s="1060"/>
      <c r="E7" s="1061"/>
      <c r="F7" s="1062"/>
    </row>
    <row r="8" spans="1:6" ht="15">
      <c r="A8" s="1063"/>
      <c r="B8" s="1063"/>
      <c r="C8" s="1064"/>
      <c r="D8" s="1065"/>
      <c r="E8" s="1066"/>
      <c r="F8" s="1066"/>
    </row>
    <row r="9" spans="1:6" ht="84">
      <c r="A9" s="1021" t="s">
        <v>1485</v>
      </c>
      <c r="B9" s="806" t="s">
        <v>2956</v>
      </c>
      <c r="C9" s="747" t="s">
        <v>75</v>
      </c>
      <c r="D9" s="745">
        <v>50</v>
      </c>
      <c r="E9" s="749"/>
      <c r="F9" s="771"/>
    </row>
    <row r="10" spans="1:6" ht="15">
      <c r="A10" s="1063"/>
      <c r="B10" s="806" t="s">
        <v>2957</v>
      </c>
      <c r="C10" s="747" t="s">
        <v>81</v>
      </c>
      <c r="D10" s="745">
        <v>200</v>
      </c>
      <c r="E10" s="749"/>
      <c r="F10" s="771"/>
    </row>
    <row r="11" spans="1:6" ht="36">
      <c r="A11" s="1063"/>
      <c r="B11" s="912" t="s">
        <v>2958</v>
      </c>
      <c r="C11" s="747" t="s">
        <v>72</v>
      </c>
      <c r="D11" s="745">
        <v>7</v>
      </c>
      <c r="E11" s="749"/>
      <c r="F11" s="771"/>
    </row>
    <row r="12" spans="1:6" ht="24">
      <c r="A12" s="1063"/>
      <c r="B12" s="912" t="s">
        <v>2959</v>
      </c>
      <c r="C12" s="747" t="s">
        <v>72</v>
      </c>
      <c r="D12" s="745">
        <v>7</v>
      </c>
      <c r="E12" s="749"/>
      <c r="F12" s="771"/>
    </row>
    <row r="13" spans="1:6" ht="15">
      <c r="A13" s="1063"/>
      <c r="B13" s="806" t="s">
        <v>2960</v>
      </c>
      <c r="C13" s="747" t="s">
        <v>72</v>
      </c>
      <c r="D13" s="745">
        <v>7</v>
      </c>
      <c r="E13" s="749"/>
      <c r="F13" s="771"/>
    </row>
    <row r="14" spans="1:6" ht="36">
      <c r="A14" s="1063"/>
      <c r="B14" s="806" t="s">
        <v>2961</v>
      </c>
      <c r="C14" s="747" t="s">
        <v>72</v>
      </c>
      <c r="D14" s="745">
        <v>7</v>
      </c>
      <c r="E14" s="749"/>
      <c r="F14" s="771"/>
    </row>
    <row r="15" spans="1:6" ht="24">
      <c r="A15" s="1063"/>
      <c r="B15" s="806" t="s">
        <v>2962</v>
      </c>
      <c r="C15" s="747" t="s">
        <v>81</v>
      </c>
      <c r="D15" s="745">
        <v>22</v>
      </c>
      <c r="E15" s="749"/>
      <c r="F15" s="771"/>
    </row>
    <row r="16" spans="1:6" ht="24">
      <c r="A16" s="1063"/>
      <c r="B16" s="806" t="s">
        <v>2963</v>
      </c>
      <c r="C16" s="747" t="s">
        <v>81</v>
      </c>
      <c r="D16" s="745">
        <v>7</v>
      </c>
      <c r="E16" s="749"/>
      <c r="F16" s="771"/>
    </row>
    <row r="17" spans="1:6" ht="24">
      <c r="A17" s="1063"/>
      <c r="B17" s="806" t="s">
        <v>2964</v>
      </c>
      <c r="C17" s="747" t="s">
        <v>75</v>
      </c>
      <c r="D17" s="745">
        <v>5</v>
      </c>
      <c r="E17" s="749"/>
      <c r="F17" s="771"/>
    </row>
    <row r="18" spans="1:6" ht="24">
      <c r="A18" s="1063"/>
      <c r="B18" s="806" t="s">
        <v>2965</v>
      </c>
      <c r="C18" s="747" t="s">
        <v>75</v>
      </c>
      <c r="D18" s="745">
        <v>1</v>
      </c>
      <c r="E18" s="749"/>
      <c r="F18" s="771"/>
    </row>
    <row r="19" spans="1:6" ht="24">
      <c r="A19" s="1063"/>
      <c r="B19" s="806" t="s">
        <v>2966</v>
      </c>
      <c r="C19" s="747" t="s">
        <v>81</v>
      </c>
      <c r="D19" s="745">
        <v>200</v>
      </c>
      <c r="E19" s="749"/>
      <c r="F19" s="771"/>
    </row>
    <row r="20" spans="1:6" ht="36">
      <c r="A20" s="1063"/>
      <c r="B20" s="806" t="s">
        <v>2967</v>
      </c>
      <c r="C20" s="747" t="s">
        <v>72</v>
      </c>
      <c r="D20" s="745">
        <v>5</v>
      </c>
      <c r="E20" s="749"/>
      <c r="F20" s="771"/>
    </row>
    <row r="21" spans="1:6">
      <c r="A21" s="858"/>
      <c r="B21" s="862"/>
      <c r="C21" s="859"/>
      <c r="D21" s="860"/>
      <c r="E21" s="892"/>
      <c r="F21" s="892"/>
    </row>
    <row r="22" spans="1:6" ht="24">
      <c r="A22" s="1067"/>
      <c r="B22" s="885" t="s">
        <v>2968</v>
      </c>
      <c r="C22" s="1068"/>
      <c r="D22" s="1069"/>
      <c r="E22" s="1061"/>
      <c r="F22" s="784"/>
    </row>
    <row r="26" spans="1:6">
      <c r="A26" s="1020" t="s">
        <v>2383</v>
      </c>
      <c r="B26" s="1070" t="s">
        <v>2969</v>
      </c>
      <c r="C26" s="1071"/>
      <c r="D26" s="931"/>
      <c r="E26" s="1072"/>
      <c r="F26" s="1073"/>
    </row>
    <row r="28" spans="1:6" ht="320.25" customHeight="1">
      <c r="A28" s="975" t="s">
        <v>1485</v>
      </c>
      <c r="B28" s="1661" t="s">
        <v>3809</v>
      </c>
      <c r="C28" s="807" t="s">
        <v>77</v>
      </c>
      <c r="D28" s="792">
        <v>7</v>
      </c>
      <c r="E28" s="1074"/>
      <c r="F28" s="1074"/>
    </row>
    <row r="29" spans="1:6">
      <c r="A29" s="975"/>
      <c r="B29" s="977"/>
      <c r="C29" s="913"/>
      <c r="D29" s="809"/>
      <c r="E29" s="1074"/>
      <c r="F29" s="1074"/>
    </row>
    <row r="30" spans="1:6" ht="120">
      <c r="A30" s="975" t="s">
        <v>1486</v>
      </c>
      <c r="B30" s="806" t="s">
        <v>2970</v>
      </c>
      <c r="C30" s="807" t="s">
        <v>77</v>
      </c>
      <c r="D30" s="792">
        <v>7</v>
      </c>
      <c r="E30" s="1074"/>
      <c r="F30" s="1074"/>
    </row>
    <row r="31" spans="1:6">
      <c r="A31" s="975"/>
      <c r="B31" s="810"/>
      <c r="E31" s="844"/>
      <c r="F31" s="844"/>
    </row>
    <row r="32" spans="1:6" ht="168">
      <c r="A32" s="975" t="s">
        <v>1973</v>
      </c>
      <c r="B32" s="806" t="s">
        <v>2971</v>
      </c>
      <c r="C32" s="807" t="s">
        <v>77</v>
      </c>
      <c r="D32" s="792">
        <v>6</v>
      </c>
    </row>
    <row r="33" spans="1:6">
      <c r="A33" s="975"/>
      <c r="B33" s="977"/>
      <c r="C33" s="913"/>
      <c r="D33" s="809"/>
      <c r="E33" s="1074"/>
      <c r="F33" s="1074"/>
    </row>
    <row r="34" spans="1:6" ht="36">
      <c r="A34" s="975" t="s">
        <v>1976</v>
      </c>
      <c r="B34" s="845" t="s">
        <v>2972</v>
      </c>
      <c r="C34" s="913" t="s">
        <v>81</v>
      </c>
      <c r="D34" s="809">
        <v>150</v>
      </c>
      <c r="E34" s="1074"/>
      <c r="F34" s="844"/>
    </row>
    <row r="35" spans="1:6">
      <c r="A35" s="990"/>
      <c r="C35" s="1075"/>
      <c r="D35" s="998"/>
      <c r="E35" s="1076"/>
      <c r="F35" s="1076"/>
    </row>
    <row r="36" spans="1:6" ht="48">
      <c r="A36" s="975" t="s">
        <v>1981</v>
      </c>
      <c r="B36" s="1077" t="s">
        <v>2973</v>
      </c>
      <c r="C36" s="913" t="s">
        <v>81</v>
      </c>
      <c r="D36" s="809">
        <v>75</v>
      </c>
      <c r="E36" s="1074"/>
      <c r="F36" s="844"/>
    </row>
    <row r="37" spans="1:6">
      <c r="A37" s="1078"/>
      <c r="C37" s="1079"/>
      <c r="D37" s="1080"/>
      <c r="E37" s="1081"/>
      <c r="F37" s="1081"/>
    </row>
    <row r="38" spans="1:6" ht="72">
      <c r="A38" s="866" t="s">
        <v>1984</v>
      </c>
      <c r="B38" s="845" t="s">
        <v>2974</v>
      </c>
      <c r="C38" s="913" t="s">
        <v>81</v>
      </c>
      <c r="D38" s="809">
        <v>7</v>
      </c>
      <c r="E38" s="1074"/>
      <c r="F38" s="844"/>
    </row>
    <row r="39" spans="1:6">
      <c r="A39" s="1078"/>
      <c r="C39" s="1079"/>
      <c r="D39" s="1080"/>
      <c r="E39" s="1081"/>
      <c r="F39" s="1081"/>
    </row>
    <row r="40" spans="1:6" ht="36">
      <c r="A40" s="866" t="s">
        <v>1992</v>
      </c>
      <c r="B40" s="845" t="s">
        <v>2975</v>
      </c>
      <c r="C40" s="807" t="s">
        <v>72</v>
      </c>
      <c r="D40" s="792">
        <v>7</v>
      </c>
      <c r="E40" s="844"/>
      <c r="F40" s="844"/>
    </row>
    <row r="41" spans="1:6">
      <c r="A41" s="1078"/>
      <c r="C41" s="1079"/>
      <c r="D41" s="1080"/>
      <c r="E41" s="1081"/>
      <c r="F41" s="1081"/>
    </row>
    <row r="42" spans="1:6">
      <c r="A42" s="866" t="s">
        <v>2487</v>
      </c>
      <c r="B42" s="736" t="s">
        <v>2976</v>
      </c>
      <c r="C42" s="807" t="s">
        <v>77</v>
      </c>
      <c r="D42" s="792">
        <v>1</v>
      </c>
      <c r="E42" s="844"/>
      <c r="F42" s="844"/>
    </row>
    <row r="43" spans="1:6">
      <c r="A43" s="1078"/>
      <c r="C43" s="1079"/>
      <c r="D43" s="1080"/>
      <c r="E43" s="1081"/>
      <c r="F43" s="1081"/>
    </row>
    <row r="44" spans="1:6">
      <c r="A44" s="1082"/>
      <c r="B44" s="1083" t="s">
        <v>2977</v>
      </c>
      <c r="C44" s="930"/>
      <c r="D44" s="1017"/>
      <c r="E44" s="1084"/>
      <c r="F44" s="1085"/>
    </row>
    <row r="47" spans="1:6" ht="24">
      <c r="A47" s="1086" t="s">
        <v>2479</v>
      </c>
      <c r="B47" s="1087" t="s">
        <v>2978</v>
      </c>
      <c r="C47" s="1088"/>
      <c r="D47" s="1089"/>
      <c r="E47" s="1090"/>
      <c r="F47" s="1091"/>
    </row>
    <row r="48" spans="1:6">
      <c r="A48" s="880"/>
      <c r="B48" s="845"/>
      <c r="C48" s="759"/>
      <c r="D48" s="760"/>
      <c r="E48" s="771"/>
    </row>
    <row r="49" spans="1:6" ht="36">
      <c r="A49" s="880" t="s">
        <v>1485</v>
      </c>
      <c r="B49" s="1683" t="s">
        <v>3810</v>
      </c>
      <c r="C49" s="759" t="s">
        <v>77</v>
      </c>
      <c r="D49" s="792">
        <v>1</v>
      </c>
      <c r="E49" s="771"/>
    </row>
    <row r="50" spans="1:6" ht="24">
      <c r="A50" s="880"/>
      <c r="B50" s="1684" t="s">
        <v>3811</v>
      </c>
      <c r="C50" s="759"/>
      <c r="D50" s="792"/>
      <c r="E50" s="771"/>
    </row>
    <row r="51" spans="1:6" ht="24">
      <c r="A51" s="880"/>
      <c r="B51" s="1684" t="s">
        <v>3812</v>
      </c>
      <c r="C51" s="759"/>
      <c r="D51" s="792"/>
      <c r="E51" s="771"/>
    </row>
    <row r="52" spans="1:6" ht="24">
      <c r="A52" s="880"/>
      <c r="B52" s="1684" t="s">
        <v>3813</v>
      </c>
      <c r="C52" s="759"/>
      <c r="D52" s="792"/>
      <c r="E52" s="771"/>
    </row>
    <row r="53" spans="1:6" ht="36">
      <c r="A53" s="880"/>
      <c r="B53" s="1684" t="s">
        <v>3814</v>
      </c>
      <c r="C53" s="759"/>
      <c r="D53" s="792"/>
      <c r="E53" s="771"/>
    </row>
    <row r="54" spans="1:6">
      <c r="A54" s="880"/>
      <c r="B54" s="1684" t="s">
        <v>3815</v>
      </c>
      <c r="C54" s="759"/>
      <c r="D54" s="792"/>
      <c r="E54" s="771"/>
    </row>
    <row r="55" spans="1:6">
      <c r="A55" s="880"/>
      <c r="B55" s="1684" t="s">
        <v>3816</v>
      </c>
      <c r="C55" s="759"/>
      <c r="D55" s="792"/>
      <c r="E55" s="771"/>
    </row>
    <row r="56" spans="1:6">
      <c r="A56" s="880"/>
      <c r="B56" s="845"/>
      <c r="C56" s="759"/>
      <c r="E56" s="771"/>
    </row>
    <row r="57" spans="1:6" ht="24">
      <c r="A57" s="880" t="s">
        <v>2979</v>
      </c>
      <c r="B57" s="845" t="s">
        <v>2980</v>
      </c>
      <c r="C57" s="880"/>
      <c r="D57" s="1047"/>
      <c r="E57" s="852"/>
      <c r="F57" s="1092"/>
    </row>
    <row r="58" spans="1:6">
      <c r="A58" s="880"/>
      <c r="B58" s="845" t="s">
        <v>2981</v>
      </c>
      <c r="C58" s="880" t="s">
        <v>77</v>
      </c>
      <c r="D58" s="1047">
        <v>1</v>
      </c>
      <c r="E58" s="771"/>
    </row>
    <row r="59" spans="1:6">
      <c r="A59" s="880"/>
      <c r="B59" s="845"/>
      <c r="C59" s="759"/>
      <c r="E59" s="771"/>
    </row>
    <row r="60" spans="1:6" ht="24">
      <c r="A60" s="880" t="s">
        <v>2982</v>
      </c>
      <c r="B60" s="845" t="s">
        <v>2983</v>
      </c>
      <c r="C60" s="759" t="s">
        <v>72</v>
      </c>
      <c r="D60" s="998">
        <v>2</v>
      </c>
      <c r="E60" s="771"/>
    </row>
    <row r="61" spans="1:6">
      <c r="A61" s="880"/>
      <c r="B61" s="845"/>
      <c r="C61" s="759"/>
      <c r="E61" s="771"/>
    </row>
    <row r="62" spans="1:6" ht="108">
      <c r="A62" s="880" t="s">
        <v>2984</v>
      </c>
      <c r="B62" s="845" t="s">
        <v>2985</v>
      </c>
      <c r="C62" s="759" t="s">
        <v>77</v>
      </c>
      <c r="D62" s="998">
        <v>1</v>
      </c>
      <c r="E62" s="771"/>
    </row>
    <row r="63" spans="1:6" ht="24">
      <c r="A63" s="880"/>
      <c r="B63" s="845" t="s">
        <v>2986</v>
      </c>
      <c r="C63" s="759"/>
      <c r="E63" s="771"/>
    </row>
    <row r="64" spans="1:6" ht="24">
      <c r="A64" s="880"/>
      <c r="B64" s="845" t="s">
        <v>2987</v>
      </c>
      <c r="C64" s="759"/>
      <c r="E64" s="771"/>
    </row>
    <row r="65" spans="1:6">
      <c r="A65" s="880"/>
      <c r="B65" s="845" t="s">
        <v>2988</v>
      </c>
      <c r="C65" s="759"/>
      <c r="E65" s="771"/>
    </row>
    <row r="66" spans="1:6">
      <c r="A66" s="880"/>
      <c r="B66" s="845" t="s">
        <v>2989</v>
      </c>
      <c r="C66" s="759"/>
      <c r="E66" s="771"/>
    </row>
    <row r="67" spans="1:6">
      <c r="A67" s="880"/>
      <c r="B67" s="845"/>
      <c r="C67" s="759"/>
      <c r="E67" s="771"/>
      <c r="F67" s="771"/>
    </row>
    <row r="68" spans="1:6" ht="60">
      <c r="A68" s="880" t="s">
        <v>1981</v>
      </c>
      <c r="B68" s="845" t="s">
        <v>2990</v>
      </c>
      <c r="C68" s="759" t="s">
        <v>81</v>
      </c>
      <c r="D68" s="809">
        <v>580</v>
      </c>
      <c r="E68" s="771"/>
      <c r="F68" s="771"/>
    </row>
    <row r="69" spans="1:6">
      <c r="A69" s="880"/>
      <c r="B69" s="845"/>
      <c r="C69" s="759"/>
      <c r="E69" s="771"/>
      <c r="F69" s="771"/>
    </row>
    <row r="70" spans="1:6" ht="24">
      <c r="A70" s="880" t="s">
        <v>1984</v>
      </c>
      <c r="B70" s="845" t="s">
        <v>2991</v>
      </c>
      <c r="C70" s="759" t="s">
        <v>77</v>
      </c>
      <c r="D70" s="998">
        <v>1</v>
      </c>
      <c r="E70" s="771"/>
      <c r="F70" s="844"/>
    </row>
    <row r="71" spans="1:6">
      <c r="A71" s="880"/>
      <c r="B71" s="845"/>
      <c r="C71" s="759"/>
      <c r="E71" s="771"/>
      <c r="F71" s="771"/>
    </row>
    <row r="72" spans="1:6" ht="36">
      <c r="A72" s="880" t="s">
        <v>1992</v>
      </c>
      <c r="B72" s="845" t="s">
        <v>2992</v>
      </c>
      <c r="C72" s="759" t="s">
        <v>77</v>
      </c>
      <c r="D72" s="998">
        <v>1</v>
      </c>
      <c r="E72" s="771"/>
      <c r="F72" s="844"/>
    </row>
    <row r="73" spans="1:6">
      <c r="A73" s="880"/>
      <c r="B73" s="845"/>
      <c r="C73" s="759"/>
      <c r="E73" s="771"/>
      <c r="F73" s="771"/>
    </row>
    <row r="74" spans="1:6" ht="24">
      <c r="A74" s="880" t="s">
        <v>2487</v>
      </c>
      <c r="B74" s="845" t="s">
        <v>2993</v>
      </c>
      <c r="C74" s="759" t="s">
        <v>77</v>
      </c>
      <c r="D74" s="998">
        <v>1</v>
      </c>
      <c r="E74" s="771"/>
      <c r="F74" s="844"/>
    </row>
    <row r="75" spans="1:6">
      <c r="A75" s="1093"/>
      <c r="B75" s="845"/>
      <c r="C75" s="759"/>
      <c r="D75" s="760"/>
      <c r="E75" s="771"/>
      <c r="F75" s="771"/>
    </row>
    <row r="76" spans="1:6" ht="24">
      <c r="A76" s="1094"/>
      <c r="B76" s="893" t="s">
        <v>2994</v>
      </c>
      <c r="C76" s="903"/>
      <c r="D76" s="887"/>
      <c r="E76" s="1095"/>
      <c r="F76" s="784"/>
    </row>
    <row r="77" spans="1:6">
      <c r="F77" s="771"/>
    </row>
    <row r="78" spans="1:6">
      <c r="F78" s="771"/>
    </row>
    <row r="79" spans="1:6">
      <c r="F79" s="771"/>
    </row>
    <row r="80" spans="1:6">
      <c r="A80" s="1020" t="s">
        <v>2507</v>
      </c>
      <c r="B80" s="1096" t="s">
        <v>2995</v>
      </c>
      <c r="C80" s="1097"/>
      <c r="D80" s="1098"/>
      <c r="E80" s="1099"/>
      <c r="F80" s="1100"/>
    </row>
    <row r="81" spans="1:6">
      <c r="A81" s="980"/>
      <c r="B81" s="1101"/>
      <c r="C81" s="846"/>
      <c r="D81" s="791"/>
      <c r="E81" s="1024"/>
      <c r="F81" s="771"/>
    </row>
    <row r="82" spans="1:6" ht="48">
      <c r="A82" s="920" t="s">
        <v>1485</v>
      </c>
      <c r="B82" s="1102" t="s">
        <v>2996</v>
      </c>
      <c r="C82" s="913" t="s">
        <v>77</v>
      </c>
      <c r="D82" s="809">
        <v>16</v>
      </c>
      <c r="E82" s="844"/>
      <c r="F82" s="844"/>
    </row>
    <row r="83" spans="1:6">
      <c r="A83" s="920"/>
      <c r="B83" s="1103"/>
      <c r="C83" s="913"/>
      <c r="D83" s="809"/>
      <c r="E83" s="844"/>
      <c r="F83" s="844"/>
    </row>
    <row r="84" spans="1:6" ht="24">
      <c r="A84" s="920" t="s">
        <v>1486</v>
      </c>
      <c r="B84" s="1102" t="s">
        <v>2997</v>
      </c>
      <c r="C84" s="913" t="s">
        <v>72</v>
      </c>
      <c r="D84" s="809">
        <v>1</v>
      </c>
      <c r="E84" s="844"/>
      <c r="F84" s="844"/>
    </row>
    <row r="85" spans="1:6">
      <c r="A85" s="920"/>
      <c r="B85" s="1102"/>
      <c r="C85" s="913"/>
      <c r="D85" s="809"/>
      <c r="E85" s="844"/>
      <c r="F85" s="844"/>
    </row>
    <row r="86" spans="1:6" ht="24">
      <c r="A86" s="920" t="s">
        <v>1973</v>
      </c>
      <c r="B86" s="1102" t="s">
        <v>2998</v>
      </c>
      <c r="C86" s="913" t="s">
        <v>72</v>
      </c>
      <c r="D86" s="809">
        <v>1</v>
      </c>
      <c r="E86" s="844"/>
      <c r="F86" s="844"/>
    </row>
    <row r="87" spans="1:6">
      <c r="A87" s="920"/>
      <c r="B87" s="980"/>
      <c r="C87" s="913"/>
      <c r="D87" s="809"/>
      <c r="E87" s="844"/>
      <c r="F87" s="844"/>
    </row>
    <row r="88" spans="1:6" ht="24">
      <c r="A88" s="920" t="s">
        <v>1976</v>
      </c>
      <c r="B88" s="1102" t="s">
        <v>2999</v>
      </c>
      <c r="C88" s="913" t="s">
        <v>72</v>
      </c>
      <c r="D88" s="809">
        <v>4</v>
      </c>
      <c r="E88" s="844"/>
      <c r="F88" s="844"/>
    </row>
    <row r="89" spans="1:6">
      <c r="A89" s="920"/>
      <c r="B89" s="980"/>
      <c r="C89" s="913"/>
      <c r="D89" s="809"/>
      <c r="E89" s="844"/>
      <c r="F89" s="844"/>
    </row>
    <row r="90" spans="1:6" ht="24">
      <c r="A90" s="920" t="s">
        <v>1981</v>
      </c>
      <c r="B90" s="1102" t="s">
        <v>3000</v>
      </c>
      <c r="C90" s="920" t="s">
        <v>72</v>
      </c>
      <c r="D90" s="805">
        <v>4</v>
      </c>
      <c r="E90" s="1031"/>
      <c r="F90" s="1031"/>
    </row>
    <row r="91" spans="1:6">
      <c r="A91" s="920"/>
      <c r="B91" s="980"/>
      <c r="C91" s="920"/>
      <c r="D91" s="805"/>
      <c r="E91" s="1031"/>
      <c r="F91" s="1031"/>
    </row>
    <row r="92" spans="1:6" ht="24">
      <c r="A92" s="920" t="s">
        <v>1984</v>
      </c>
      <c r="B92" s="1102" t="s">
        <v>3001</v>
      </c>
      <c r="C92" s="920" t="s">
        <v>72</v>
      </c>
      <c r="D92" s="805">
        <v>16</v>
      </c>
      <c r="E92" s="1031"/>
      <c r="F92" s="1031"/>
    </row>
    <row r="93" spans="1:6">
      <c r="A93" s="920"/>
      <c r="B93" s="1102"/>
      <c r="C93" s="913"/>
      <c r="D93" s="809"/>
      <c r="E93" s="844"/>
      <c r="F93" s="844"/>
    </row>
    <row r="94" spans="1:6" ht="36">
      <c r="A94" s="920" t="s">
        <v>1992</v>
      </c>
      <c r="B94" s="1102" t="s">
        <v>3002</v>
      </c>
      <c r="C94" s="913"/>
      <c r="D94" s="809"/>
      <c r="E94" s="844"/>
      <c r="F94" s="844"/>
    </row>
    <row r="95" spans="1:6">
      <c r="A95" s="920"/>
      <c r="B95" s="1102" t="s">
        <v>3003</v>
      </c>
      <c r="C95" s="913" t="s">
        <v>81</v>
      </c>
      <c r="D95" s="809">
        <v>180</v>
      </c>
      <c r="E95" s="844"/>
      <c r="F95" s="844"/>
    </row>
    <row r="96" spans="1:6">
      <c r="A96" s="920"/>
      <c r="B96" s="1102" t="s">
        <v>3004</v>
      </c>
      <c r="C96" s="913" t="s">
        <v>81</v>
      </c>
      <c r="D96" s="809">
        <v>120</v>
      </c>
      <c r="E96" s="844"/>
      <c r="F96" s="844"/>
    </row>
    <row r="97" spans="1:6" ht="24">
      <c r="A97" s="920"/>
      <c r="B97" s="1102" t="s">
        <v>3005</v>
      </c>
      <c r="C97" s="913" t="s">
        <v>81</v>
      </c>
      <c r="D97" s="809">
        <v>40</v>
      </c>
      <c r="E97" s="844"/>
      <c r="F97" s="844"/>
    </row>
    <row r="98" spans="1:6">
      <c r="A98" s="920"/>
      <c r="B98" s="1102"/>
      <c r="C98" s="913"/>
      <c r="D98" s="809"/>
      <c r="E98" s="844"/>
      <c r="F98" s="844"/>
    </row>
    <row r="99" spans="1:6" ht="24">
      <c r="A99" s="920" t="s">
        <v>2487</v>
      </c>
      <c r="B99" s="1102" t="s">
        <v>3006</v>
      </c>
      <c r="C99" s="913" t="s">
        <v>81</v>
      </c>
      <c r="D99" s="809">
        <v>160</v>
      </c>
      <c r="E99" s="844"/>
      <c r="F99" s="844"/>
    </row>
    <row r="100" spans="1:6">
      <c r="A100" s="1104"/>
      <c r="B100" s="980"/>
      <c r="C100" s="913"/>
      <c r="D100" s="809"/>
      <c r="E100" s="844"/>
      <c r="F100" s="844"/>
    </row>
    <row r="101" spans="1:6">
      <c r="A101" s="920" t="s">
        <v>2489</v>
      </c>
      <c r="B101" s="980" t="s">
        <v>3007</v>
      </c>
      <c r="C101" s="913" t="s">
        <v>77</v>
      </c>
      <c r="D101" s="809">
        <v>1</v>
      </c>
      <c r="E101" s="844"/>
      <c r="F101" s="844"/>
    </row>
    <row r="103" spans="1:6">
      <c r="A103" s="1082"/>
      <c r="B103" s="1096" t="s">
        <v>3008</v>
      </c>
      <c r="C103" s="1105"/>
      <c r="D103" s="1098"/>
      <c r="E103" s="1106"/>
      <c r="F103" s="1046"/>
    </row>
    <row r="104" spans="1:6">
      <c r="F104" s="1031"/>
    </row>
    <row r="105" spans="1:6">
      <c r="F105" s="1031"/>
    </row>
    <row r="106" spans="1:6">
      <c r="F106" s="1031"/>
    </row>
    <row r="107" spans="1:6">
      <c r="A107" s="1107" t="s">
        <v>2526</v>
      </c>
      <c r="B107" s="1108" t="s">
        <v>3009</v>
      </c>
      <c r="C107" s="903"/>
      <c r="D107" s="904"/>
      <c r="E107" s="1109"/>
      <c r="F107" s="1110"/>
    </row>
    <row r="108" spans="1:6">
      <c r="A108" s="1029"/>
      <c r="B108" s="1111"/>
      <c r="C108" s="913"/>
      <c r="D108" s="809"/>
      <c r="E108" s="1074"/>
      <c r="F108" s="844"/>
    </row>
    <row r="109" spans="1:6">
      <c r="A109" s="866" t="s">
        <v>1485</v>
      </c>
      <c r="B109" s="883" t="s">
        <v>3010</v>
      </c>
      <c r="C109" s="866" t="s">
        <v>81</v>
      </c>
      <c r="D109" s="801">
        <v>145</v>
      </c>
      <c r="E109" s="1031"/>
      <c r="F109" s="1031"/>
    </row>
    <row r="110" spans="1:6">
      <c r="A110" s="866"/>
      <c r="B110" s="883"/>
      <c r="C110" s="866"/>
      <c r="D110" s="801"/>
      <c r="E110" s="1031"/>
      <c r="F110" s="1031"/>
    </row>
    <row r="111" spans="1:6">
      <c r="A111" s="866" t="s">
        <v>1486</v>
      </c>
      <c r="B111" s="883" t="s">
        <v>3011</v>
      </c>
      <c r="C111" s="866" t="s">
        <v>83</v>
      </c>
      <c r="D111" s="801">
        <v>10</v>
      </c>
      <c r="E111" s="1031"/>
      <c r="F111" s="1031"/>
    </row>
    <row r="112" spans="1:6">
      <c r="A112" s="866"/>
      <c r="B112" s="883"/>
      <c r="C112" s="1112"/>
      <c r="D112" s="1047"/>
      <c r="E112" s="1031"/>
      <c r="F112" s="1031"/>
    </row>
    <row r="113" spans="1:6">
      <c r="A113" s="866" t="s">
        <v>1973</v>
      </c>
      <c r="B113" s="883" t="s">
        <v>3012</v>
      </c>
      <c r="C113" s="866" t="s">
        <v>75</v>
      </c>
      <c r="D113" s="801">
        <v>41</v>
      </c>
      <c r="E113" s="1031"/>
      <c r="F113" s="1031"/>
    </row>
    <row r="114" spans="1:6">
      <c r="A114" s="866"/>
      <c r="B114" s="883"/>
      <c r="C114" s="1112"/>
      <c r="D114" s="1047"/>
      <c r="E114" s="1031"/>
      <c r="F114" s="1031"/>
    </row>
    <row r="115" spans="1:6">
      <c r="A115" s="866" t="s">
        <v>1976</v>
      </c>
      <c r="B115" s="883" t="s">
        <v>3013</v>
      </c>
      <c r="C115" s="866" t="s">
        <v>75</v>
      </c>
      <c r="D115" s="801">
        <v>9.3000000000000007</v>
      </c>
      <c r="E115" s="1031"/>
      <c r="F115" s="1031"/>
    </row>
    <row r="116" spans="1:6">
      <c r="A116" s="866"/>
      <c r="B116" s="883"/>
      <c r="C116" s="1112"/>
      <c r="D116" s="1047"/>
      <c r="E116" s="1031"/>
      <c r="F116" s="1031"/>
    </row>
    <row r="117" spans="1:6">
      <c r="A117" s="866" t="s">
        <v>1981</v>
      </c>
      <c r="B117" s="883" t="s">
        <v>3014</v>
      </c>
      <c r="C117" s="866" t="s">
        <v>81</v>
      </c>
      <c r="D117" s="801">
        <v>145</v>
      </c>
      <c r="E117" s="1031"/>
      <c r="F117" s="1031"/>
    </row>
    <row r="118" spans="1:6">
      <c r="A118" s="866"/>
      <c r="B118" s="883"/>
      <c r="C118" s="1112"/>
      <c r="D118" s="1047"/>
      <c r="E118" s="1031"/>
      <c r="F118" s="1031"/>
    </row>
    <row r="119" spans="1:6">
      <c r="A119" s="866" t="s">
        <v>1984</v>
      </c>
      <c r="B119" s="883" t="s">
        <v>3015</v>
      </c>
      <c r="C119" s="866" t="s">
        <v>81</v>
      </c>
      <c r="D119" s="801">
        <v>535</v>
      </c>
      <c r="E119" s="1031"/>
      <c r="F119" s="1031"/>
    </row>
    <row r="120" spans="1:6">
      <c r="A120" s="866"/>
      <c r="B120" s="883"/>
      <c r="C120" s="1112"/>
      <c r="D120" s="1047"/>
      <c r="E120" s="1031"/>
      <c r="F120" s="1031"/>
    </row>
    <row r="121" spans="1:6">
      <c r="A121" s="866" t="s">
        <v>1992</v>
      </c>
      <c r="B121" s="883" t="s">
        <v>3016</v>
      </c>
      <c r="C121" s="866" t="s">
        <v>72</v>
      </c>
      <c r="D121" s="801">
        <v>140</v>
      </c>
      <c r="E121" s="1031"/>
      <c r="F121" s="1031"/>
    </row>
    <row r="122" spans="1:6">
      <c r="A122" s="883"/>
      <c r="B122" s="883"/>
      <c r="C122" s="1112"/>
      <c r="D122" s="1047"/>
      <c r="E122" s="1031"/>
      <c r="F122" s="1031"/>
    </row>
    <row r="123" spans="1:6">
      <c r="A123" s="866" t="s">
        <v>2487</v>
      </c>
      <c r="B123" s="883" t="s">
        <v>3017</v>
      </c>
      <c r="C123" s="866" t="s">
        <v>81</v>
      </c>
      <c r="D123" s="801">
        <v>300</v>
      </c>
      <c r="E123" s="1031"/>
      <c r="F123" s="1031"/>
    </row>
    <row r="124" spans="1:6">
      <c r="A124" s="866"/>
      <c r="B124" s="736"/>
      <c r="E124" s="844"/>
      <c r="F124" s="844"/>
    </row>
    <row r="125" spans="1:6" ht="36">
      <c r="A125" s="866" t="s">
        <v>2489</v>
      </c>
      <c r="B125" s="1077" t="s">
        <v>3018</v>
      </c>
      <c r="C125" s="807" t="s">
        <v>75</v>
      </c>
      <c r="D125" s="792">
        <v>9.3000000000000007</v>
      </c>
      <c r="E125" s="844"/>
      <c r="F125" s="844"/>
    </row>
    <row r="126" spans="1:6">
      <c r="A126" s="866"/>
      <c r="B126" s="736"/>
      <c r="E126" s="844"/>
      <c r="F126" s="844"/>
    </row>
    <row r="127" spans="1:6">
      <c r="A127" s="866" t="s">
        <v>2490</v>
      </c>
      <c r="B127" s="736" t="s">
        <v>3019</v>
      </c>
      <c r="C127" s="807" t="s">
        <v>75</v>
      </c>
      <c r="D127" s="792">
        <v>32</v>
      </c>
      <c r="E127" s="844"/>
      <c r="F127" s="844"/>
    </row>
    <row r="128" spans="1:6">
      <c r="A128" s="866"/>
      <c r="B128" s="736"/>
      <c r="C128" s="807"/>
      <c r="D128" s="792"/>
      <c r="E128" s="844"/>
      <c r="F128" s="844"/>
    </row>
    <row r="129" spans="1:6">
      <c r="A129" s="866" t="s">
        <v>2492</v>
      </c>
      <c r="B129" s="736" t="s">
        <v>3020</v>
      </c>
      <c r="C129" s="807" t="s">
        <v>81</v>
      </c>
      <c r="D129" s="792">
        <v>145</v>
      </c>
      <c r="E129" s="844"/>
      <c r="F129" s="844"/>
    </row>
    <row r="130" spans="1:6">
      <c r="A130" s="866"/>
      <c r="B130" s="736"/>
      <c r="E130" s="844"/>
      <c r="F130" s="844"/>
    </row>
    <row r="131" spans="1:6">
      <c r="A131" s="866" t="s">
        <v>2494</v>
      </c>
      <c r="B131" s="736" t="s">
        <v>3021</v>
      </c>
      <c r="C131" s="807" t="s">
        <v>75</v>
      </c>
      <c r="D131" s="792">
        <v>0.4</v>
      </c>
      <c r="E131" s="844"/>
      <c r="F131" s="844"/>
    </row>
    <row r="132" spans="1:6">
      <c r="A132" s="866"/>
      <c r="B132" s="736"/>
      <c r="E132" s="844"/>
      <c r="F132" s="844"/>
    </row>
    <row r="133" spans="1:6">
      <c r="A133" s="866" t="s">
        <v>2496</v>
      </c>
      <c r="B133" s="736" t="s">
        <v>3022</v>
      </c>
      <c r="C133" s="807" t="s">
        <v>75</v>
      </c>
      <c r="D133" s="792">
        <v>1.3</v>
      </c>
      <c r="E133" s="844"/>
      <c r="F133" s="844"/>
    </row>
    <row r="134" spans="1:6">
      <c r="A134" s="866"/>
      <c r="B134" s="736"/>
      <c r="E134" s="844"/>
      <c r="F134" s="844"/>
    </row>
    <row r="135" spans="1:6">
      <c r="A135" s="866" t="s">
        <v>2498</v>
      </c>
      <c r="B135" s="736" t="s">
        <v>3023</v>
      </c>
      <c r="C135" s="807" t="s">
        <v>75</v>
      </c>
      <c r="D135" s="792">
        <v>1</v>
      </c>
      <c r="E135" s="844"/>
      <c r="F135" s="844"/>
    </row>
    <row r="136" spans="1:6">
      <c r="A136" s="866"/>
      <c r="B136" s="736"/>
      <c r="E136" s="844"/>
      <c r="F136" s="844"/>
    </row>
    <row r="137" spans="1:6">
      <c r="A137" s="866" t="s">
        <v>2500</v>
      </c>
      <c r="B137" s="736" t="s">
        <v>3024</v>
      </c>
      <c r="C137" s="807" t="s">
        <v>72</v>
      </c>
      <c r="D137" s="792">
        <v>2</v>
      </c>
      <c r="E137" s="844"/>
      <c r="F137" s="844"/>
    </row>
    <row r="138" spans="1:6">
      <c r="A138" s="866"/>
      <c r="B138" s="736"/>
      <c r="E138" s="844"/>
      <c r="F138" s="844"/>
    </row>
    <row r="139" spans="1:6">
      <c r="A139" s="866" t="s">
        <v>2502</v>
      </c>
      <c r="B139" s="736" t="s">
        <v>3025</v>
      </c>
      <c r="C139" s="807" t="s">
        <v>72</v>
      </c>
      <c r="D139" s="792">
        <v>1</v>
      </c>
      <c r="E139" s="844"/>
      <c r="F139" s="844"/>
    </row>
    <row r="140" spans="1:6">
      <c r="A140" s="883"/>
      <c r="B140" s="736"/>
      <c r="E140" s="844"/>
      <c r="F140" s="844"/>
    </row>
    <row r="141" spans="1:6">
      <c r="A141" s="866" t="s">
        <v>2504</v>
      </c>
      <c r="B141" s="736" t="s">
        <v>3026</v>
      </c>
      <c r="C141" s="807" t="s">
        <v>75</v>
      </c>
      <c r="D141" s="792">
        <v>0.1</v>
      </c>
      <c r="E141" s="844"/>
      <c r="F141" s="844"/>
    </row>
    <row r="142" spans="1:6">
      <c r="A142" s="866"/>
      <c r="B142" s="736"/>
      <c r="E142" s="844"/>
      <c r="F142" s="844"/>
    </row>
    <row r="143" spans="1:6">
      <c r="A143" s="866" t="s">
        <v>2695</v>
      </c>
      <c r="B143" s="736" t="s">
        <v>3027</v>
      </c>
      <c r="C143" s="807" t="s">
        <v>75</v>
      </c>
      <c r="D143" s="792">
        <v>9</v>
      </c>
      <c r="E143" s="844"/>
      <c r="F143" s="844"/>
    </row>
    <row r="144" spans="1:6">
      <c r="A144" s="866"/>
      <c r="B144" s="736"/>
      <c r="E144" s="844"/>
      <c r="F144" s="844"/>
    </row>
    <row r="145" spans="1:6">
      <c r="A145" s="866" t="s">
        <v>2908</v>
      </c>
      <c r="B145" s="736" t="s">
        <v>3028</v>
      </c>
      <c r="C145" s="807" t="s">
        <v>72</v>
      </c>
      <c r="D145" s="792">
        <v>1</v>
      </c>
      <c r="E145" s="844"/>
      <c r="F145" s="844"/>
    </row>
    <row r="146" spans="1:6">
      <c r="A146" s="866"/>
      <c r="B146" s="736"/>
      <c r="C146" s="807"/>
      <c r="D146" s="792"/>
      <c r="E146" s="844"/>
      <c r="F146" s="844"/>
    </row>
    <row r="147" spans="1:6">
      <c r="A147" s="866" t="s">
        <v>2909</v>
      </c>
      <c r="B147" s="736" t="s">
        <v>3029</v>
      </c>
      <c r="C147" s="807" t="s">
        <v>72</v>
      </c>
      <c r="D147" s="792">
        <v>1</v>
      </c>
      <c r="E147" s="844"/>
      <c r="F147" s="844"/>
    </row>
    <row r="148" spans="1:6">
      <c r="A148" s="866"/>
      <c r="B148" s="736"/>
      <c r="C148" s="807"/>
      <c r="D148" s="792"/>
      <c r="E148" s="844"/>
      <c r="F148" s="844"/>
    </row>
    <row r="149" spans="1:6">
      <c r="A149" s="866" t="s">
        <v>2910</v>
      </c>
      <c r="B149" s="736" t="s">
        <v>3030</v>
      </c>
      <c r="C149" s="807" t="s">
        <v>72</v>
      </c>
      <c r="D149" s="792">
        <v>2</v>
      </c>
      <c r="E149" s="844"/>
      <c r="F149" s="844"/>
    </row>
    <row r="150" spans="1:6">
      <c r="A150" s="866"/>
      <c r="B150" s="736"/>
      <c r="E150" s="844"/>
      <c r="F150" s="844"/>
    </row>
    <row r="151" spans="1:6">
      <c r="A151" s="866" t="s">
        <v>2911</v>
      </c>
      <c r="B151" s="736" t="s">
        <v>3031</v>
      </c>
      <c r="C151" s="807" t="s">
        <v>72</v>
      </c>
      <c r="D151" s="792">
        <v>1</v>
      </c>
      <c r="E151" s="844"/>
      <c r="F151" s="844"/>
    </row>
    <row r="152" spans="1:6">
      <c r="A152" s="866"/>
      <c r="B152" s="736"/>
      <c r="E152" s="844"/>
      <c r="F152" s="844"/>
    </row>
    <row r="153" spans="1:6">
      <c r="A153" s="866" t="s">
        <v>2912</v>
      </c>
      <c r="B153" s="736" t="s">
        <v>3032</v>
      </c>
      <c r="C153" s="807" t="s">
        <v>77</v>
      </c>
      <c r="D153" s="792">
        <v>1</v>
      </c>
      <c r="E153" s="844"/>
      <c r="F153" s="844"/>
    </row>
    <row r="154" spans="1:6">
      <c r="A154" s="866"/>
      <c r="B154" s="736"/>
      <c r="E154" s="844"/>
      <c r="F154" s="844"/>
    </row>
    <row r="155" spans="1:6">
      <c r="A155" s="866" t="s">
        <v>3033</v>
      </c>
      <c r="B155" s="736" t="s">
        <v>3034</v>
      </c>
      <c r="C155" s="807" t="s">
        <v>77</v>
      </c>
      <c r="D155" s="792">
        <v>1</v>
      </c>
      <c r="E155" s="844"/>
      <c r="F155" s="844"/>
    </row>
    <row r="156" spans="1:6">
      <c r="A156" s="866"/>
      <c r="B156" s="736"/>
      <c r="C156" s="807"/>
      <c r="D156" s="792"/>
      <c r="E156" s="844"/>
      <c r="F156" s="844"/>
    </row>
    <row r="157" spans="1:6">
      <c r="A157" s="866" t="s">
        <v>3035</v>
      </c>
      <c r="B157" s="736" t="s">
        <v>3036</v>
      </c>
      <c r="C157" s="807" t="s">
        <v>81</v>
      </c>
      <c r="D157" s="792">
        <v>140</v>
      </c>
      <c r="E157" s="844"/>
      <c r="F157" s="844"/>
    </row>
    <row r="158" spans="1:6">
      <c r="A158" s="866"/>
      <c r="B158" s="736"/>
      <c r="E158" s="844"/>
      <c r="F158" s="844"/>
    </row>
    <row r="159" spans="1:6">
      <c r="A159" s="866" t="s">
        <v>3037</v>
      </c>
      <c r="B159" s="736" t="s">
        <v>3038</v>
      </c>
      <c r="C159" s="807" t="s">
        <v>83</v>
      </c>
      <c r="D159" s="792">
        <v>10</v>
      </c>
      <c r="E159" s="844"/>
      <c r="F159" s="844"/>
    </row>
    <row r="160" spans="1:6">
      <c r="A160" s="866"/>
      <c r="B160" s="736"/>
      <c r="E160" s="844"/>
      <c r="F160" s="844"/>
    </row>
    <row r="161" spans="1:6">
      <c r="A161" s="866" t="s">
        <v>3039</v>
      </c>
      <c r="B161" s="736" t="s">
        <v>3040</v>
      </c>
      <c r="C161" s="807" t="s">
        <v>83</v>
      </c>
      <c r="D161" s="792">
        <v>4</v>
      </c>
      <c r="E161" s="844"/>
      <c r="F161" s="844"/>
    </row>
    <row r="162" spans="1:6">
      <c r="A162" s="866"/>
      <c r="B162" s="736"/>
      <c r="C162" s="807"/>
      <c r="D162" s="792"/>
      <c r="E162" s="844"/>
      <c r="F162" s="844"/>
    </row>
    <row r="163" spans="1:6">
      <c r="A163" s="866" t="s">
        <v>3041</v>
      </c>
      <c r="B163" s="736" t="s">
        <v>3042</v>
      </c>
      <c r="C163" s="807" t="s">
        <v>77</v>
      </c>
      <c r="D163" s="792">
        <v>1</v>
      </c>
      <c r="E163" s="844"/>
      <c r="F163" s="844"/>
    </row>
    <row r="164" spans="1:6">
      <c r="A164" s="866"/>
      <c r="B164" s="736"/>
      <c r="E164" s="844"/>
      <c r="F164" s="844"/>
    </row>
    <row r="165" spans="1:6">
      <c r="A165" s="866" t="s">
        <v>3043</v>
      </c>
      <c r="B165" s="736" t="s">
        <v>3044</v>
      </c>
      <c r="C165" s="807"/>
      <c r="D165" s="792"/>
      <c r="E165" s="844"/>
      <c r="F165" s="844"/>
    </row>
    <row r="166" spans="1:6">
      <c r="A166" s="866"/>
      <c r="B166" s="736" t="s">
        <v>3045</v>
      </c>
      <c r="C166" s="807"/>
      <c r="D166" s="792"/>
      <c r="E166" s="844"/>
      <c r="F166" s="844"/>
    </row>
    <row r="167" spans="1:6">
      <c r="A167" s="866"/>
      <c r="B167" s="736" t="s">
        <v>3046</v>
      </c>
      <c r="C167" s="807"/>
      <c r="D167" s="792"/>
      <c r="E167" s="844"/>
      <c r="F167" s="844"/>
    </row>
    <row r="168" spans="1:6">
      <c r="A168" s="866"/>
      <c r="B168" s="736" t="s">
        <v>3047</v>
      </c>
      <c r="C168" s="807" t="s">
        <v>77</v>
      </c>
      <c r="D168" s="792">
        <v>1</v>
      </c>
      <c r="E168" s="844"/>
      <c r="F168" s="844"/>
    </row>
    <row r="169" spans="1:6">
      <c r="A169" s="969"/>
      <c r="B169" s="1113"/>
      <c r="C169" s="913"/>
      <c r="D169" s="792"/>
      <c r="E169" s="1074"/>
      <c r="F169" s="844"/>
    </row>
    <row r="170" spans="1:6">
      <c r="A170" s="970"/>
      <c r="B170" s="1114" t="s">
        <v>3048</v>
      </c>
      <c r="C170" s="1115"/>
      <c r="D170" s="887"/>
      <c r="E170" s="1116"/>
      <c r="F170" s="1085"/>
    </row>
    <row r="171" spans="1:6">
      <c r="A171" s="1029"/>
      <c r="B171" s="1117"/>
      <c r="C171" s="807"/>
      <c r="D171" s="792"/>
      <c r="E171" s="844"/>
      <c r="F171" s="955"/>
    </row>
    <row r="172" spans="1:6">
      <c r="A172" s="1021"/>
      <c r="B172" s="806"/>
      <c r="C172" s="913"/>
      <c r="D172" s="809"/>
      <c r="E172" s="1074"/>
      <c r="F172" s="844"/>
    </row>
    <row r="173" spans="1:6">
      <c r="A173" s="1021"/>
      <c r="B173" s="806"/>
      <c r="C173" s="913"/>
      <c r="D173" s="809"/>
      <c r="E173" s="1074"/>
      <c r="F173" s="844"/>
    </row>
    <row r="174" spans="1:6">
      <c r="A174" s="1118" t="s">
        <v>2628</v>
      </c>
      <c r="B174" s="1119" t="s">
        <v>3049</v>
      </c>
      <c r="C174" s="1120"/>
      <c r="D174" s="904"/>
      <c r="E174" s="1109"/>
      <c r="F174" s="1110"/>
    </row>
    <row r="175" spans="1:6">
      <c r="A175" s="1121"/>
      <c r="B175" s="1122"/>
      <c r="C175" s="1123"/>
      <c r="D175" s="809"/>
      <c r="E175" s="1074"/>
      <c r="F175" s="1074"/>
    </row>
    <row r="176" spans="1:6" ht="168">
      <c r="A176" s="1121" t="s">
        <v>3050</v>
      </c>
      <c r="B176" s="845" t="s">
        <v>3051</v>
      </c>
      <c r="C176" s="1123"/>
      <c r="D176" s="809"/>
      <c r="E176" s="1074"/>
      <c r="F176" s="1074"/>
    </row>
    <row r="177" spans="1:6" ht="48">
      <c r="A177" s="1121"/>
      <c r="B177" s="1124" t="s">
        <v>3052</v>
      </c>
      <c r="C177" s="1123"/>
      <c r="D177" s="809"/>
      <c r="E177" s="1074"/>
      <c r="F177" s="1074"/>
    </row>
    <row r="178" spans="1:6">
      <c r="A178" s="1121"/>
      <c r="B178" s="1124"/>
      <c r="C178" s="762"/>
      <c r="D178" s="809"/>
      <c r="E178" s="1074"/>
      <c r="F178" s="1074"/>
    </row>
    <row r="179" spans="1:6" ht="72">
      <c r="A179" s="1121"/>
      <c r="B179" s="1128" t="s">
        <v>3817</v>
      </c>
      <c r="C179" s="762"/>
      <c r="D179" s="809"/>
      <c r="E179" s="1074"/>
      <c r="F179" s="1074"/>
    </row>
    <row r="180" spans="1:6">
      <c r="A180" s="1121"/>
      <c r="B180" s="1124"/>
      <c r="C180" s="865"/>
      <c r="D180" s="809"/>
      <c r="E180" s="1074"/>
      <c r="F180" s="1074"/>
    </row>
    <row r="181" spans="1:6">
      <c r="A181" s="1121"/>
      <c r="B181" s="1124"/>
      <c r="C181" s="865"/>
      <c r="D181" s="809"/>
      <c r="E181" s="1074"/>
      <c r="F181" s="1074"/>
    </row>
    <row r="182" spans="1:6" ht="36">
      <c r="A182" s="1121"/>
      <c r="B182" s="1124" t="s">
        <v>3053</v>
      </c>
      <c r="C182" s="981"/>
      <c r="D182" s="809"/>
      <c r="E182" s="1074"/>
      <c r="F182" s="1074"/>
    </row>
    <row r="183" spans="1:6">
      <c r="A183" s="1121"/>
      <c r="B183" s="1124"/>
      <c r="C183" s="981"/>
      <c r="D183" s="809"/>
      <c r="E183" s="1074"/>
      <c r="F183" s="1074"/>
    </row>
    <row r="184" spans="1:6">
      <c r="A184" s="1121"/>
      <c r="B184" s="1125" t="s">
        <v>3054</v>
      </c>
      <c r="C184" s="981"/>
      <c r="D184" s="809"/>
      <c r="E184" s="1074"/>
      <c r="F184" s="1074"/>
    </row>
    <row r="185" spans="1:6">
      <c r="A185" s="1121"/>
      <c r="B185" s="1124"/>
      <c r="C185" s="981"/>
      <c r="D185" s="809"/>
      <c r="E185" s="1074"/>
      <c r="F185" s="1074"/>
    </row>
    <row r="186" spans="1:6" ht="60">
      <c r="A186" s="1121"/>
      <c r="B186" s="1126" t="s">
        <v>3055</v>
      </c>
      <c r="C186" s="981"/>
      <c r="D186" s="809"/>
      <c r="E186" s="1074"/>
      <c r="F186" s="1074"/>
    </row>
    <row r="187" spans="1:6">
      <c r="A187" s="1121"/>
      <c r="B187" s="1124"/>
      <c r="C187" s="865"/>
      <c r="D187" s="809"/>
      <c r="E187" s="1074"/>
      <c r="F187" s="1074"/>
    </row>
    <row r="188" spans="1:6">
      <c r="A188" s="1121" t="s">
        <v>3056</v>
      </c>
      <c r="B188" s="1125" t="s">
        <v>3057</v>
      </c>
      <c r="C188" s="1127"/>
      <c r="D188" s="809"/>
      <c r="E188" s="1074"/>
      <c r="F188" s="1074"/>
    </row>
    <row r="189" spans="1:6" ht="84">
      <c r="A189" s="1121"/>
      <c r="B189" s="758" t="s">
        <v>3058</v>
      </c>
      <c r="C189" s="762"/>
      <c r="D189" s="809"/>
      <c r="E189" s="1074"/>
      <c r="F189" s="1074"/>
    </row>
    <row r="190" spans="1:6">
      <c r="A190" s="1121"/>
      <c r="B190" s="758"/>
      <c r="C190" s="762"/>
      <c r="D190" s="809"/>
      <c r="E190" s="1074"/>
      <c r="F190" s="1074"/>
    </row>
    <row r="191" spans="1:6" ht="60">
      <c r="A191" s="1121"/>
      <c r="B191" s="1124" t="s">
        <v>3059</v>
      </c>
      <c r="C191" s="1123"/>
      <c r="D191" s="809"/>
      <c r="E191" s="1074"/>
      <c r="F191" s="1074"/>
    </row>
    <row r="192" spans="1:6">
      <c r="A192" s="1121"/>
      <c r="B192" s="1125"/>
      <c r="C192" s="1123"/>
      <c r="D192" s="809"/>
      <c r="E192" s="1074"/>
      <c r="F192" s="1074"/>
    </row>
    <row r="193" spans="1:6" ht="108">
      <c r="A193" s="1121"/>
      <c r="B193" s="912" t="s">
        <v>3060</v>
      </c>
      <c r="C193" s="762"/>
      <c r="D193" s="809"/>
      <c r="E193" s="1074"/>
      <c r="F193" s="1074"/>
    </row>
    <row r="194" spans="1:6">
      <c r="A194" s="1121"/>
      <c r="B194" s="908"/>
      <c r="C194" s="762"/>
      <c r="D194" s="809"/>
      <c r="E194" s="1074"/>
      <c r="F194" s="1074"/>
    </row>
    <row r="195" spans="1:6" ht="96">
      <c r="A195" s="1121"/>
      <c r="B195" s="912" t="s">
        <v>3061</v>
      </c>
      <c r="C195" s="1123"/>
      <c r="D195" s="809"/>
      <c r="E195" s="1074"/>
      <c r="F195" s="1074"/>
    </row>
    <row r="196" spans="1:6">
      <c r="A196" s="1121"/>
      <c r="B196" s="912" t="s">
        <v>3062</v>
      </c>
      <c r="C196" s="1123"/>
      <c r="D196" s="809"/>
      <c r="E196" s="1074"/>
      <c r="F196" s="1074"/>
    </row>
    <row r="197" spans="1:6" ht="36">
      <c r="A197" s="1121"/>
      <c r="B197" s="1128" t="s">
        <v>3063</v>
      </c>
      <c r="C197" s="1123"/>
      <c r="D197" s="809"/>
      <c r="E197" s="1074"/>
      <c r="F197" s="1074"/>
    </row>
    <row r="198" spans="1:6" ht="36">
      <c r="A198" s="969"/>
      <c r="B198" s="1129" t="s">
        <v>3064</v>
      </c>
      <c r="C198" s="1130"/>
      <c r="D198" s="809"/>
      <c r="E198" s="1074"/>
      <c r="F198" s="1074"/>
    </row>
    <row r="199" spans="1:6">
      <c r="A199" s="969"/>
      <c r="B199" s="1129"/>
      <c r="C199" s="1130"/>
      <c r="D199" s="809"/>
      <c r="E199" s="1074"/>
      <c r="F199" s="1074"/>
    </row>
    <row r="200" spans="1:6" ht="24">
      <c r="A200" s="1121" t="s">
        <v>2120</v>
      </c>
      <c r="B200" s="908" t="s">
        <v>3065</v>
      </c>
      <c r="C200" s="913"/>
      <c r="D200" s="809"/>
      <c r="E200" s="1074"/>
      <c r="F200" s="1074"/>
    </row>
    <row r="201" spans="1:6" ht="84">
      <c r="A201" s="920"/>
      <c r="B201" s="845" t="s">
        <v>3066</v>
      </c>
      <c r="C201" s="913"/>
      <c r="D201" s="809"/>
      <c r="E201" s="1074"/>
      <c r="F201" s="1074"/>
    </row>
    <row r="202" spans="1:6">
      <c r="A202" s="920"/>
      <c r="C202" s="1075"/>
      <c r="D202" s="998"/>
      <c r="E202" s="1076"/>
      <c r="F202" s="1076"/>
    </row>
    <row r="203" spans="1:6">
      <c r="A203" s="1131" t="s">
        <v>3067</v>
      </c>
      <c r="B203" s="1103" t="s">
        <v>3068</v>
      </c>
      <c r="C203" s="913" t="s">
        <v>77</v>
      </c>
      <c r="D203" s="809">
        <v>1</v>
      </c>
      <c r="E203" s="1074"/>
      <c r="F203" s="844"/>
    </row>
    <row r="204" spans="1:6">
      <c r="A204" s="920"/>
      <c r="B204" s="980"/>
      <c r="C204" s="913"/>
      <c r="D204" s="809"/>
      <c r="E204" s="1074"/>
      <c r="F204" s="1074"/>
    </row>
    <row r="205" spans="1:6">
      <c r="A205" s="982" t="s">
        <v>2124</v>
      </c>
      <c r="B205" s="1132" t="s">
        <v>1772</v>
      </c>
      <c r="C205" s="866"/>
      <c r="D205" s="801"/>
      <c r="E205" s="844"/>
      <c r="F205" s="1031"/>
    </row>
    <row r="206" spans="1:6">
      <c r="A206" s="982"/>
      <c r="B206" s="1132"/>
      <c r="C206" s="866"/>
      <c r="D206" s="801"/>
      <c r="E206" s="844"/>
      <c r="F206" s="1031"/>
    </row>
    <row r="207" spans="1:6" ht="36">
      <c r="A207" s="982" t="s">
        <v>3069</v>
      </c>
      <c r="B207" s="1133" t="s">
        <v>3070</v>
      </c>
      <c r="C207" s="807" t="s">
        <v>77</v>
      </c>
      <c r="D207" s="792">
        <v>1</v>
      </c>
      <c r="E207" s="844"/>
      <c r="F207" s="844"/>
    </row>
    <row r="208" spans="1:6">
      <c r="A208" s="982"/>
      <c r="B208" s="1133"/>
      <c r="C208" s="807"/>
      <c r="D208" s="792"/>
      <c r="E208" s="844"/>
      <c r="F208" s="1031"/>
    </row>
    <row r="209" spans="1:7" ht="24">
      <c r="A209" s="982" t="s">
        <v>3071</v>
      </c>
      <c r="B209" s="1133" t="s">
        <v>3072</v>
      </c>
      <c r="C209" s="807" t="s">
        <v>77</v>
      </c>
      <c r="D209" s="792">
        <v>1</v>
      </c>
      <c r="E209" s="844"/>
      <c r="F209" s="844"/>
    </row>
    <row r="210" spans="1:7">
      <c r="A210" s="920"/>
      <c r="B210" s="1133"/>
      <c r="C210" s="807"/>
      <c r="D210" s="792"/>
      <c r="E210" s="844"/>
      <c r="F210" s="1031"/>
    </row>
    <row r="211" spans="1:7" ht="48">
      <c r="A211" s="982" t="s">
        <v>3073</v>
      </c>
      <c r="B211" s="1134" t="s">
        <v>3074</v>
      </c>
      <c r="C211" s="807" t="s">
        <v>77</v>
      </c>
      <c r="D211" s="792">
        <v>1</v>
      </c>
      <c r="E211" s="844"/>
      <c r="F211" s="844"/>
    </row>
    <row r="212" spans="1:7">
      <c r="A212" s="982"/>
      <c r="B212" s="1133"/>
      <c r="C212" s="807"/>
      <c r="D212" s="792"/>
      <c r="E212" s="844"/>
      <c r="F212" s="1031"/>
    </row>
    <row r="213" spans="1:7" ht="72">
      <c r="A213" s="982" t="s">
        <v>3075</v>
      </c>
      <c r="B213" s="813" t="s">
        <v>3076</v>
      </c>
      <c r="C213" s="807" t="s">
        <v>77</v>
      </c>
      <c r="D213" s="792">
        <v>1</v>
      </c>
      <c r="E213" s="844"/>
      <c r="F213" s="844"/>
    </row>
    <row r="214" spans="1:7">
      <c r="A214" s="1135"/>
      <c r="B214" s="736"/>
      <c r="C214" s="890"/>
      <c r="D214" s="891"/>
      <c r="E214" s="1136"/>
      <c r="F214" s="1136"/>
    </row>
    <row r="215" spans="1:7">
      <c r="A215" s="1020"/>
      <c r="B215" s="1137" t="s">
        <v>3077</v>
      </c>
      <c r="C215" s="1138"/>
      <c r="D215" s="1139"/>
      <c r="E215" s="1109"/>
      <c r="F215" s="1140"/>
    </row>
    <row r="216" spans="1:7">
      <c r="A216" s="920"/>
      <c r="B216" s="980"/>
      <c r="C216" s="913"/>
      <c r="D216" s="809"/>
      <c r="E216" s="1074"/>
      <c r="F216" s="1074"/>
    </row>
    <row r="217" spans="1:7">
      <c r="A217" s="920"/>
      <c r="B217" s="980"/>
      <c r="C217" s="913"/>
      <c r="D217" s="809"/>
      <c r="E217" s="1074"/>
      <c r="F217" s="1074"/>
    </row>
    <row r="218" spans="1:7">
      <c r="A218" s="920"/>
      <c r="B218" s="980"/>
      <c r="C218" s="913"/>
      <c r="D218" s="809"/>
      <c r="E218" s="1074"/>
      <c r="F218" s="1074"/>
    </row>
    <row r="219" spans="1:7">
      <c r="A219" s="1020" t="s">
        <v>2644</v>
      </c>
      <c r="B219" s="1141" t="s">
        <v>3078</v>
      </c>
      <c r="C219" s="1142"/>
      <c r="D219" s="1143"/>
      <c r="E219" s="1144"/>
      <c r="F219" s="1145"/>
    </row>
    <row r="220" spans="1:7">
      <c r="A220" s="1146"/>
      <c r="B220" s="1147"/>
      <c r="C220" s="1148"/>
      <c r="D220" s="1149"/>
      <c r="E220" s="1150"/>
      <c r="F220" s="1151"/>
      <c r="G220" s="989"/>
    </row>
    <row r="221" spans="1:7">
      <c r="A221" s="1152" t="s">
        <v>3079</v>
      </c>
      <c r="B221" s="1153" t="s">
        <v>3080</v>
      </c>
      <c r="C221" s="1154"/>
      <c r="D221" s="1155"/>
      <c r="E221" s="1156"/>
      <c r="F221" s="1157"/>
    </row>
    <row r="222" spans="1:7">
      <c r="A222" s="1158"/>
      <c r="B222" s="1147"/>
      <c r="C222" s="1148"/>
      <c r="D222" s="1149"/>
      <c r="E222" s="1150"/>
      <c r="F222" s="1151"/>
    </row>
    <row r="223" spans="1:7">
      <c r="A223" s="858" t="s">
        <v>3081</v>
      </c>
      <c r="B223" s="1159" t="s">
        <v>3082</v>
      </c>
      <c r="C223" s="793"/>
      <c r="D223" s="1160"/>
      <c r="E223" s="1161"/>
      <c r="F223" s="1162"/>
    </row>
    <row r="224" spans="1:7">
      <c r="A224" s="880"/>
      <c r="B224" s="1158"/>
      <c r="C224" s="793"/>
      <c r="D224" s="1160"/>
      <c r="E224" s="1161"/>
      <c r="F224" s="1162"/>
    </row>
    <row r="225" spans="1:6" ht="144">
      <c r="A225" s="1163" t="s">
        <v>1485</v>
      </c>
      <c r="B225" s="842" t="s">
        <v>3083</v>
      </c>
      <c r="C225" s="759" t="s">
        <v>72</v>
      </c>
      <c r="D225" s="760">
        <v>1</v>
      </c>
      <c r="E225" s="1164"/>
      <c r="F225" s="1164"/>
    </row>
    <row r="226" spans="1:6">
      <c r="A226" s="1163"/>
      <c r="B226" s="842"/>
      <c r="C226" s="759"/>
      <c r="D226" s="760"/>
      <c r="E226" s="1164"/>
      <c r="F226" s="1164"/>
    </row>
    <row r="227" spans="1:6" ht="24">
      <c r="A227" s="1163" t="s">
        <v>1486</v>
      </c>
      <c r="B227" s="772" t="s">
        <v>3084</v>
      </c>
      <c r="C227" s="880" t="s">
        <v>72</v>
      </c>
      <c r="D227" s="757">
        <v>1</v>
      </c>
      <c r="E227" s="1161"/>
      <c r="F227" s="1161"/>
    </row>
    <row r="228" spans="1:6">
      <c r="A228" s="1163"/>
      <c r="B228" s="772"/>
      <c r="C228" s="880"/>
      <c r="D228" s="757"/>
      <c r="E228" s="1161"/>
      <c r="F228" s="1161"/>
    </row>
    <row r="229" spans="1:6" ht="24">
      <c r="A229" s="1163" t="s">
        <v>1973</v>
      </c>
      <c r="B229" s="772" t="s">
        <v>3085</v>
      </c>
      <c r="C229" s="880" t="s">
        <v>72</v>
      </c>
      <c r="D229" s="763">
        <v>3</v>
      </c>
      <c r="E229" s="1165"/>
      <c r="F229" s="1165"/>
    </row>
    <row r="230" spans="1:6">
      <c r="A230" s="1163"/>
      <c r="B230" s="772"/>
      <c r="C230" s="880"/>
      <c r="D230" s="763"/>
      <c r="E230" s="1165"/>
      <c r="F230" s="1165"/>
    </row>
    <row r="231" spans="1:6" ht="180">
      <c r="A231" s="880" t="s">
        <v>1976</v>
      </c>
      <c r="B231" s="845" t="s">
        <v>3086</v>
      </c>
      <c r="C231" s="759" t="s">
        <v>72</v>
      </c>
      <c r="D231" s="760">
        <v>26</v>
      </c>
      <c r="E231" s="1161"/>
      <c r="F231" s="1161"/>
    </row>
    <row r="232" spans="1:6">
      <c r="A232" s="880"/>
      <c r="B232" s="845"/>
      <c r="C232" s="759"/>
      <c r="D232" s="760"/>
      <c r="E232" s="1161"/>
      <c r="F232" s="1161"/>
    </row>
    <row r="233" spans="1:6" ht="24">
      <c r="A233" s="1166" t="s">
        <v>1981</v>
      </c>
      <c r="B233" s="1167" t="s">
        <v>3087</v>
      </c>
      <c r="C233" s="759" t="s">
        <v>72</v>
      </c>
      <c r="D233" s="760">
        <v>6</v>
      </c>
      <c r="E233" s="1164"/>
      <c r="F233" s="1164"/>
    </row>
    <row r="234" spans="1:6">
      <c r="A234" s="1166"/>
      <c r="B234" s="1167"/>
      <c r="C234" s="759"/>
      <c r="D234" s="760"/>
      <c r="E234" s="1164"/>
      <c r="F234" s="1164"/>
    </row>
    <row r="235" spans="1:6" ht="24">
      <c r="A235" s="1166" t="s">
        <v>1984</v>
      </c>
      <c r="B235" s="1167" t="s">
        <v>3088</v>
      </c>
      <c r="C235" s="759" t="s">
        <v>72</v>
      </c>
      <c r="D235" s="760">
        <v>1</v>
      </c>
      <c r="E235" s="1164"/>
      <c r="F235" s="1164"/>
    </row>
    <row r="236" spans="1:6">
      <c r="A236" s="1163"/>
      <c r="B236" s="772"/>
      <c r="C236" s="759"/>
      <c r="D236" s="757"/>
      <c r="E236" s="1161"/>
      <c r="F236" s="1161"/>
    </row>
    <row r="237" spans="1:6" ht="36">
      <c r="A237" s="1163" t="s">
        <v>1992</v>
      </c>
      <c r="B237" s="772" t="s">
        <v>3089</v>
      </c>
      <c r="C237" s="759" t="s">
        <v>72</v>
      </c>
      <c r="D237" s="760">
        <v>1</v>
      </c>
      <c r="E237" s="1161"/>
      <c r="F237" s="1161"/>
    </row>
    <row r="238" spans="1:6">
      <c r="A238" s="1163"/>
      <c r="B238" s="772"/>
      <c r="C238" s="759"/>
      <c r="D238" s="757"/>
      <c r="E238" s="1161"/>
      <c r="F238" s="1161"/>
    </row>
    <row r="239" spans="1:6" ht="24">
      <c r="A239" s="866" t="s">
        <v>2487</v>
      </c>
      <c r="B239" s="1168" t="s">
        <v>3090</v>
      </c>
      <c r="C239" s="866" t="s">
        <v>81</v>
      </c>
      <c r="D239" s="801">
        <v>650</v>
      </c>
      <c r="E239" s="1169"/>
      <c r="F239" s="1169"/>
    </row>
    <row r="240" spans="1:6">
      <c r="A240" s="866"/>
      <c r="B240" s="1168"/>
      <c r="C240" s="866"/>
      <c r="D240" s="801"/>
      <c r="E240" s="1169"/>
      <c r="F240" s="1169"/>
    </row>
    <row r="241" spans="1:6" ht="24">
      <c r="A241" s="866" t="s">
        <v>2489</v>
      </c>
      <c r="B241" s="845" t="s">
        <v>3091</v>
      </c>
      <c r="C241" s="866" t="s">
        <v>81</v>
      </c>
      <c r="D241" s="801">
        <v>30</v>
      </c>
      <c r="E241" s="1169"/>
      <c r="F241" s="1169"/>
    </row>
    <row r="242" spans="1:6">
      <c r="A242" s="866"/>
      <c r="B242" s="1168"/>
      <c r="E242" s="1150"/>
      <c r="F242" s="1150"/>
    </row>
    <row r="243" spans="1:6" ht="24">
      <c r="A243" s="866" t="s">
        <v>2490</v>
      </c>
      <c r="B243" s="1168" t="s">
        <v>3092</v>
      </c>
      <c r="C243" s="866"/>
      <c r="D243" s="801"/>
      <c r="E243" s="1169"/>
      <c r="F243" s="1169"/>
    </row>
    <row r="244" spans="1:6" ht="24">
      <c r="A244" s="866"/>
      <c r="B244" s="1168" t="s">
        <v>3093</v>
      </c>
      <c r="C244" s="866"/>
      <c r="D244" s="801"/>
      <c r="E244" s="1169"/>
      <c r="F244" s="1169"/>
    </row>
    <row r="245" spans="1:6" ht="24">
      <c r="A245" s="866"/>
      <c r="B245" s="1168" t="s">
        <v>3094</v>
      </c>
      <c r="C245" s="866" t="s">
        <v>77</v>
      </c>
      <c r="D245" s="801">
        <v>1</v>
      </c>
      <c r="E245" s="1169"/>
      <c r="F245" s="1169"/>
    </row>
    <row r="246" spans="1:6">
      <c r="A246" s="866"/>
      <c r="B246" s="1168"/>
      <c r="C246" s="866"/>
      <c r="D246" s="801"/>
      <c r="E246" s="1169"/>
      <c r="F246" s="1169"/>
    </row>
    <row r="247" spans="1:6" ht="24">
      <c r="A247" s="866" t="s">
        <v>2492</v>
      </c>
      <c r="B247" s="1168" t="s">
        <v>3095</v>
      </c>
      <c r="C247" s="866"/>
      <c r="D247" s="801"/>
      <c r="E247" s="1169"/>
      <c r="F247" s="1169"/>
    </row>
    <row r="248" spans="1:6">
      <c r="A248" s="866"/>
      <c r="B248" s="1168" t="s">
        <v>3096</v>
      </c>
      <c r="C248" s="866" t="s">
        <v>77</v>
      </c>
      <c r="D248" s="801">
        <v>1</v>
      </c>
      <c r="E248" s="1169"/>
      <c r="F248" s="1169"/>
    </row>
    <row r="249" spans="1:6">
      <c r="A249" s="866"/>
      <c r="B249" s="1168"/>
      <c r="C249" s="807"/>
      <c r="D249" s="974"/>
      <c r="E249" s="1150"/>
      <c r="F249" s="1150"/>
    </row>
    <row r="250" spans="1:6" ht="48">
      <c r="A250" s="1163" t="s">
        <v>2494</v>
      </c>
      <c r="B250" s="772" t="s">
        <v>3097</v>
      </c>
      <c r="C250" s="807" t="s">
        <v>77</v>
      </c>
      <c r="D250" s="974">
        <v>1</v>
      </c>
      <c r="E250" s="1161"/>
      <c r="F250" s="1161"/>
    </row>
    <row r="251" spans="1:6">
      <c r="A251" s="1163"/>
      <c r="B251" s="772"/>
      <c r="C251" s="807"/>
      <c r="D251" s="974"/>
      <c r="E251" s="1161"/>
      <c r="F251" s="1161"/>
    </row>
    <row r="252" spans="1:6">
      <c r="A252" s="880" t="s">
        <v>2496</v>
      </c>
      <c r="B252" s="1158" t="s">
        <v>3098</v>
      </c>
      <c r="C252" s="866" t="s">
        <v>77</v>
      </c>
      <c r="D252" s="801">
        <v>1</v>
      </c>
      <c r="E252" s="1165"/>
      <c r="F252" s="1169"/>
    </row>
    <row r="253" spans="1:6">
      <c r="A253" s="880"/>
      <c r="B253" s="1170"/>
      <c r="C253" s="807"/>
      <c r="D253" s="974"/>
      <c r="E253" s="1161"/>
      <c r="F253" s="1150"/>
    </row>
    <row r="254" spans="1:6" ht="36">
      <c r="A254" s="880" t="s">
        <v>2498</v>
      </c>
      <c r="B254" s="1171" t="s">
        <v>3099</v>
      </c>
      <c r="C254" s="807" t="s">
        <v>77</v>
      </c>
      <c r="D254" s="792">
        <v>1</v>
      </c>
      <c r="E254" s="1161"/>
      <c r="F254" s="1150"/>
    </row>
    <row r="255" spans="1:6">
      <c r="A255" s="880"/>
      <c r="B255" s="1172"/>
      <c r="C255" s="793"/>
      <c r="D255" s="1160"/>
      <c r="E255" s="1173"/>
      <c r="F255" s="1174"/>
    </row>
    <row r="256" spans="1:6">
      <c r="A256" s="1175"/>
      <c r="B256" s="1153" t="s">
        <v>3100</v>
      </c>
      <c r="C256" s="1153"/>
      <c r="D256" s="1176"/>
      <c r="E256" s="1177"/>
      <c r="F256" s="1178"/>
    </row>
    <row r="257" spans="1:6">
      <c r="A257" s="866"/>
      <c r="B257" s="1170"/>
      <c r="C257" s="1148"/>
      <c r="D257" s="1149"/>
      <c r="E257" s="1150"/>
      <c r="F257" s="1151"/>
    </row>
    <row r="258" spans="1:6">
      <c r="A258" s="1179"/>
      <c r="B258" s="1180"/>
      <c r="C258" s="1181"/>
      <c r="D258" s="1182"/>
      <c r="E258" s="1183"/>
      <c r="F258" s="1183"/>
    </row>
    <row r="259" spans="1:6">
      <c r="A259" s="1152" t="s">
        <v>3101</v>
      </c>
      <c r="B259" s="1153" t="s">
        <v>3102</v>
      </c>
      <c r="C259" s="1154"/>
      <c r="D259" s="1155"/>
      <c r="E259" s="1156"/>
      <c r="F259" s="1157"/>
    </row>
    <row r="260" spans="1:6">
      <c r="A260" s="880"/>
      <c r="B260" s="1158"/>
      <c r="C260" s="793"/>
      <c r="D260" s="800"/>
      <c r="E260" s="1164"/>
      <c r="F260" s="1184"/>
    </row>
    <row r="261" spans="1:6">
      <c r="A261" s="881" t="s">
        <v>1485</v>
      </c>
      <c r="B261" s="1185" t="s">
        <v>3103</v>
      </c>
      <c r="C261" s="1185"/>
      <c r="D261" s="1718"/>
      <c r="E261" s="1185"/>
      <c r="F261" s="1185"/>
    </row>
    <row r="262" spans="1:6" ht="36">
      <c r="A262" s="881"/>
      <c r="B262" s="1185" t="s">
        <v>3104</v>
      </c>
      <c r="C262" s="1185"/>
      <c r="D262" s="1718"/>
      <c r="E262" s="1185"/>
      <c r="F262" s="1185"/>
    </row>
    <row r="263" spans="1:6" ht="24">
      <c r="A263" s="881"/>
      <c r="B263" s="1185" t="s">
        <v>3105</v>
      </c>
      <c r="C263" s="1185"/>
      <c r="D263" s="1718"/>
      <c r="E263" s="1185"/>
      <c r="F263" s="1185"/>
    </row>
    <row r="264" spans="1:6" ht="24">
      <c r="A264" s="881"/>
      <c r="B264" s="1185" t="s">
        <v>3106</v>
      </c>
      <c r="C264" s="1185"/>
      <c r="D264" s="1718"/>
      <c r="E264" s="1185"/>
      <c r="F264" s="1185"/>
    </row>
    <row r="265" spans="1:6" ht="24">
      <c r="A265" s="881"/>
      <c r="B265" s="1185" t="s">
        <v>3107</v>
      </c>
      <c r="C265" s="1185"/>
      <c r="D265" s="1718"/>
      <c r="E265" s="1185"/>
      <c r="F265" s="1185"/>
    </row>
    <row r="266" spans="1:6" ht="36">
      <c r="A266" s="881"/>
      <c r="B266" s="1185" t="s">
        <v>3108</v>
      </c>
      <c r="C266" s="1185"/>
      <c r="D266" s="1718"/>
      <c r="E266" s="1185"/>
      <c r="F266" s="1185"/>
    </row>
    <row r="267" spans="1:6">
      <c r="A267" s="881"/>
      <c r="B267" s="1185" t="s">
        <v>3109</v>
      </c>
      <c r="C267" s="1185"/>
      <c r="D267" s="1718"/>
      <c r="E267" s="1185"/>
      <c r="F267" s="1185"/>
    </row>
    <row r="268" spans="1:6" ht="24">
      <c r="A268" s="881"/>
      <c r="B268" s="1185" t="s">
        <v>3110</v>
      </c>
      <c r="C268" s="762" t="s">
        <v>72</v>
      </c>
      <c r="D268" s="760">
        <v>1</v>
      </c>
      <c r="E268" s="1185"/>
      <c r="F268" s="1185"/>
    </row>
    <row r="269" spans="1:6">
      <c r="A269" s="1186"/>
      <c r="B269" s="1185"/>
      <c r="C269" s="762"/>
      <c r="D269" s="760"/>
      <c r="E269" s="1164"/>
      <c r="F269" s="1164"/>
    </row>
    <row r="270" spans="1:6" ht="36">
      <c r="A270" s="881" t="s">
        <v>1486</v>
      </c>
      <c r="B270" s="912" t="s">
        <v>3111</v>
      </c>
      <c r="C270" s="1185"/>
      <c r="D270" s="1718"/>
      <c r="E270" s="1185"/>
      <c r="F270" s="1185"/>
    </row>
    <row r="271" spans="1:6" ht="36">
      <c r="A271" s="881"/>
      <c r="B271" s="1126" t="s">
        <v>3112</v>
      </c>
      <c r="C271" s="1185"/>
      <c r="D271" s="1718"/>
      <c r="E271" s="1185"/>
      <c r="F271" s="1185"/>
    </row>
    <row r="272" spans="1:6" ht="24">
      <c r="A272" s="881"/>
      <c r="B272" s="1126" t="s">
        <v>3113</v>
      </c>
      <c r="C272" s="1185"/>
      <c r="D272" s="1718"/>
      <c r="E272" s="1185"/>
      <c r="F272" s="1185"/>
    </row>
    <row r="273" spans="1:6" ht="60">
      <c r="A273" s="881"/>
      <c r="B273" s="1126" t="s">
        <v>3114</v>
      </c>
      <c r="C273" s="1185"/>
      <c r="D273" s="1718"/>
      <c r="E273" s="1185"/>
      <c r="F273" s="1185"/>
    </row>
    <row r="274" spans="1:6">
      <c r="A274" s="881"/>
      <c r="B274" s="1126" t="s">
        <v>3115</v>
      </c>
      <c r="C274" s="1185"/>
      <c r="D274" s="1718"/>
      <c r="E274" s="1185"/>
      <c r="F274" s="1185"/>
    </row>
    <row r="275" spans="1:6" ht="24">
      <c r="A275" s="881"/>
      <c r="B275" s="1126" t="s">
        <v>3116</v>
      </c>
      <c r="C275" s="1185"/>
      <c r="D275" s="1718"/>
      <c r="E275" s="1185"/>
      <c r="F275" s="1185"/>
    </row>
    <row r="276" spans="1:6">
      <c r="A276" s="881"/>
      <c r="B276" s="1126" t="s">
        <v>3117</v>
      </c>
      <c r="C276" s="1185"/>
      <c r="D276" s="1718"/>
      <c r="E276" s="1185"/>
      <c r="F276" s="1185"/>
    </row>
    <row r="277" spans="1:6" ht="36">
      <c r="A277" s="881"/>
      <c r="B277" s="1126" t="s">
        <v>3118</v>
      </c>
      <c r="C277" s="1185"/>
      <c r="D277" s="1718"/>
      <c r="E277" s="1185"/>
      <c r="F277" s="1185"/>
    </row>
    <row r="278" spans="1:6">
      <c r="A278" s="881"/>
      <c r="B278" s="1126" t="s">
        <v>3119</v>
      </c>
      <c r="C278" s="1185"/>
      <c r="D278" s="1718"/>
      <c r="E278" s="1185"/>
      <c r="F278" s="1185"/>
    </row>
    <row r="279" spans="1:6" ht="24">
      <c r="A279" s="881"/>
      <c r="B279" s="1126" t="s">
        <v>3120</v>
      </c>
      <c r="C279" s="1185"/>
      <c r="D279" s="1718"/>
      <c r="E279" s="1185"/>
      <c r="F279" s="1185"/>
    </row>
    <row r="280" spans="1:6">
      <c r="A280" s="881"/>
      <c r="B280" s="1126" t="s">
        <v>3121</v>
      </c>
      <c r="C280" s="1185"/>
      <c r="D280" s="1718"/>
      <c r="E280" s="1185"/>
      <c r="F280" s="1185"/>
    </row>
    <row r="281" spans="1:6">
      <c r="A281" s="881"/>
      <c r="B281" s="1126" t="s">
        <v>3122</v>
      </c>
      <c r="C281" s="1185"/>
      <c r="D281" s="1718"/>
      <c r="E281" s="1185"/>
      <c r="F281" s="1185"/>
    </row>
    <row r="282" spans="1:6" ht="24">
      <c r="A282" s="881"/>
      <c r="B282" s="1126" t="s">
        <v>3123</v>
      </c>
      <c r="C282" s="1185"/>
      <c r="D282" s="1718"/>
      <c r="E282" s="1185"/>
      <c r="F282" s="1185"/>
    </row>
    <row r="283" spans="1:6" ht="24">
      <c r="A283" s="881"/>
      <c r="B283" s="1126" t="s">
        <v>3124</v>
      </c>
      <c r="C283" s="1185"/>
      <c r="D283" s="1718"/>
      <c r="E283" s="1185"/>
      <c r="F283" s="1185"/>
    </row>
    <row r="284" spans="1:6" ht="24">
      <c r="A284" s="881"/>
      <c r="B284" s="1126" t="s">
        <v>3125</v>
      </c>
      <c r="C284" s="1185"/>
      <c r="D284" s="1718"/>
      <c r="E284" s="1185"/>
      <c r="F284" s="1185"/>
    </row>
    <row r="285" spans="1:6" ht="24">
      <c r="A285" s="881"/>
      <c r="B285" s="1126" t="s">
        <v>3126</v>
      </c>
      <c r="C285" s="1185"/>
      <c r="D285" s="1718"/>
      <c r="E285" s="1185"/>
      <c r="F285" s="1185"/>
    </row>
    <row r="286" spans="1:6" ht="24">
      <c r="A286" s="881"/>
      <c r="B286" s="1126" t="s">
        <v>3127</v>
      </c>
      <c r="C286" s="1185"/>
      <c r="D286" s="1718"/>
      <c r="E286" s="1185"/>
      <c r="F286" s="1185"/>
    </row>
    <row r="287" spans="1:6" ht="48">
      <c r="A287" s="881"/>
      <c r="B287" s="1126" t="s">
        <v>3128</v>
      </c>
      <c r="C287" s="1185"/>
      <c r="D287" s="1718"/>
      <c r="E287" s="1185"/>
      <c r="F287" s="1185"/>
    </row>
    <row r="288" spans="1:6" ht="24">
      <c r="A288" s="881"/>
      <c r="B288" s="1126" t="s">
        <v>3129</v>
      </c>
      <c r="C288" s="1185"/>
      <c r="D288" s="1718"/>
      <c r="E288" s="1185"/>
      <c r="F288" s="1185"/>
    </row>
    <row r="289" spans="1:6" ht="36">
      <c r="A289" s="881"/>
      <c r="B289" s="1126" t="s">
        <v>3130</v>
      </c>
      <c r="C289" s="1185"/>
      <c r="D289" s="1718"/>
      <c r="E289" s="1185"/>
      <c r="F289" s="1185"/>
    </row>
    <row r="290" spans="1:6" ht="24">
      <c r="A290" s="881"/>
      <c r="B290" s="1126" t="s">
        <v>3131</v>
      </c>
      <c r="C290" s="1185"/>
      <c r="D290" s="1718"/>
      <c r="E290" s="1185"/>
      <c r="F290" s="1185"/>
    </row>
    <row r="291" spans="1:6" ht="24">
      <c r="A291" s="881"/>
      <c r="B291" s="1126" t="s">
        <v>3132</v>
      </c>
      <c r="C291" s="1185"/>
      <c r="D291" s="1718"/>
      <c r="E291" s="1185"/>
      <c r="F291" s="1185"/>
    </row>
    <row r="292" spans="1:6" ht="24">
      <c r="A292" s="881"/>
      <c r="B292" s="1126" t="s">
        <v>3133</v>
      </c>
      <c r="C292" s="1185"/>
      <c r="D292" s="1718"/>
      <c r="E292" s="1185"/>
      <c r="F292" s="1185"/>
    </row>
    <row r="293" spans="1:6" ht="24">
      <c r="A293" s="881"/>
      <c r="B293" s="1126" t="s">
        <v>3134</v>
      </c>
      <c r="C293" s="1185"/>
      <c r="D293" s="1718"/>
      <c r="E293" s="1185"/>
      <c r="F293" s="1185"/>
    </row>
    <row r="294" spans="1:6" ht="36">
      <c r="A294" s="881"/>
      <c r="B294" s="1126" t="s">
        <v>3135</v>
      </c>
      <c r="C294" s="1185"/>
      <c r="D294" s="1718"/>
      <c r="E294" s="1185"/>
      <c r="F294" s="1185"/>
    </row>
    <row r="295" spans="1:6" ht="24">
      <c r="A295" s="881"/>
      <c r="B295" s="1126" t="s">
        <v>3136</v>
      </c>
      <c r="C295" s="1185"/>
      <c r="D295" s="1718"/>
      <c r="E295" s="1185"/>
      <c r="F295" s="1185"/>
    </row>
    <row r="296" spans="1:6" ht="24">
      <c r="A296" s="881"/>
      <c r="B296" s="1126" t="s">
        <v>3137</v>
      </c>
      <c r="C296" s="1185"/>
      <c r="D296" s="1718"/>
      <c r="E296" s="1185"/>
      <c r="F296" s="1185"/>
    </row>
    <row r="297" spans="1:6">
      <c r="A297" s="881"/>
      <c r="B297" s="1126" t="s">
        <v>3138</v>
      </c>
      <c r="C297" s="1185"/>
      <c r="D297" s="1718"/>
      <c r="E297" s="1185"/>
      <c r="F297" s="1185"/>
    </row>
    <row r="298" spans="1:6" ht="60">
      <c r="A298" s="881"/>
      <c r="B298" s="1126" t="s">
        <v>3139</v>
      </c>
      <c r="C298" s="1185"/>
      <c r="D298" s="1718"/>
      <c r="E298" s="1185"/>
      <c r="F298" s="1185"/>
    </row>
    <row r="299" spans="1:6" ht="36">
      <c r="A299" s="881"/>
      <c r="B299" s="1126" t="s">
        <v>3140</v>
      </c>
      <c r="C299" s="1185"/>
      <c r="D299" s="1718"/>
      <c r="E299" s="1185"/>
      <c r="F299" s="1185"/>
    </row>
    <row r="300" spans="1:6" ht="24">
      <c r="A300" s="881"/>
      <c r="B300" s="1126" t="s">
        <v>3141</v>
      </c>
      <c r="C300" s="1185"/>
      <c r="D300" s="1718"/>
      <c r="E300" s="1185"/>
      <c r="F300" s="1185"/>
    </row>
    <row r="301" spans="1:6" ht="24">
      <c r="A301" s="881"/>
      <c r="B301" s="1126" t="s">
        <v>3142</v>
      </c>
      <c r="C301" s="1185"/>
      <c r="D301" s="1718"/>
      <c r="E301" s="1185"/>
      <c r="F301" s="1185"/>
    </row>
    <row r="302" spans="1:6" ht="24">
      <c r="A302" s="881"/>
      <c r="B302" s="1126" t="s">
        <v>3143</v>
      </c>
      <c r="C302" s="1185"/>
      <c r="D302" s="1718"/>
      <c r="E302" s="1185"/>
      <c r="F302" s="1185"/>
    </row>
    <row r="303" spans="1:6" ht="24">
      <c r="A303" s="881"/>
      <c r="B303" s="1126" t="s">
        <v>3144</v>
      </c>
      <c r="C303" s="1185"/>
      <c r="D303" s="1718"/>
      <c r="E303" s="1185"/>
      <c r="F303" s="1185"/>
    </row>
    <row r="304" spans="1:6" ht="24">
      <c r="A304" s="881"/>
      <c r="B304" s="1126" t="s">
        <v>3145</v>
      </c>
      <c r="C304" s="1185"/>
      <c r="D304" s="1718"/>
      <c r="E304" s="1185"/>
      <c r="F304" s="1185"/>
    </row>
    <row r="305" spans="1:6" ht="36">
      <c r="A305" s="881"/>
      <c r="B305" s="1126" t="s">
        <v>3146</v>
      </c>
      <c r="C305" s="1185"/>
      <c r="D305" s="1718"/>
      <c r="E305" s="1185"/>
      <c r="F305" s="1185"/>
    </row>
    <row r="306" spans="1:6" ht="24">
      <c r="A306" s="881"/>
      <c r="B306" s="1126" t="s">
        <v>3147</v>
      </c>
      <c r="C306" s="1185"/>
      <c r="D306" s="1718"/>
      <c r="E306" s="1185"/>
      <c r="F306" s="1185"/>
    </row>
    <row r="307" spans="1:6">
      <c r="A307" s="881"/>
      <c r="B307" s="1126" t="s">
        <v>3148</v>
      </c>
      <c r="C307" s="1185"/>
      <c r="D307" s="1718"/>
      <c r="E307" s="1185"/>
      <c r="F307" s="1185"/>
    </row>
    <row r="308" spans="1:6" ht="24">
      <c r="A308" s="881"/>
      <c r="B308" s="1126" t="s">
        <v>3149</v>
      </c>
      <c r="C308" s="1185"/>
      <c r="D308" s="1718"/>
      <c r="E308" s="1185"/>
      <c r="F308" s="1185"/>
    </row>
    <row r="309" spans="1:6" ht="24">
      <c r="A309" s="881"/>
      <c r="B309" s="1126" t="s">
        <v>3150</v>
      </c>
      <c r="C309" s="1185"/>
      <c r="D309" s="1718"/>
      <c r="E309" s="1185"/>
      <c r="F309" s="1185"/>
    </row>
    <row r="310" spans="1:6" ht="24">
      <c r="A310" s="881"/>
      <c r="B310" s="1126" t="s">
        <v>3151</v>
      </c>
      <c r="C310" s="1185"/>
      <c r="D310" s="1718"/>
      <c r="E310" s="1185"/>
      <c r="F310" s="1185"/>
    </row>
    <row r="311" spans="1:6">
      <c r="A311" s="881"/>
      <c r="B311" s="1126" t="s">
        <v>3152</v>
      </c>
      <c r="C311" s="1185"/>
      <c r="D311" s="1718"/>
      <c r="E311" s="1185"/>
      <c r="F311" s="1185"/>
    </row>
    <row r="312" spans="1:6">
      <c r="A312" s="881"/>
      <c r="B312" s="1126" t="s">
        <v>3153</v>
      </c>
      <c r="C312" s="1185"/>
      <c r="D312" s="1718"/>
      <c r="E312" s="1185"/>
      <c r="F312" s="1185"/>
    </row>
    <row r="313" spans="1:6">
      <c r="A313" s="881"/>
      <c r="B313" s="1126" t="s">
        <v>3154</v>
      </c>
      <c r="C313" s="1185"/>
      <c r="D313" s="1718"/>
      <c r="E313" s="1185"/>
      <c r="F313" s="1185"/>
    </row>
    <row r="314" spans="1:6" ht="24">
      <c r="A314" s="881"/>
      <c r="B314" s="1126" t="s">
        <v>3155</v>
      </c>
      <c r="C314" s="1185"/>
      <c r="D314" s="1718"/>
      <c r="E314" s="1185"/>
      <c r="F314" s="1185"/>
    </row>
    <row r="315" spans="1:6" ht="36">
      <c r="A315" s="881"/>
      <c r="B315" s="1126" t="s">
        <v>3156</v>
      </c>
      <c r="C315" s="1185"/>
      <c r="D315" s="1718"/>
      <c r="E315" s="1185"/>
      <c r="F315" s="1185"/>
    </row>
    <row r="316" spans="1:6" ht="60">
      <c r="A316" s="881"/>
      <c r="B316" s="1126" t="s">
        <v>3157</v>
      </c>
      <c r="C316" s="762" t="s">
        <v>72</v>
      </c>
      <c r="D316" s="760">
        <v>10</v>
      </c>
      <c r="E316" s="1185"/>
      <c r="F316" s="1185"/>
    </row>
    <row r="317" spans="1:6">
      <c r="A317" s="1186"/>
      <c r="B317" s="1185"/>
      <c r="C317" s="762"/>
      <c r="D317" s="760"/>
      <c r="E317" s="1164"/>
      <c r="F317" s="1164"/>
    </row>
    <row r="318" spans="1:6" ht="36">
      <c r="A318" s="881" t="s">
        <v>1973</v>
      </c>
      <c r="B318" s="912" t="s">
        <v>3158</v>
      </c>
      <c r="C318" s="1185"/>
      <c r="D318" s="1718"/>
      <c r="E318" s="1185"/>
      <c r="F318" s="1185"/>
    </row>
    <row r="319" spans="1:6" ht="48">
      <c r="A319" s="881"/>
      <c r="B319" s="1126" t="s">
        <v>3159</v>
      </c>
      <c r="C319" s="1185"/>
      <c r="D319" s="1718"/>
      <c r="E319" s="1185"/>
      <c r="F319" s="1185"/>
    </row>
    <row r="320" spans="1:6">
      <c r="A320" s="881"/>
      <c r="B320" s="1126" t="s">
        <v>3160</v>
      </c>
      <c r="C320" s="1185"/>
      <c r="D320" s="1718"/>
      <c r="E320" s="1185"/>
      <c r="F320" s="1185"/>
    </row>
    <row r="321" spans="1:6" ht="60">
      <c r="A321" s="881"/>
      <c r="B321" s="1126" t="s">
        <v>3161</v>
      </c>
      <c r="C321" s="1185"/>
      <c r="D321" s="1718"/>
      <c r="E321" s="1185"/>
      <c r="F321" s="1185"/>
    </row>
    <row r="322" spans="1:6">
      <c r="A322" s="881"/>
      <c r="B322" s="1126" t="s">
        <v>3162</v>
      </c>
      <c r="C322" s="1185"/>
      <c r="D322" s="1718"/>
      <c r="E322" s="1185"/>
      <c r="F322" s="1185"/>
    </row>
    <row r="323" spans="1:6" ht="24">
      <c r="A323" s="881"/>
      <c r="B323" s="1126" t="s">
        <v>3163</v>
      </c>
      <c r="C323" s="1185"/>
      <c r="D323" s="1718"/>
      <c r="E323" s="1185"/>
      <c r="F323" s="1185"/>
    </row>
    <row r="324" spans="1:6">
      <c r="A324" s="881"/>
      <c r="B324" s="1126" t="s">
        <v>3164</v>
      </c>
      <c r="C324" s="1185"/>
      <c r="D324" s="1718"/>
      <c r="E324" s="1185"/>
      <c r="F324" s="1185"/>
    </row>
    <row r="325" spans="1:6" ht="36">
      <c r="A325" s="881"/>
      <c r="B325" s="1126" t="s">
        <v>3165</v>
      </c>
      <c r="C325" s="1185"/>
      <c r="D325" s="1718"/>
      <c r="E325" s="1185"/>
      <c r="F325" s="1185"/>
    </row>
    <row r="326" spans="1:6">
      <c r="A326" s="881"/>
      <c r="B326" s="1126" t="s">
        <v>3119</v>
      </c>
      <c r="C326" s="1185"/>
      <c r="D326" s="1718"/>
      <c r="E326" s="1185"/>
      <c r="F326" s="1185"/>
    </row>
    <row r="327" spans="1:6" ht="24">
      <c r="A327" s="881"/>
      <c r="B327" s="1126" t="s">
        <v>3120</v>
      </c>
      <c r="C327" s="1185"/>
      <c r="D327" s="1718"/>
      <c r="E327" s="1185"/>
      <c r="F327" s="1185"/>
    </row>
    <row r="328" spans="1:6">
      <c r="A328" s="881"/>
      <c r="B328" s="1126" t="s">
        <v>3166</v>
      </c>
      <c r="C328" s="1185"/>
      <c r="D328" s="1718"/>
      <c r="E328" s="1185"/>
      <c r="F328" s="1185"/>
    </row>
    <row r="329" spans="1:6">
      <c r="A329" s="881"/>
      <c r="B329" s="1126" t="s">
        <v>3167</v>
      </c>
      <c r="C329" s="1185"/>
      <c r="D329" s="1718"/>
      <c r="E329" s="1185"/>
      <c r="F329" s="1185"/>
    </row>
    <row r="330" spans="1:6" ht="24">
      <c r="A330" s="881"/>
      <c r="B330" s="1126" t="s">
        <v>3168</v>
      </c>
      <c r="C330" s="1185"/>
      <c r="D330" s="1718"/>
      <c r="E330" s="1185"/>
      <c r="F330" s="1185"/>
    </row>
    <row r="331" spans="1:6" ht="24">
      <c r="A331" s="881"/>
      <c r="B331" s="1126" t="s">
        <v>3124</v>
      </c>
      <c r="C331" s="1185"/>
      <c r="D331" s="1718"/>
      <c r="E331" s="1185"/>
      <c r="F331" s="1185"/>
    </row>
    <row r="332" spans="1:6" ht="24">
      <c r="A332" s="881"/>
      <c r="B332" s="1126" t="s">
        <v>3169</v>
      </c>
      <c r="C332" s="1185"/>
      <c r="D332" s="1718"/>
      <c r="E332" s="1185"/>
      <c r="F332" s="1185"/>
    </row>
    <row r="333" spans="1:6" ht="24">
      <c r="A333" s="881"/>
      <c r="B333" s="1126" t="s">
        <v>3170</v>
      </c>
      <c r="C333" s="1185"/>
      <c r="D333" s="1718"/>
      <c r="E333" s="1185"/>
      <c r="F333" s="1185"/>
    </row>
    <row r="334" spans="1:6" ht="24">
      <c r="A334" s="881"/>
      <c r="B334" s="1126" t="s">
        <v>3171</v>
      </c>
      <c r="C334" s="1185"/>
      <c r="D334" s="1718"/>
      <c r="E334" s="1185"/>
      <c r="F334" s="1185"/>
    </row>
    <row r="335" spans="1:6" ht="48">
      <c r="A335" s="881"/>
      <c r="B335" s="1126" t="s">
        <v>3172</v>
      </c>
      <c r="C335" s="1185"/>
      <c r="D335" s="1718"/>
      <c r="E335" s="1185"/>
      <c r="F335" s="1185"/>
    </row>
    <row r="336" spans="1:6" ht="24">
      <c r="A336" s="881"/>
      <c r="B336" s="1126" t="s">
        <v>3173</v>
      </c>
      <c r="C336" s="1185"/>
      <c r="D336" s="1718"/>
      <c r="E336" s="1185"/>
      <c r="F336" s="1185"/>
    </row>
    <row r="337" spans="1:6" ht="36">
      <c r="A337" s="881"/>
      <c r="B337" s="1126" t="s">
        <v>3174</v>
      </c>
      <c r="C337" s="1185"/>
      <c r="D337" s="1718"/>
      <c r="E337" s="1185"/>
      <c r="F337" s="1185"/>
    </row>
    <row r="338" spans="1:6" ht="24">
      <c r="A338" s="881"/>
      <c r="B338" s="1126" t="s">
        <v>3175</v>
      </c>
      <c r="C338" s="1185"/>
      <c r="D338" s="1718"/>
      <c r="E338" s="1185"/>
      <c r="F338" s="1185"/>
    </row>
    <row r="339" spans="1:6" ht="24">
      <c r="A339" s="881"/>
      <c r="B339" s="1126" t="s">
        <v>3176</v>
      </c>
      <c r="C339" s="1185"/>
      <c r="D339" s="1718"/>
      <c r="E339" s="1185"/>
      <c r="F339" s="1185"/>
    </row>
    <row r="340" spans="1:6" ht="24">
      <c r="A340" s="881"/>
      <c r="B340" s="1126" t="s">
        <v>3177</v>
      </c>
      <c r="C340" s="1185"/>
      <c r="D340" s="1718"/>
      <c r="E340" s="1185"/>
      <c r="F340" s="1185"/>
    </row>
    <row r="341" spans="1:6" ht="24">
      <c r="A341" s="881"/>
      <c r="B341" s="1126" t="s">
        <v>3178</v>
      </c>
      <c r="C341" s="1185"/>
      <c r="D341" s="1718"/>
      <c r="E341" s="1185"/>
      <c r="F341" s="1185"/>
    </row>
    <row r="342" spans="1:6" ht="36">
      <c r="A342" s="881"/>
      <c r="B342" s="1126" t="s">
        <v>3179</v>
      </c>
      <c r="C342" s="1185"/>
      <c r="D342" s="1718"/>
      <c r="E342" s="1185"/>
      <c r="F342" s="1185"/>
    </row>
    <row r="343" spans="1:6" ht="24">
      <c r="A343" s="881"/>
      <c r="B343" s="1126" t="s">
        <v>3180</v>
      </c>
      <c r="C343" s="1185"/>
      <c r="D343" s="1718"/>
      <c r="E343" s="1185"/>
      <c r="F343" s="1185"/>
    </row>
    <row r="344" spans="1:6" ht="24">
      <c r="A344" s="881"/>
      <c r="B344" s="1126" t="s">
        <v>3181</v>
      </c>
      <c r="C344" s="1185"/>
      <c r="D344" s="1718"/>
      <c r="E344" s="1185"/>
      <c r="F344" s="1185"/>
    </row>
    <row r="345" spans="1:6">
      <c r="A345" s="881"/>
      <c r="B345" s="1126" t="s">
        <v>3182</v>
      </c>
      <c r="C345" s="1185"/>
      <c r="D345" s="1718"/>
      <c r="E345" s="1185"/>
      <c r="F345" s="1185"/>
    </row>
    <row r="346" spans="1:6" ht="60">
      <c r="A346" s="881"/>
      <c r="B346" s="1126" t="s">
        <v>3183</v>
      </c>
      <c r="C346" s="1185"/>
      <c r="D346" s="1718"/>
      <c r="E346" s="1185"/>
      <c r="F346" s="1185"/>
    </row>
    <row r="347" spans="1:6" ht="36">
      <c r="A347" s="881"/>
      <c r="B347" s="1126" t="s">
        <v>3184</v>
      </c>
      <c r="C347" s="1185"/>
      <c r="D347" s="1718"/>
      <c r="E347" s="1185"/>
      <c r="F347" s="1185"/>
    </row>
    <row r="348" spans="1:6" ht="24">
      <c r="A348" s="881"/>
      <c r="B348" s="1126" t="s">
        <v>3185</v>
      </c>
      <c r="C348" s="1185"/>
      <c r="D348" s="1718"/>
      <c r="E348" s="1185"/>
      <c r="F348" s="1185"/>
    </row>
    <row r="349" spans="1:6" ht="24">
      <c r="A349" s="881"/>
      <c r="B349" s="1126" t="s">
        <v>3186</v>
      </c>
      <c r="C349" s="1185"/>
      <c r="D349" s="1718"/>
      <c r="E349" s="1185"/>
      <c r="F349" s="1185"/>
    </row>
    <row r="350" spans="1:6" ht="24">
      <c r="A350" s="881"/>
      <c r="B350" s="1126" t="s">
        <v>3187</v>
      </c>
      <c r="C350" s="1185"/>
      <c r="D350" s="1718"/>
      <c r="E350" s="1185"/>
      <c r="F350" s="1185"/>
    </row>
    <row r="351" spans="1:6" ht="24">
      <c r="A351" s="881"/>
      <c r="B351" s="1126" t="s">
        <v>3188</v>
      </c>
      <c r="C351" s="1185"/>
      <c r="D351" s="1718"/>
      <c r="E351" s="1185"/>
      <c r="F351" s="1185"/>
    </row>
    <row r="352" spans="1:6" ht="24">
      <c r="A352" s="881"/>
      <c r="B352" s="1126" t="s">
        <v>3189</v>
      </c>
      <c r="C352" s="1185"/>
      <c r="D352" s="1718"/>
      <c r="E352" s="1185"/>
      <c r="F352" s="1185"/>
    </row>
    <row r="353" spans="1:6" ht="36">
      <c r="A353" s="881"/>
      <c r="B353" s="1126" t="s">
        <v>3190</v>
      </c>
      <c r="C353" s="1185"/>
      <c r="D353" s="1718"/>
      <c r="E353" s="1185"/>
      <c r="F353" s="1185"/>
    </row>
    <row r="354" spans="1:6" ht="24">
      <c r="A354" s="881"/>
      <c r="B354" s="1126" t="s">
        <v>3191</v>
      </c>
      <c r="C354" s="1185"/>
      <c r="D354" s="1718"/>
      <c r="E354" s="1185"/>
      <c r="F354" s="1185"/>
    </row>
    <row r="355" spans="1:6">
      <c r="A355" s="881"/>
      <c r="B355" s="1126" t="s">
        <v>3192</v>
      </c>
      <c r="C355" s="1185"/>
      <c r="D355" s="1718"/>
      <c r="E355" s="1185"/>
      <c r="F355" s="1185"/>
    </row>
    <row r="356" spans="1:6" ht="24">
      <c r="A356" s="881"/>
      <c r="B356" s="1126" t="s">
        <v>3193</v>
      </c>
      <c r="C356" s="1185"/>
      <c r="D356" s="1718"/>
      <c r="E356" s="1185"/>
      <c r="F356" s="1185"/>
    </row>
    <row r="357" spans="1:6" ht="24">
      <c r="A357" s="881"/>
      <c r="B357" s="1126" t="s">
        <v>3194</v>
      </c>
      <c r="C357" s="1185"/>
      <c r="D357" s="1718"/>
      <c r="E357" s="1185"/>
      <c r="F357" s="1185"/>
    </row>
    <row r="358" spans="1:6" ht="24">
      <c r="A358" s="881"/>
      <c r="B358" s="1126" t="s">
        <v>3195</v>
      </c>
      <c r="C358" s="1185"/>
      <c r="D358" s="1718"/>
      <c r="E358" s="1185"/>
      <c r="F358" s="1185"/>
    </row>
    <row r="359" spans="1:6">
      <c r="A359" s="881"/>
      <c r="B359" s="1126" t="s">
        <v>3196</v>
      </c>
      <c r="C359" s="1185"/>
      <c r="D359" s="1718"/>
      <c r="E359" s="1185"/>
      <c r="F359" s="1185"/>
    </row>
    <row r="360" spans="1:6">
      <c r="A360" s="881"/>
      <c r="B360" s="1126" t="s">
        <v>3153</v>
      </c>
      <c r="C360" s="1185"/>
      <c r="D360" s="1718"/>
      <c r="E360" s="1185"/>
      <c r="F360" s="1185"/>
    </row>
    <row r="361" spans="1:6">
      <c r="A361" s="881"/>
      <c r="B361" s="1126" t="s">
        <v>3197</v>
      </c>
      <c r="C361" s="1185"/>
      <c r="D361" s="1718"/>
      <c r="E361" s="1185"/>
      <c r="F361" s="1185"/>
    </row>
    <row r="362" spans="1:6" ht="24">
      <c r="A362" s="881"/>
      <c r="B362" s="1126" t="s">
        <v>3198</v>
      </c>
      <c r="C362" s="1185"/>
      <c r="D362" s="1718"/>
      <c r="E362" s="1185"/>
      <c r="F362" s="1185"/>
    </row>
    <row r="363" spans="1:6" ht="36">
      <c r="A363" s="881"/>
      <c r="B363" s="1126" t="s">
        <v>3199</v>
      </c>
      <c r="C363" s="1185"/>
      <c r="D363" s="1718"/>
      <c r="E363" s="1185"/>
      <c r="F363" s="1185"/>
    </row>
    <row r="364" spans="1:6" ht="72">
      <c r="A364" s="881"/>
      <c r="B364" s="1126" t="s">
        <v>3200</v>
      </c>
      <c r="C364" s="762" t="s">
        <v>72</v>
      </c>
      <c r="D364" s="760">
        <v>2</v>
      </c>
      <c r="E364" s="1185"/>
      <c r="F364" s="1185"/>
    </row>
    <row r="365" spans="1:6">
      <c r="A365" s="1163"/>
      <c r="B365" s="842"/>
      <c r="C365" s="759"/>
      <c r="D365" s="760"/>
      <c r="E365" s="1164"/>
      <c r="F365" s="1164"/>
    </row>
    <row r="366" spans="1:6" ht="108">
      <c r="A366" s="880" t="s">
        <v>1976</v>
      </c>
      <c r="B366" s="842" t="s">
        <v>3201</v>
      </c>
      <c r="C366" s="759"/>
      <c r="D366" s="760"/>
      <c r="E366" s="1164"/>
      <c r="F366" s="1164"/>
    </row>
    <row r="367" spans="1:6">
      <c r="A367" s="880"/>
      <c r="B367" s="842"/>
      <c r="C367" s="807"/>
      <c r="D367" s="792"/>
      <c r="E367" s="1187"/>
      <c r="F367" s="1164"/>
    </row>
    <row r="368" spans="1:6">
      <c r="A368" s="880"/>
      <c r="B368" s="842"/>
      <c r="C368" s="807"/>
      <c r="D368" s="792"/>
      <c r="E368" s="1187"/>
      <c r="F368" s="1164"/>
    </row>
    <row r="369" spans="1:6">
      <c r="A369" s="880"/>
      <c r="B369" s="842"/>
      <c r="C369" s="807"/>
      <c r="D369" s="792"/>
      <c r="E369" s="1187"/>
      <c r="F369" s="1164"/>
    </row>
    <row r="370" spans="1:6">
      <c r="A370" s="880"/>
      <c r="B370" s="842"/>
      <c r="C370" s="807"/>
      <c r="D370" s="792"/>
      <c r="E370" s="1187"/>
      <c r="F370" s="1164"/>
    </row>
    <row r="371" spans="1:6">
      <c r="A371" s="880"/>
      <c r="B371" s="842"/>
      <c r="C371" s="807" t="s">
        <v>72</v>
      </c>
      <c r="D371" s="792">
        <v>1</v>
      </c>
      <c r="E371" s="1187"/>
      <c r="F371" s="1164"/>
    </row>
    <row r="372" spans="1:6">
      <c r="A372" s="880"/>
      <c r="B372" s="842"/>
      <c r="C372" s="807"/>
      <c r="D372" s="792"/>
      <c r="E372" s="1187"/>
      <c r="F372" s="1164"/>
    </row>
    <row r="373" spans="1:6" ht="84">
      <c r="A373" s="1163" t="s">
        <v>1981</v>
      </c>
      <c r="B373" s="772" t="s">
        <v>3202</v>
      </c>
      <c r="C373" s="759" t="s">
        <v>72</v>
      </c>
      <c r="D373" s="760">
        <v>1</v>
      </c>
      <c r="E373" s="1164"/>
      <c r="F373" s="1164"/>
    </row>
    <row r="374" spans="1:6">
      <c r="A374" s="1163"/>
      <c r="B374" s="772"/>
      <c r="C374" s="759"/>
      <c r="D374" s="760"/>
      <c r="E374" s="1164"/>
      <c r="F374" s="1164"/>
    </row>
    <row r="375" spans="1:6">
      <c r="A375" s="1163" t="s">
        <v>1984</v>
      </c>
      <c r="B375" s="772" t="s">
        <v>3203</v>
      </c>
      <c r="C375" s="880" t="s">
        <v>72</v>
      </c>
      <c r="D375" s="763">
        <v>1</v>
      </c>
      <c r="E375" s="1165"/>
      <c r="F375" s="1165"/>
    </row>
    <row r="376" spans="1:6">
      <c r="A376" s="1163"/>
      <c r="B376" s="772"/>
      <c r="C376" s="759"/>
      <c r="D376" s="760"/>
      <c r="E376" s="1164"/>
      <c r="F376" s="1164"/>
    </row>
    <row r="377" spans="1:6" ht="48">
      <c r="A377" s="1163" t="s">
        <v>1992</v>
      </c>
      <c r="B377" s="772" t="s">
        <v>3204</v>
      </c>
      <c r="C377" s="759" t="s">
        <v>72</v>
      </c>
      <c r="D377" s="760">
        <v>1</v>
      </c>
      <c r="E377" s="1164"/>
      <c r="F377" s="1164"/>
    </row>
    <row r="378" spans="1:6">
      <c r="A378" s="1163"/>
      <c r="B378" s="772"/>
      <c r="C378" s="759"/>
      <c r="D378" s="760"/>
      <c r="E378" s="1164"/>
      <c r="F378" s="1164"/>
    </row>
    <row r="379" spans="1:6">
      <c r="A379" s="866" t="s">
        <v>2487</v>
      </c>
      <c r="B379" s="845" t="s">
        <v>3205</v>
      </c>
      <c r="C379" s="807"/>
      <c r="D379" s="792"/>
      <c r="E379" s="1187"/>
      <c r="F379" s="1187"/>
    </row>
    <row r="380" spans="1:6">
      <c r="A380" s="866"/>
      <c r="B380" s="845"/>
      <c r="C380" s="807" t="s">
        <v>81</v>
      </c>
      <c r="D380" s="792">
        <v>480</v>
      </c>
      <c r="E380" s="1187"/>
      <c r="F380" s="1187"/>
    </row>
    <row r="381" spans="1:6">
      <c r="A381" s="866" t="s">
        <v>2489</v>
      </c>
      <c r="B381" s="845" t="s">
        <v>3206</v>
      </c>
      <c r="C381" s="807"/>
      <c r="D381" s="792"/>
      <c r="E381" s="1187"/>
      <c r="F381" s="1187"/>
    </row>
    <row r="382" spans="1:6">
      <c r="A382" s="866"/>
      <c r="B382" s="845"/>
      <c r="C382" s="807" t="s">
        <v>81</v>
      </c>
      <c r="D382" s="792">
        <v>20</v>
      </c>
      <c r="E382" s="1187"/>
      <c r="F382" s="1187"/>
    </row>
    <row r="383" spans="1:6" ht="24">
      <c r="A383" s="866" t="s">
        <v>2490</v>
      </c>
      <c r="B383" s="845" t="s">
        <v>3092</v>
      </c>
      <c r="C383" s="807"/>
      <c r="D383" s="792"/>
      <c r="E383" s="1187"/>
      <c r="F383" s="1187"/>
    </row>
    <row r="384" spans="1:6" ht="24">
      <c r="A384" s="866"/>
      <c r="B384" s="845" t="s">
        <v>3093</v>
      </c>
      <c r="C384" s="807"/>
      <c r="D384" s="792"/>
      <c r="E384" s="1187"/>
      <c r="F384" s="1187"/>
    </row>
    <row r="385" spans="1:6" ht="24">
      <c r="A385" s="866"/>
      <c r="B385" s="845" t="s">
        <v>3094</v>
      </c>
      <c r="C385" s="807" t="s">
        <v>77</v>
      </c>
      <c r="D385" s="792">
        <v>1</v>
      </c>
      <c r="E385" s="1187"/>
      <c r="F385" s="1187"/>
    </row>
    <row r="386" spans="1:6">
      <c r="A386" s="866"/>
      <c r="B386" s="845"/>
      <c r="C386" s="807"/>
      <c r="D386" s="792"/>
      <c r="E386" s="1187"/>
      <c r="F386" s="1187"/>
    </row>
    <row r="387" spans="1:6" ht="24">
      <c r="A387" s="866" t="s">
        <v>2492</v>
      </c>
      <c r="B387" s="845" t="s">
        <v>3207</v>
      </c>
      <c r="C387" s="807"/>
      <c r="D387" s="792"/>
      <c r="E387" s="1187"/>
      <c r="F387" s="1187"/>
    </row>
    <row r="388" spans="1:6">
      <c r="A388" s="866"/>
      <c r="B388" s="845" t="s">
        <v>3208</v>
      </c>
      <c r="C388" s="866" t="s">
        <v>77</v>
      </c>
      <c r="D388" s="792">
        <v>1</v>
      </c>
      <c r="E388" s="1187"/>
      <c r="F388" s="1187"/>
    </row>
    <row r="389" spans="1:6">
      <c r="A389" s="866"/>
      <c r="B389" s="845"/>
      <c r="C389" s="807"/>
      <c r="D389" s="792"/>
      <c r="E389" s="1187"/>
      <c r="F389" s="1187"/>
    </row>
    <row r="390" spans="1:6" ht="48">
      <c r="A390" s="1163" t="s">
        <v>2494</v>
      </c>
      <c r="B390" s="772" t="s">
        <v>3097</v>
      </c>
      <c r="C390" s="807" t="s">
        <v>77</v>
      </c>
      <c r="D390" s="792">
        <v>1</v>
      </c>
      <c r="E390" s="1164"/>
      <c r="F390" s="1164"/>
    </row>
    <row r="391" spans="1:6">
      <c r="A391" s="1163"/>
      <c r="B391" s="772"/>
      <c r="C391" s="807"/>
      <c r="D391" s="792"/>
      <c r="E391" s="1164"/>
      <c r="F391" s="1164"/>
    </row>
    <row r="392" spans="1:6">
      <c r="A392" s="880" t="s">
        <v>2496</v>
      </c>
      <c r="B392" s="1170" t="s">
        <v>3098</v>
      </c>
      <c r="C392" s="866" t="s">
        <v>77</v>
      </c>
      <c r="D392" s="792">
        <v>1</v>
      </c>
      <c r="E392" s="1164"/>
      <c r="F392" s="1187"/>
    </row>
    <row r="393" spans="1:6">
      <c r="A393" s="880"/>
      <c r="B393" s="1170"/>
      <c r="C393" s="807"/>
      <c r="D393" s="792"/>
      <c r="E393" s="1164"/>
      <c r="F393" s="1187"/>
    </row>
    <row r="394" spans="1:6" ht="36">
      <c r="A394" s="880" t="s">
        <v>2498</v>
      </c>
      <c r="B394" s="1171" t="s">
        <v>3099</v>
      </c>
      <c r="C394" s="807" t="s">
        <v>77</v>
      </c>
      <c r="D394" s="792">
        <v>1</v>
      </c>
      <c r="E394" s="1164"/>
      <c r="F394" s="1187"/>
    </row>
    <row r="395" spans="1:6">
      <c r="A395" s="880"/>
      <c r="B395" s="1172"/>
      <c r="C395" s="793"/>
      <c r="D395" s="800"/>
      <c r="E395" s="1188"/>
      <c r="F395" s="1189"/>
    </row>
    <row r="396" spans="1:6">
      <c r="A396" s="1175"/>
      <c r="B396" s="1153" t="s">
        <v>3209</v>
      </c>
      <c r="C396" s="1153"/>
      <c r="D396" s="1190"/>
      <c r="E396" s="1177"/>
      <c r="F396" s="1191"/>
    </row>
    <row r="397" spans="1:6">
      <c r="A397" s="866"/>
      <c r="B397" s="1170"/>
      <c r="C397" s="865"/>
      <c r="D397" s="1192"/>
      <c r="E397" s="1187"/>
      <c r="F397" s="1193"/>
    </row>
    <row r="398" spans="1:6">
      <c r="A398" s="1082" t="s">
        <v>3079</v>
      </c>
      <c r="B398" s="1083" t="s">
        <v>3210</v>
      </c>
      <c r="C398" s="1115"/>
      <c r="D398" s="887"/>
      <c r="E398" s="1116"/>
      <c r="F398" s="1085"/>
    </row>
    <row r="399" spans="1:6">
      <c r="A399" s="980"/>
      <c r="B399" s="977"/>
      <c r="C399" s="913"/>
      <c r="D399" s="809"/>
      <c r="E399" s="1074"/>
      <c r="F399" s="1074"/>
    </row>
    <row r="400" spans="1:6">
      <c r="A400" s="980"/>
      <c r="B400" s="977"/>
      <c r="C400" s="913"/>
      <c r="D400" s="809"/>
      <c r="E400" s="1074"/>
      <c r="F400" s="1074"/>
    </row>
    <row r="401" spans="1:6">
      <c r="A401" s="1152" t="s">
        <v>3211</v>
      </c>
      <c r="B401" s="1153" t="s">
        <v>3212</v>
      </c>
      <c r="C401" s="1194"/>
      <c r="D401" s="1195"/>
      <c r="E401" s="1196"/>
      <c r="F401" s="1197"/>
    </row>
    <row r="402" spans="1:6">
      <c r="A402" s="1198"/>
      <c r="B402" s="1199"/>
      <c r="C402" s="1200"/>
      <c r="D402" s="1192"/>
      <c r="E402" s="1187"/>
      <c r="F402" s="1193"/>
    </row>
    <row r="403" spans="1:6">
      <c r="A403" s="1201" t="s">
        <v>3213</v>
      </c>
      <c r="B403" s="1202" t="s">
        <v>3214</v>
      </c>
      <c r="C403" s="1203"/>
      <c r="D403" s="1190"/>
      <c r="E403" s="1204"/>
      <c r="F403" s="1205"/>
    </row>
    <row r="404" spans="1:6">
      <c r="A404" s="1206"/>
      <c r="B404" s="1207"/>
      <c r="C404" s="1127"/>
      <c r="D404" s="800"/>
      <c r="E404" s="1164"/>
      <c r="F404" s="1184"/>
    </row>
    <row r="405" spans="1:6" ht="144">
      <c r="A405" s="1186" t="s">
        <v>1485</v>
      </c>
      <c r="B405" s="1185" t="s">
        <v>3215</v>
      </c>
      <c r="C405" s="762" t="s">
        <v>72</v>
      </c>
      <c r="D405" s="760">
        <v>1</v>
      </c>
      <c r="E405" s="1164"/>
      <c r="F405" s="1164"/>
    </row>
    <row r="406" spans="1:6">
      <c r="A406" s="1186"/>
      <c r="B406" s="1185"/>
      <c r="C406" s="762"/>
      <c r="D406" s="760"/>
      <c r="E406" s="1164"/>
      <c r="F406" s="1164"/>
    </row>
    <row r="407" spans="1:6" ht="24">
      <c r="A407" s="1186" t="s">
        <v>1486</v>
      </c>
      <c r="B407" s="1208" t="s">
        <v>3084</v>
      </c>
      <c r="C407" s="762" t="s">
        <v>72</v>
      </c>
      <c r="D407" s="760">
        <v>1</v>
      </c>
      <c r="E407" s="1164"/>
      <c r="F407" s="1164"/>
    </row>
    <row r="408" spans="1:6">
      <c r="A408" s="1186"/>
      <c r="B408" s="1208"/>
      <c r="C408" s="762"/>
      <c r="D408" s="760"/>
      <c r="E408" s="1164"/>
      <c r="F408" s="1164"/>
    </row>
    <row r="409" spans="1:6" ht="24">
      <c r="A409" s="1186" t="s">
        <v>1973</v>
      </c>
      <c r="B409" s="1208" t="s">
        <v>3216</v>
      </c>
      <c r="C409" s="762" t="s">
        <v>72</v>
      </c>
      <c r="D409" s="760">
        <v>3</v>
      </c>
      <c r="E409" s="1164"/>
      <c r="F409" s="1164"/>
    </row>
    <row r="410" spans="1:6">
      <c r="A410" s="1186"/>
      <c r="B410" s="1208"/>
      <c r="C410" s="762"/>
      <c r="D410" s="760"/>
      <c r="E410" s="1164"/>
      <c r="F410" s="1164"/>
    </row>
    <row r="411" spans="1:6" ht="180">
      <c r="A411" s="1206" t="s">
        <v>1976</v>
      </c>
      <c r="B411" s="852" t="s">
        <v>3086</v>
      </c>
      <c r="C411" s="762" t="s">
        <v>72</v>
      </c>
      <c r="D411" s="760">
        <v>24</v>
      </c>
      <c r="E411" s="1164"/>
      <c r="F411" s="1164"/>
    </row>
    <row r="412" spans="1:6">
      <c r="A412" s="1206"/>
      <c r="B412" s="852"/>
      <c r="C412" s="762"/>
      <c r="D412" s="760"/>
      <c r="E412" s="1164"/>
      <c r="F412" s="1164"/>
    </row>
    <row r="413" spans="1:6" ht="24">
      <c r="A413" s="1186" t="s">
        <v>1981</v>
      </c>
      <c r="B413" s="1208" t="s">
        <v>3217</v>
      </c>
      <c r="C413" s="762" t="s">
        <v>72</v>
      </c>
      <c r="D413" s="760">
        <v>6</v>
      </c>
      <c r="E413" s="1164"/>
      <c r="F413" s="1164"/>
    </row>
    <row r="414" spans="1:6">
      <c r="A414" s="1186"/>
      <c r="B414" s="1208"/>
      <c r="C414" s="762"/>
      <c r="D414" s="760"/>
      <c r="E414" s="1164"/>
      <c r="F414" s="1164"/>
    </row>
    <row r="415" spans="1:6" ht="24">
      <c r="A415" s="1186" t="s">
        <v>1984</v>
      </c>
      <c r="B415" s="1208" t="s">
        <v>3218</v>
      </c>
      <c r="C415" s="762" t="s">
        <v>72</v>
      </c>
      <c r="D415" s="760">
        <v>1</v>
      </c>
      <c r="E415" s="1164"/>
      <c r="F415" s="1164"/>
    </row>
    <row r="416" spans="1:6" ht="36">
      <c r="A416" s="1186" t="s">
        <v>1992</v>
      </c>
      <c r="B416" s="1208" t="s">
        <v>3219</v>
      </c>
      <c r="C416" s="762" t="s">
        <v>72</v>
      </c>
      <c r="D416" s="760">
        <v>1</v>
      </c>
      <c r="E416" s="1164"/>
      <c r="F416" s="1164"/>
    </row>
    <row r="417" spans="1:6">
      <c r="A417" s="1186"/>
      <c r="B417" s="1208"/>
      <c r="C417" s="762"/>
      <c r="D417" s="760"/>
      <c r="E417" s="1164"/>
      <c r="F417" s="1164"/>
    </row>
    <row r="418" spans="1:6">
      <c r="A418" s="881" t="s">
        <v>2487</v>
      </c>
      <c r="B418" s="1209" t="s">
        <v>3220</v>
      </c>
      <c r="C418" s="865"/>
      <c r="D418" s="792"/>
      <c r="E418" s="1187"/>
      <c r="F418" s="1187"/>
    </row>
    <row r="419" spans="1:6">
      <c r="A419" s="881"/>
      <c r="B419" s="1209"/>
      <c r="C419" s="865" t="s">
        <v>81</v>
      </c>
      <c r="D419" s="792">
        <v>600</v>
      </c>
      <c r="E419" s="1187"/>
      <c r="F419" s="1187"/>
    </row>
    <row r="420" spans="1:6">
      <c r="A420" s="881" t="s">
        <v>2489</v>
      </c>
      <c r="B420" s="1209" t="s">
        <v>3221</v>
      </c>
      <c r="C420" s="865"/>
      <c r="D420" s="792"/>
      <c r="E420" s="1187"/>
      <c r="F420" s="1187"/>
    </row>
    <row r="421" spans="1:6">
      <c r="A421" s="881"/>
      <c r="B421" s="1209"/>
      <c r="C421" s="865" t="s">
        <v>81</v>
      </c>
      <c r="D421" s="792">
        <v>30</v>
      </c>
      <c r="E421" s="1187"/>
      <c r="F421" s="1187"/>
    </row>
    <row r="422" spans="1:6" ht="24">
      <c r="A422" s="881" t="s">
        <v>2490</v>
      </c>
      <c r="B422" s="1209" t="s">
        <v>3092</v>
      </c>
      <c r="C422" s="865"/>
      <c r="D422" s="792"/>
      <c r="E422" s="1187"/>
      <c r="F422" s="1187"/>
    </row>
    <row r="423" spans="1:6" ht="24">
      <c r="A423" s="881"/>
      <c r="B423" s="1209" t="s">
        <v>3093</v>
      </c>
      <c r="C423" s="865"/>
      <c r="D423" s="792"/>
      <c r="E423" s="1187"/>
      <c r="F423" s="1187"/>
    </row>
    <row r="424" spans="1:6" ht="24">
      <c r="A424" s="881"/>
      <c r="B424" s="1209" t="s">
        <v>3094</v>
      </c>
      <c r="C424" s="807" t="s">
        <v>77</v>
      </c>
      <c r="D424" s="792">
        <v>1</v>
      </c>
      <c r="E424" s="1187"/>
      <c r="F424" s="1187"/>
    </row>
    <row r="425" spans="1:6">
      <c r="A425" s="881"/>
      <c r="B425" s="1209"/>
      <c r="C425" s="865"/>
      <c r="D425" s="792"/>
      <c r="E425" s="1187"/>
      <c r="F425" s="1187"/>
    </row>
    <row r="426" spans="1:6" ht="24">
      <c r="A426" s="881" t="s">
        <v>2492</v>
      </c>
      <c r="B426" s="1209" t="s">
        <v>3095</v>
      </c>
      <c r="C426" s="807"/>
      <c r="D426" s="792"/>
      <c r="E426" s="1187"/>
      <c r="F426" s="1187"/>
    </row>
    <row r="427" spans="1:6">
      <c r="A427" s="881"/>
      <c r="B427" s="1209" t="s">
        <v>3096</v>
      </c>
      <c r="C427" s="866" t="s">
        <v>77</v>
      </c>
      <c r="D427" s="792">
        <v>1</v>
      </c>
      <c r="E427" s="1187"/>
      <c r="F427" s="1187"/>
    </row>
    <row r="428" spans="1:6">
      <c r="A428" s="881"/>
      <c r="B428" s="1209"/>
      <c r="C428" s="807"/>
      <c r="D428" s="792"/>
      <c r="E428" s="1187"/>
      <c r="F428" s="1187"/>
    </row>
    <row r="429" spans="1:6" ht="48">
      <c r="A429" s="1186" t="s">
        <v>2494</v>
      </c>
      <c r="B429" s="1208" t="s">
        <v>3222</v>
      </c>
      <c r="C429" s="807" t="s">
        <v>77</v>
      </c>
      <c r="D429" s="792">
        <v>1</v>
      </c>
      <c r="E429" s="1164"/>
      <c r="F429" s="1164"/>
    </row>
    <row r="430" spans="1:6">
      <c r="A430" s="1186"/>
      <c r="B430" s="1208"/>
      <c r="C430" s="807"/>
      <c r="D430" s="792"/>
      <c r="E430" s="1164"/>
      <c r="F430" s="1164"/>
    </row>
    <row r="431" spans="1:6">
      <c r="A431" s="1206" t="s">
        <v>2496</v>
      </c>
      <c r="B431" s="1210" t="s">
        <v>3223</v>
      </c>
      <c r="C431" s="866" t="s">
        <v>77</v>
      </c>
      <c r="D431" s="792">
        <v>1</v>
      </c>
      <c r="E431" s="1164"/>
      <c r="F431" s="1187"/>
    </row>
    <row r="432" spans="1:6">
      <c r="A432" s="1206"/>
      <c r="B432" s="1210"/>
      <c r="C432" s="807"/>
      <c r="D432" s="792"/>
      <c r="E432" s="1164"/>
      <c r="F432" s="1187"/>
    </row>
    <row r="433" spans="1:6" ht="36">
      <c r="A433" s="1206" t="s">
        <v>2498</v>
      </c>
      <c r="B433" s="1211" t="s">
        <v>3224</v>
      </c>
      <c r="C433" s="807" t="s">
        <v>77</v>
      </c>
      <c r="D433" s="792">
        <v>1</v>
      </c>
      <c r="E433" s="1164"/>
      <c r="F433" s="1187"/>
    </row>
    <row r="434" spans="1:6">
      <c r="A434" s="1206"/>
      <c r="B434" s="1212"/>
      <c r="C434" s="1127"/>
      <c r="D434" s="800"/>
      <c r="E434" s="1188"/>
      <c r="F434" s="1189"/>
    </row>
    <row r="435" spans="1:6">
      <c r="A435" s="1213"/>
      <c r="B435" s="1214" t="s">
        <v>3100</v>
      </c>
      <c r="C435" s="1214"/>
      <c r="D435" s="1190"/>
      <c r="E435" s="1177"/>
      <c r="F435" s="1191"/>
    </row>
    <row r="436" spans="1:6">
      <c r="A436" s="881"/>
      <c r="B436" s="1210"/>
      <c r="C436" s="865"/>
      <c r="D436" s="1192"/>
      <c r="E436" s="1187"/>
      <c r="F436" s="1193"/>
    </row>
    <row r="437" spans="1:6">
      <c r="A437" s="1215"/>
      <c r="B437" s="1216"/>
      <c r="C437" s="1217"/>
      <c r="D437" s="1218"/>
      <c r="E437" s="1219"/>
      <c r="F437" s="1219"/>
    </row>
    <row r="438" spans="1:6">
      <c r="A438" s="1220" t="s">
        <v>3225</v>
      </c>
      <c r="B438" s="1214" t="s">
        <v>3226</v>
      </c>
      <c r="C438" s="874"/>
      <c r="D438" s="1195"/>
      <c r="E438" s="1196"/>
      <c r="F438" s="1197"/>
    </row>
    <row r="439" spans="1:6">
      <c r="A439" s="881"/>
      <c r="B439" s="1210"/>
      <c r="C439" s="865"/>
      <c r="D439" s="1221"/>
      <c r="E439" s="1187"/>
      <c r="F439" s="1193"/>
    </row>
    <row r="440" spans="1:6">
      <c r="A440" s="881" t="s">
        <v>1485</v>
      </c>
      <c r="B440" s="1185" t="s">
        <v>3103</v>
      </c>
      <c r="C440" s="1185"/>
      <c r="D440" s="1718"/>
      <c r="E440" s="1185"/>
      <c r="F440" s="1185"/>
    </row>
    <row r="441" spans="1:6" ht="36">
      <c r="A441" s="881"/>
      <c r="B441" s="1185" t="s">
        <v>3104</v>
      </c>
      <c r="C441" s="1185"/>
      <c r="D441" s="1718"/>
      <c r="E441" s="1185"/>
      <c r="F441" s="1185"/>
    </row>
    <row r="442" spans="1:6" ht="24">
      <c r="A442" s="881"/>
      <c r="B442" s="1185" t="s">
        <v>3227</v>
      </c>
      <c r="C442" s="1185"/>
      <c r="D442" s="1718"/>
      <c r="E442" s="1185"/>
      <c r="F442" s="1185"/>
    </row>
    <row r="443" spans="1:6" ht="24">
      <c r="A443" s="881"/>
      <c r="B443" s="1185" t="s">
        <v>3228</v>
      </c>
      <c r="C443" s="1185"/>
      <c r="D443" s="1718"/>
      <c r="E443" s="1185"/>
      <c r="F443" s="1185"/>
    </row>
    <row r="444" spans="1:6" ht="24">
      <c r="A444" s="881"/>
      <c r="B444" s="1185" t="s">
        <v>3107</v>
      </c>
      <c r="C444" s="1185"/>
      <c r="D444" s="1718"/>
      <c r="E444" s="1185"/>
      <c r="F444" s="1185"/>
    </row>
    <row r="445" spans="1:6" ht="36">
      <c r="A445" s="881"/>
      <c r="B445" s="1185" t="s">
        <v>3108</v>
      </c>
      <c r="C445" s="1185"/>
      <c r="D445" s="1718"/>
      <c r="E445" s="1185"/>
      <c r="F445" s="1185"/>
    </row>
    <row r="446" spans="1:6">
      <c r="A446" s="881"/>
      <c r="B446" s="1185" t="s">
        <v>3109</v>
      </c>
      <c r="C446" s="1185"/>
      <c r="D446" s="1718"/>
      <c r="E446" s="1185"/>
      <c r="F446" s="1185"/>
    </row>
    <row r="447" spans="1:6" ht="24">
      <c r="A447" s="881"/>
      <c r="B447" s="1185" t="s">
        <v>3110</v>
      </c>
      <c r="C447" s="762" t="s">
        <v>72</v>
      </c>
      <c r="D447" s="760">
        <v>1</v>
      </c>
      <c r="E447" s="1185"/>
      <c r="F447" s="1185"/>
    </row>
    <row r="448" spans="1:6">
      <c r="A448" s="881"/>
      <c r="B448" s="1185"/>
      <c r="C448" s="1185"/>
      <c r="D448" s="1718"/>
      <c r="E448" s="1185"/>
      <c r="F448" s="1185"/>
    </row>
    <row r="449" spans="1:6" ht="36">
      <c r="A449" s="881" t="s">
        <v>1486</v>
      </c>
      <c r="B449" s="1126" t="s">
        <v>3111</v>
      </c>
      <c r="C449" s="1185"/>
      <c r="D449" s="1718"/>
      <c r="E449" s="1185"/>
      <c r="F449" s="1185"/>
    </row>
    <row r="450" spans="1:6" ht="36">
      <c r="A450" s="881"/>
      <c r="B450" s="1126" t="s">
        <v>3229</v>
      </c>
      <c r="C450" s="1185"/>
      <c r="D450" s="1718"/>
      <c r="E450" s="1185"/>
      <c r="F450" s="1185"/>
    </row>
    <row r="451" spans="1:6" ht="24">
      <c r="A451" s="881"/>
      <c r="B451" s="1126" t="s">
        <v>3113</v>
      </c>
      <c r="C451" s="1185"/>
      <c r="D451" s="1718"/>
      <c r="E451" s="1185"/>
      <c r="F451" s="1185"/>
    </row>
    <row r="452" spans="1:6" ht="60">
      <c r="A452" s="881"/>
      <c r="B452" s="1126" t="s">
        <v>3114</v>
      </c>
      <c r="C452" s="1185"/>
      <c r="D452" s="1718"/>
      <c r="E452" s="1185"/>
      <c r="F452" s="1185"/>
    </row>
    <row r="453" spans="1:6">
      <c r="A453" s="881"/>
      <c r="B453" s="1126" t="s">
        <v>3115</v>
      </c>
      <c r="C453" s="1185"/>
      <c r="D453" s="1718"/>
      <c r="E453" s="1185"/>
      <c r="F453" s="1185"/>
    </row>
    <row r="454" spans="1:6" ht="24">
      <c r="A454" s="881"/>
      <c r="B454" s="1126" t="s">
        <v>3116</v>
      </c>
      <c r="C454" s="1185"/>
      <c r="D454" s="1718"/>
      <c r="E454" s="1185"/>
      <c r="F454" s="1185"/>
    </row>
    <row r="455" spans="1:6">
      <c r="A455" s="881"/>
      <c r="B455" s="1126" t="s">
        <v>3117</v>
      </c>
      <c r="C455" s="1185"/>
      <c r="D455" s="1718"/>
      <c r="E455" s="1185"/>
      <c r="F455" s="1185"/>
    </row>
    <row r="456" spans="1:6" ht="36">
      <c r="A456" s="881"/>
      <c r="B456" s="1126" t="s">
        <v>3118</v>
      </c>
      <c r="C456" s="1185"/>
      <c r="D456" s="1718"/>
      <c r="E456" s="1185"/>
      <c r="F456" s="1185"/>
    </row>
    <row r="457" spans="1:6">
      <c r="A457" s="881"/>
      <c r="B457" s="1126" t="s">
        <v>3119</v>
      </c>
      <c r="C457" s="1185"/>
      <c r="D457" s="1718"/>
      <c r="E457" s="1185"/>
      <c r="F457" s="1185"/>
    </row>
    <row r="458" spans="1:6" ht="24">
      <c r="A458" s="881"/>
      <c r="B458" s="1126" t="s">
        <v>3120</v>
      </c>
      <c r="C458" s="1185"/>
      <c r="D458" s="1718"/>
      <c r="E458" s="1185"/>
      <c r="F458" s="1185"/>
    </row>
    <row r="459" spans="1:6">
      <c r="A459" s="881"/>
      <c r="B459" s="1126" t="s">
        <v>3121</v>
      </c>
      <c r="C459" s="1185"/>
      <c r="D459" s="1718"/>
      <c r="E459" s="1185"/>
      <c r="F459" s="1185"/>
    </row>
    <row r="460" spans="1:6">
      <c r="A460" s="881"/>
      <c r="B460" s="1126" t="s">
        <v>3122</v>
      </c>
      <c r="C460" s="1185"/>
      <c r="D460" s="1718"/>
      <c r="E460" s="1185"/>
      <c r="F460" s="1185"/>
    </row>
    <row r="461" spans="1:6" ht="24">
      <c r="A461" s="881"/>
      <c r="B461" s="1126" t="s">
        <v>3123</v>
      </c>
      <c r="C461" s="1185"/>
      <c r="D461" s="1718"/>
      <c r="E461" s="1185"/>
      <c r="F461" s="1185"/>
    </row>
    <row r="462" spans="1:6" ht="24">
      <c r="A462" s="881"/>
      <c r="B462" s="1126" t="s">
        <v>3124</v>
      </c>
      <c r="C462" s="1185"/>
      <c r="D462" s="1718"/>
      <c r="E462" s="1185"/>
      <c r="F462" s="1185"/>
    </row>
    <row r="463" spans="1:6" ht="24">
      <c r="A463" s="881"/>
      <c r="B463" s="1126" t="s">
        <v>3125</v>
      </c>
      <c r="C463" s="1185"/>
      <c r="D463" s="1718"/>
      <c r="E463" s="1185"/>
      <c r="F463" s="1185"/>
    </row>
    <row r="464" spans="1:6" ht="24">
      <c r="A464" s="881"/>
      <c r="B464" s="1126" t="s">
        <v>3126</v>
      </c>
      <c r="C464" s="1185"/>
      <c r="D464" s="1718"/>
      <c r="E464" s="1185"/>
      <c r="F464" s="1185"/>
    </row>
    <row r="465" spans="1:6" ht="24">
      <c r="A465" s="881"/>
      <c r="B465" s="1126" t="s">
        <v>3127</v>
      </c>
      <c r="C465" s="1185"/>
      <c r="D465" s="1718"/>
      <c r="E465" s="1185"/>
      <c r="F465" s="1185"/>
    </row>
    <row r="466" spans="1:6" ht="48">
      <c r="A466" s="881"/>
      <c r="B466" s="1126" t="s">
        <v>3128</v>
      </c>
      <c r="C466" s="1185"/>
      <c r="D466" s="1718"/>
      <c r="E466" s="1185"/>
      <c r="F466" s="1185"/>
    </row>
    <row r="467" spans="1:6" ht="24">
      <c r="A467" s="881"/>
      <c r="B467" s="1126" t="s">
        <v>3129</v>
      </c>
      <c r="C467" s="1185"/>
      <c r="D467" s="1718"/>
      <c r="E467" s="1185"/>
      <c r="F467" s="1185"/>
    </row>
    <row r="468" spans="1:6" ht="36">
      <c r="A468" s="881"/>
      <c r="B468" s="1126" t="s">
        <v>3130</v>
      </c>
      <c r="C468" s="1185"/>
      <c r="D468" s="1718"/>
      <c r="E468" s="1185"/>
      <c r="F468" s="1185"/>
    </row>
    <row r="469" spans="1:6" ht="24">
      <c r="A469" s="881"/>
      <c r="B469" s="1126" t="s">
        <v>3131</v>
      </c>
      <c r="C469" s="1185"/>
      <c r="D469" s="1718"/>
      <c r="E469" s="1185"/>
      <c r="F469" s="1185"/>
    </row>
    <row r="470" spans="1:6" ht="24">
      <c r="A470" s="881"/>
      <c r="B470" s="1126" t="s">
        <v>3132</v>
      </c>
      <c r="C470" s="1185"/>
      <c r="D470" s="1718"/>
      <c r="E470" s="1185"/>
      <c r="F470" s="1185"/>
    </row>
    <row r="471" spans="1:6" ht="24">
      <c r="A471" s="881"/>
      <c r="B471" s="1126" t="s">
        <v>3133</v>
      </c>
      <c r="C471" s="1185"/>
      <c r="D471" s="1718"/>
      <c r="E471" s="1185"/>
      <c r="F471" s="1185"/>
    </row>
    <row r="472" spans="1:6" ht="24">
      <c r="A472" s="881"/>
      <c r="B472" s="1126" t="s">
        <v>3134</v>
      </c>
      <c r="C472" s="1185"/>
      <c r="D472" s="1718"/>
      <c r="E472" s="1185"/>
      <c r="F472" s="1185"/>
    </row>
    <row r="473" spans="1:6" ht="36">
      <c r="A473" s="881"/>
      <c r="B473" s="1126" t="s">
        <v>3135</v>
      </c>
      <c r="C473" s="1185"/>
      <c r="D473" s="1718"/>
      <c r="E473" s="1185"/>
      <c r="F473" s="1185"/>
    </row>
    <row r="474" spans="1:6" ht="24">
      <c r="A474" s="881"/>
      <c r="B474" s="1126" t="s">
        <v>3136</v>
      </c>
      <c r="C474" s="1185"/>
      <c r="D474" s="1718"/>
      <c r="E474" s="1185"/>
      <c r="F474" s="1185"/>
    </row>
    <row r="475" spans="1:6" ht="24">
      <c r="A475" s="881"/>
      <c r="B475" s="1126" t="s">
        <v>3137</v>
      </c>
      <c r="C475" s="1185"/>
      <c r="D475" s="1718"/>
      <c r="E475" s="1185"/>
      <c r="F475" s="1185"/>
    </row>
    <row r="476" spans="1:6">
      <c r="A476" s="881"/>
      <c r="B476" s="1126" t="s">
        <v>3138</v>
      </c>
      <c r="C476" s="1185"/>
      <c r="D476" s="1718"/>
      <c r="E476" s="1185"/>
      <c r="F476" s="1185"/>
    </row>
    <row r="477" spans="1:6" ht="60">
      <c r="A477" s="881"/>
      <c r="B477" s="1126" t="s">
        <v>3139</v>
      </c>
      <c r="C477" s="1185"/>
      <c r="D477" s="1718"/>
      <c r="E477" s="1185"/>
      <c r="F477" s="1185"/>
    </row>
    <row r="478" spans="1:6" ht="36">
      <c r="A478" s="881"/>
      <c r="B478" s="1126" t="s">
        <v>3140</v>
      </c>
      <c r="C478" s="1185"/>
      <c r="D478" s="1718"/>
      <c r="E478" s="1185"/>
      <c r="F478" s="1185"/>
    </row>
    <row r="479" spans="1:6" ht="24">
      <c r="A479" s="881"/>
      <c r="B479" s="1126" t="s">
        <v>3141</v>
      </c>
      <c r="C479" s="1185"/>
      <c r="D479" s="1718"/>
      <c r="E479" s="1185"/>
      <c r="F479" s="1185"/>
    </row>
    <row r="480" spans="1:6" ht="24">
      <c r="A480" s="881"/>
      <c r="B480" s="1126" t="s">
        <v>3142</v>
      </c>
      <c r="C480" s="1185"/>
      <c r="D480" s="1718"/>
      <c r="E480" s="1185"/>
      <c r="F480" s="1185"/>
    </row>
    <row r="481" spans="1:6" ht="24">
      <c r="A481" s="881"/>
      <c r="B481" s="1126" t="s">
        <v>3143</v>
      </c>
      <c r="C481" s="1185"/>
      <c r="D481" s="1718"/>
      <c r="E481" s="1185"/>
      <c r="F481" s="1185"/>
    </row>
    <row r="482" spans="1:6" ht="24">
      <c r="A482" s="881"/>
      <c r="B482" s="1126" t="s">
        <v>3144</v>
      </c>
      <c r="C482" s="1185"/>
      <c r="D482" s="1718"/>
      <c r="E482" s="1185"/>
      <c r="F482" s="1185"/>
    </row>
    <row r="483" spans="1:6" ht="24">
      <c r="A483" s="881"/>
      <c r="B483" s="1126" t="s">
        <v>3145</v>
      </c>
      <c r="C483" s="1185"/>
      <c r="D483" s="1718"/>
      <c r="E483" s="1185"/>
      <c r="F483" s="1185"/>
    </row>
    <row r="484" spans="1:6" ht="36">
      <c r="A484" s="881"/>
      <c r="B484" s="1126" t="s">
        <v>3146</v>
      </c>
      <c r="C484" s="1185"/>
      <c r="D484" s="1718"/>
      <c r="E484" s="1185"/>
      <c r="F484" s="1185"/>
    </row>
    <row r="485" spans="1:6" ht="24">
      <c r="A485" s="881"/>
      <c r="B485" s="1126" t="s">
        <v>3147</v>
      </c>
      <c r="C485" s="1185"/>
      <c r="D485" s="1718"/>
      <c r="E485" s="1185"/>
      <c r="F485" s="1185"/>
    </row>
    <row r="486" spans="1:6">
      <c r="A486" s="881"/>
      <c r="B486" s="1126" t="s">
        <v>3148</v>
      </c>
      <c r="C486" s="1185"/>
      <c r="D486" s="1718"/>
      <c r="E486" s="1185"/>
      <c r="F486" s="1185"/>
    </row>
    <row r="487" spans="1:6" ht="24">
      <c r="A487" s="881"/>
      <c r="B487" s="1126" t="s">
        <v>3149</v>
      </c>
      <c r="C487" s="1185"/>
      <c r="D487" s="1718"/>
      <c r="E487" s="1185"/>
      <c r="F487" s="1185"/>
    </row>
    <row r="488" spans="1:6" ht="24">
      <c r="A488" s="881"/>
      <c r="B488" s="1126" t="s">
        <v>3150</v>
      </c>
      <c r="C488" s="1185"/>
      <c r="D488" s="1718"/>
      <c r="E488" s="1185"/>
      <c r="F488" s="1185"/>
    </row>
    <row r="489" spans="1:6" ht="24">
      <c r="A489" s="881"/>
      <c r="B489" s="1126" t="s">
        <v>3151</v>
      </c>
      <c r="C489" s="1185"/>
      <c r="D489" s="1718"/>
      <c r="E489" s="1185"/>
      <c r="F489" s="1185"/>
    </row>
    <row r="490" spans="1:6">
      <c r="A490" s="881"/>
      <c r="B490" s="1126" t="s">
        <v>3152</v>
      </c>
      <c r="C490" s="1185"/>
      <c r="D490" s="1718"/>
      <c r="E490" s="1185"/>
      <c r="F490" s="1185"/>
    </row>
    <row r="491" spans="1:6">
      <c r="A491" s="881"/>
      <c r="B491" s="1126" t="s">
        <v>3153</v>
      </c>
      <c r="C491" s="1185"/>
      <c r="D491" s="1718"/>
      <c r="E491" s="1185"/>
      <c r="F491" s="1185"/>
    </row>
    <row r="492" spans="1:6">
      <c r="A492" s="881"/>
      <c r="B492" s="1126" t="s">
        <v>3154</v>
      </c>
      <c r="C492" s="1185"/>
      <c r="D492" s="1718"/>
      <c r="E492" s="1185"/>
      <c r="F492" s="1185"/>
    </row>
    <row r="493" spans="1:6" ht="24">
      <c r="A493" s="881"/>
      <c r="B493" s="1126" t="s">
        <v>3155</v>
      </c>
      <c r="C493" s="1185"/>
      <c r="D493" s="1718"/>
      <c r="E493" s="1185"/>
      <c r="F493" s="1185"/>
    </row>
    <row r="494" spans="1:6" ht="36">
      <c r="A494" s="881"/>
      <c r="B494" s="1126" t="s">
        <v>3156</v>
      </c>
      <c r="C494" s="1185"/>
      <c r="D494" s="1718"/>
      <c r="E494" s="1185"/>
      <c r="F494" s="1185"/>
    </row>
    <row r="495" spans="1:6" ht="60">
      <c r="A495" s="881"/>
      <c r="B495" s="1126" t="s">
        <v>3157</v>
      </c>
      <c r="C495" s="762" t="s">
        <v>72</v>
      </c>
      <c r="D495" s="760">
        <v>10</v>
      </c>
      <c r="E495" s="1185"/>
      <c r="F495" s="1185"/>
    </row>
    <row r="496" spans="1:6">
      <c r="A496" s="881"/>
      <c r="B496" s="1185"/>
      <c r="C496" s="1185"/>
      <c r="D496" s="1718"/>
      <c r="E496" s="1185"/>
      <c r="F496" s="1185"/>
    </row>
    <row r="497" spans="1:6" ht="36">
      <c r="A497" s="881" t="s">
        <v>1973</v>
      </c>
      <c r="B497" s="1126" t="s">
        <v>3158</v>
      </c>
      <c r="C497" s="1185"/>
      <c r="D497" s="1718"/>
      <c r="E497" s="1185"/>
      <c r="F497" s="1185"/>
    </row>
    <row r="498" spans="1:6" ht="48">
      <c r="A498" s="881"/>
      <c r="B498" s="1126" t="s">
        <v>3159</v>
      </c>
      <c r="C498" s="1185"/>
      <c r="D498" s="1718"/>
      <c r="E498" s="1185"/>
      <c r="F498" s="1185"/>
    </row>
    <row r="499" spans="1:6">
      <c r="A499" s="881"/>
      <c r="B499" s="1126" t="s">
        <v>3160</v>
      </c>
      <c r="C499" s="1185"/>
      <c r="D499" s="1718"/>
      <c r="E499" s="1185"/>
      <c r="F499" s="1185"/>
    </row>
    <row r="500" spans="1:6" ht="60">
      <c r="A500" s="881"/>
      <c r="B500" s="1126" t="s">
        <v>3161</v>
      </c>
      <c r="C500" s="1185"/>
      <c r="D500" s="1718"/>
      <c r="E500" s="1185"/>
      <c r="F500" s="1185"/>
    </row>
    <row r="501" spans="1:6">
      <c r="A501" s="881"/>
      <c r="B501" s="1126" t="s">
        <v>3162</v>
      </c>
      <c r="C501" s="1185"/>
      <c r="D501" s="1718"/>
      <c r="E501" s="1185"/>
      <c r="F501" s="1185"/>
    </row>
    <row r="502" spans="1:6" ht="24">
      <c r="A502" s="881"/>
      <c r="B502" s="1126" t="s">
        <v>3163</v>
      </c>
      <c r="C502" s="1185"/>
      <c r="D502" s="1718"/>
      <c r="E502" s="1185"/>
      <c r="F502" s="1185"/>
    </row>
    <row r="503" spans="1:6">
      <c r="A503" s="881"/>
      <c r="B503" s="1126" t="s">
        <v>3164</v>
      </c>
      <c r="C503" s="1185"/>
      <c r="D503" s="1718"/>
      <c r="E503" s="1185"/>
      <c r="F503" s="1185"/>
    </row>
    <row r="504" spans="1:6" ht="36">
      <c r="A504" s="881"/>
      <c r="B504" s="1126" t="s">
        <v>3165</v>
      </c>
      <c r="C504" s="1185"/>
      <c r="D504" s="1718"/>
      <c r="E504" s="1185"/>
      <c r="F504" s="1185"/>
    </row>
    <row r="505" spans="1:6">
      <c r="A505" s="881"/>
      <c r="B505" s="1126" t="s">
        <v>3119</v>
      </c>
      <c r="C505" s="1185"/>
      <c r="D505" s="1718"/>
      <c r="E505" s="1185"/>
      <c r="F505" s="1185"/>
    </row>
    <row r="506" spans="1:6" ht="24">
      <c r="A506" s="881"/>
      <c r="B506" s="1126" t="s">
        <v>3120</v>
      </c>
      <c r="C506" s="1185"/>
      <c r="D506" s="1718"/>
      <c r="E506" s="1185"/>
      <c r="F506" s="1185"/>
    </row>
    <row r="507" spans="1:6">
      <c r="A507" s="881"/>
      <c r="B507" s="1126" t="s">
        <v>3166</v>
      </c>
      <c r="C507" s="1185"/>
      <c r="D507" s="1718"/>
      <c r="E507" s="1185"/>
      <c r="F507" s="1185"/>
    </row>
    <row r="508" spans="1:6">
      <c r="A508" s="881"/>
      <c r="B508" s="1126" t="s">
        <v>3167</v>
      </c>
      <c r="C508" s="1185"/>
      <c r="D508" s="1718"/>
      <c r="E508" s="1185"/>
      <c r="F508" s="1185"/>
    </row>
    <row r="509" spans="1:6" ht="24">
      <c r="A509" s="881"/>
      <c r="B509" s="1126" t="s">
        <v>3168</v>
      </c>
      <c r="C509" s="1185"/>
      <c r="D509" s="1718"/>
      <c r="E509" s="1185"/>
      <c r="F509" s="1185"/>
    </row>
    <row r="510" spans="1:6" ht="24">
      <c r="A510" s="881"/>
      <c r="B510" s="1126" t="s">
        <v>3124</v>
      </c>
      <c r="C510" s="1185"/>
      <c r="D510" s="1718"/>
      <c r="E510" s="1185"/>
      <c r="F510" s="1185"/>
    </row>
    <row r="511" spans="1:6" ht="24">
      <c r="A511" s="881"/>
      <c r="B511" s="1126" t="s">
        <v>3169</v>
      </c>
      <c r="C511" s="1185"/>
      <c r="D511" s="1718"/>
      <c r="E511" s="1185"/>
      <c r="F511" s="1185"/>
    </row>
    <row r="512" spans="1:6" ht="24">
      <c r="A512" s="881"/>
      <c r="B512" s="1126" t="s">
        <v>3170</v>
      </c>
      <c r="C512" s="1185"/>
      <c r="D512" s="1718"/>
      <c r="E512" s="1185"/>
      <c r="F512" s="1185"/>
    </row>
    <row r="513" spans="1:6" ht="24">
      <c r="A513" s="881"/>
      <c r="B513" s="1126" t="s">
        <v>3171</v>
      </c>
      <c r="C513" s="1185"/>
      <c r="D513" s="1718"/>
      <c r="E513" s="1185"/>
      <c r="F513" s="1185"/>
    </row>
    <row r="514" spans="1:6" ht="48">
      <c r="A514" s="881"/>
      <c r="B514" s="1126" t="s">
        <v>3172</v>
      </c>
      <c r="C514" s="1185"/>
      <c r="D514" s="1718"/>
      <c r="E514" s="1185"/>
      <c r="F514" s="1185"/>
    </row>
    <row r="515" spans="1:6" ht="24">
      <c r="A515" s="881"/>
      <c r="B515" s="1126" t="s">
        <v>3173</v>
      </c>
      <c r="C515" s="1185"/>
      <c r="D515" s="1718"/>
      <c r="E515" s="1185"/>
      <c r="F515" s="1185"/>
    </row>
    <row r="516" spans="1:6" ht="36">
      <c r="A516" s="881"/>
      <c r="B516" s="1126" t="s">
        <v>3174</v>
      </c>
      <c r="C516" s="1185"/>
      <c r="D516" s="1718"/>
      <c r="E516" s="1185"/>
      <c r="F516" s="1185"/>
    </row>
    <row r="517" spans="1:6" ht="24">
      <c r="A517" s="881"/>
      <c r="B517" s="1126" t="s">
        <v>3175</v>
      </c>
      <c r="C517" s="1185"/>
      <c r="D517" s="1718"/>
      <c r="E517" s="1185"/>
      <c r="F517" s="1185"/>
    </row>
    <row r="518" spans="1:6" ht="24">
      <c r="A518" s="881"/>
      <c r="B518" s="1126" t="s">
        <v>3176</v>
      </c>
      <c r="C518" s="1185"/>
      <c r="D518" s="1718"/>
      <c r="E518" s="1185"/>
      <c r="F518" s="1185"/>
    </row>
    <row r="519" spans="1:6" ht="24">
      <c r="A519" s="881"/>
      <c r="B519" s="1126" t="s">
        <v>3177</v>
      </c>
      <c r="C519" s="1185"/>
      <c r="D519" s="1718"/>
      <c r="E519" s="1185"/>
      <c r="F519" s="1185"/>
    </row>
    <row r="520" spans="1:6" ht="24">
      <c r="A520" s="881"/>
      <c r="B520" s="1126" t="s">
        <v>3178</v>
      </c>
      <c r="C520" s="1185"/>
      <c r="D520" s="1718"/>
      <c r="E520" s="1185"/>
      <c r="F520" s="1185"/>
    </row>
    <row r="521" spans="1:6" ht="36">
      <c r="A521" s="881"/>
      <c r="B521" s="1126" t="s">
        <v>3179</v>
      </c>
      <c r="C521" s="1185"/>
      <c r="D521" s="1718"/>
      <c r="E521" s="1185"/>
      <c r="F521" s="1185"/>
    </row>
    <row r="522" spans="1:6" ht="24">
      <c r="A522" s="881"/>
      <c r="B522" s="1126" t="s">
        <v>3180</v>
      </c>
      <c r="C522" s="1185"/>
      <c r="D522" s="1718"/>
      <c r="E522" s="1185"/>
      <c r="F522" s="1185"/>
    </row>
    <row r="523" spans="1:6" ht="24">
      <c r="A523" s="881"/>
      <c r="B523" s="1126" t="s">
        <v>3181</v>
      </c>
      <c r="C523" s="1185"/>
      <c r="D523" s="1718"/>
      <c r="E523" s="1185"/>
      <c r="F523" s="1185"/>
    </row>
    <row r="524" spans="1:6">
      <c r="A524" s="881"/>
      <c r="B524" s="1126" t="s">
        <v>3182</v>
      </c>
      <c r="C524" s="1185"/>
      <c r="D524" s="1718"/>
      <c r="E524" s="1185"/>
      <c r="F524" s="1185"/>
    </row>
    <row r="525" spans="1:6" ht="60">
      <c r="A525" s="881"/>
      <c r="B525" s="1126" t="s">
        <v>3183</v>
      </c>
      <c r="C525" s="1185"/>
      <c r="D525" s="1718"/>
      <c r="E525" s="1185"/>
      <c r="F525" s="1185"/>
    </row>
    <row r="526" spans="1:6" ht="36">
      <c r="A526" s="881"/>
      <c r="B526" s="1126" t="s">
        <v>3184</v>
      </c>
      <c r="C526" s="1185"/>
      <c r="D526" s="1718"/>
      <c r="E526" s="1185"/>
      <c r="F526" s="1185"/>
    </row>
    <row r="527" spans="1:6" ht="24">
      <c r="A527" s="881"/>
      <c r="B527" s="1126" t="s">
        <v>3185</v>
      </c>
      <c r="C527" s="1185"/>
      <c r="D527" s="1718"/>
      <c r="E527" s="1185"/>
      <c r="F527" s="1185"/>
    </row>
    <row r="528" spans="1:6" ht="24">
      <c r="A528" s="881"/>
      <c r="B528" s="1126" t="s">
        <v>3186</v>
      </c>
      <c r="C528" s="1185"/>
      <c r="D528" s="1718"/>
      <c r="E528" s="1185"/>
      <c r="F528" s="1185"/>
    </row>
    <row r="529" spans="1:6" ht="24">
      <c r="A529" s="881"/>
      <c r="B529" s="1126" t="s">
        <v>3187</v>
      </c>
      <c r="C529" s="1185"/>
      <c r="D529" s="1718"/>
      <c r="E529" s="1185"/>
      <c r="F529" s="1185"/>
    </row>
    <row r="530" spans="1:6" ht="24">
      <c r="A530" s="881"/>
      <c r="B530" s="1126" t="s">
        <v>3188</v>
      </c>
      <c r="C530" s="1185"/>
      <c r="D530" s="1718"/>
      <c r="E530" s="1185"/>
      <c r="F530" s="1185"/>
    </row>
    <row r="531" spans="1:6" ht="24">
      <c r="A531" s="881"/>
      <c r="B531" s="1126" t="s">
        <v>3189</v>
      </c>
      <c r="C531" s="1185"/>
      <c r="D531" s="1718"/>
      <c r="E531" s="1185"/>
      <c r="F531" s="1185"/>
    </row>
    <row r="532" spans="1:6" ht="36">
      <c r="A532" s="881"/>
      <c r="B532" s="1126" t="s">
        <v>3190</v>
      </c>
      <c r="C532" s="1185"/>
      <c r="D532" s="1718"/>
      <c r="E532" s="1185"/>
      <c r="F532" s="1185"/>
    </row>
    <row r="533" spans="1:6" ht="24">
      <c r="A533" s="881"/>
      <c r="B533" s="1126" t="s">
        <v>3191</v>
      </c>
      <c r="C533" s="1185"/>
      <c r="D533" s="1718"/>
      <c r="E533" s="1185"/>
      <c r="F533" s="1185"/>
    </row>
    <row r="534" spans="1:6">
      <c r="A534" s="881"/>
      <c r="B534" s="1126" t="s">
        <v>3192</v>
      </c>
      <c r="C534" s="1185"/>
      <c r="D534" s="1718"/>
      <c r="E534" s="1185"/>
      <c r="F534" s="1185"/>
    </row>
    <row r="535" spans="1:6" ht="24">
      <c r="A535" s="881"/>
      <c r="B535" s="1126" t="s">
        <v>3193</v>
      </c>
      <c r="C535" s="1185"/>
      <c r="D535" s="1718"/>
      <c r="E535" s="1185"/>
      <c r="F535" s="1185"/>
    </row>
    <row r="536" spans="1:6" ht="24">
      <c r="A536" s="881"/>
      <c r="B536" s="1126" t="s">
        <v>3194</v>
      </c>
      <c r="C536" s="1185"/>
      <c r="D536" s="1718"/>
      <c r="E536" s="1185"/>
      <c r="F536" s="1185"/>
    </row>
    <row r="537" spans="1:6" ht="24">
      <c r="A537" s="881"/>
      <c r="B537" s="1126" t="s">
        <v>3195</v>
      </c>
      <c r="C537" s="1185"/>
      <c r="D537" s="1718"/>
      <c r="E537" s="1185"/>
      <c r="F537" s="1185"/>
    </row>
    <row r="538" spans="1:6">
      <c r="A538" s="881"/>
      <c r="B538" s="1126" t="s">
        <v>3196</v>
      </c>
      <c r="C538" s="1185"/>
      <c r="D538" s="1718"/>
      <c r="E538" s="1185"/>
      <c r="F538" s="1185"/>
    </row>
    <row r="539" spans="1:6">
      <c r="A539" s="881"/>
      <c r="B539" s="1126" t="s">
        <v>3153</v>
      </c>
      <c r="C539" s="1185"/>
      <c r="D539" s="1718"/>
      <c r="E539" s="1185"/>
      <c r="F539" s="1185"/>
    </row>
    <row r="540" spans="1:6">
      <c r="A540" s="881"/>
      <c r="B540" s="1126" t="s">
        <v>3197</v>
      </c>
      <c r="C540" s="1185"/>
      <c r="D540" s="1718"/>
      <c r="E540" s="1185"/>
      <c r="F540" s="1185"/>
    </row>
    <row r="541" spans="1:6" ht="24">
      <c r="A541" s="881"/>
      <c r="B541" s="1126" t="s">
        <v>3198</v>
      </c>
      <c r="C541" s="1185"/>
      <c r="D541" s="1718"/>
      <c r="E541" s="1185"/>
      <c r="F541" s="1185"/>
    </row>
    <row r="542" spans="1:6" ht="36">
      <c r="A542" s="881"/>
      <c r="B542" s="1126" t="s">
        <v>3199</v>
      </c>
      <c r="C542" s="1185"/>
      <c r="D542" s="1718"/>
      <c r="E542" s="1185"/>
      <c r="F542" s="1185"/>
    </row>
    <row r="543" spans="1:6" ht="72">
      <c r="A543" s="881"/>
      <c r="B543" s="1126" t="s">
        <v>3200</v>
      </c>
      <c r="C543" s="762" t="s">
        <v>72</v>
      </c>
      <c r="D543" s="760">
        <v>2</v>
      </c>
      <c r="E543" s="1185"/>
      <c r="F543" s="1185"/>
    </row>
    <row r="544" spans="1:6">
      <c r="A544" s="881"/>
      <c r="B544" s="1185"/>
      <c r="C544" s="1185"/>
      <c r="D544" s="1718"/>
      <c r="E544" s="1185"/>
      <c r="F544" s="1185"/>
    </row>
    <row r="545" spans="1:6" ht="108">
      <c r="A545" s="1206" t="s">
        <v>1976</v>
      </c>
      <c r="B545" s="1185" t="s">
        <v>3201</v>
      </c>
      <c r="C545" s="865" t="s">
        <v>72</v>
      </c>
      <c r="D545" s="792">
        <v>1</v>
      </c>
      <c r="E545" s="1187"/>
      <c r="F545" s="1164"/>
    </row>
    <row r="546" spans="1:6">
      <c r="A546" s="1206"/>
      <c r="B546" s="1185"/>
      <c r="C546" s="865"/>
      <c r="D546" s="792"/>
      <c r="E546" s="1187"/>
      <c r="F546" s="1164"/>
    </row>
    <row r="547" spans="1:6" ht="84">
      <c r="A547" s="1186" t="s">
        <v>1981</v>
      </c>
      <c r="B547" s="1208" t="s">
        <v>3202</v>
      </c>
      <c r="C547" s="762" t="s">
        <v>72</v>
      </c>
      <c r="D547" s="760">
        <v>1</v>
      </c>
      <c r="E547" s="1164"/>
      <c r="F547" s="1164"/>
    </row>
    <row r="548" spans="1:6">
      <c r="A548" s="1186"/>
      <c r="B548" s="1208"/>
      <c r="C548" s="762"/>
      <c r="D548" s="760"/>
      <c r="E548" s="1164"/>
      <c r="F548" s="1164"/>
    </row>
    <row r="549" spans="1:6">
      <c r="A549" s="1186" t="s">
        <v>1984</v>
      </c>
      <c r="B549" s="1208" t="s">
        <v>3230</v>
      </c>
      <c r="C549" s="1206" t="s">
        <v>72</v>
      </c>
      <c r="D549" s="763">
        <v>1</v>
      </c>
      <c r="E549" s="1165"/>
      <c r="F549" s="1165"/>
    </row>
    <row r="550" spans="1:6">
      <c r="A550" s="1186"/>
      <c r="B550" s="1208"/>
      <c r="C550" s="762"/>
      <c r="D550" s="760"/>
      <c r="E550" s="1164"/>
      <c r="F550" s="1164"/>
    </row>
    <row r="551" spans="1:6" ht="48">
      <c r="A551" s="1186" t="s">
        <v>1992</v>
      </c>
      <c r="B551" s="1208" t="s">
        <v>3231</v>
      </c>
      <c r="C551" s="762" t="s">
        <v>72</v>
      </c>
      <c r="D551" s="760">
        <v>1</v>
      </c>
      <c r="E551" s="1164"/>
      <c r="F551" s="1164"/>
    </row>
    <row r="552" spans="1:6">
      <c r="A552" s="1186"/>
      <c r="B552" s="1208"/>
      <c r="C552" s="762"/>
      <c r="D552" s="760"/>
      <c r="E552" s="1164"/>
      <c r="F552" s="1164"/>
    </row>
    <row r="553" spans="1:6">
      <c r="A553" s="881" t="s">
        <v>2487</v>
      </c>
      <c r="B553" s="852" t="s">
        <v>3205</v>
      </c>
      <c r="C553" s="865" t="s">
        <v>81</v>
      </c>
      <c r="D553" s="792">
        <v>480</v>
      </c>
      <c r="E553" s="1187"/>
      <c r="F553" s="1187"/>
    </row>
    <row r="554" spans="1:6">
      <c r="A554" s="881"/>
      <c r="B554" s="852"/>
      <c r="C554" s="865"/>
      <c r="D554" s="792"/>
      <c r="E554" s="1187"/>
      <c r="F554" s="1187"/>
    </row>
    <row r="555" spans="1:6" ht="24">
      <c r="A555" s="881" t="s">
        <v>2489</v>
      </c>
      <c r="B555" s="852" t="s">
        <v>3232</v>
      </c>
      <c r="C555" s="865" t="s">
        <v>81</v>
      </c>
      <c r="D555" s="792">
        <v>20</v>
      </c>
      <c r="E555" s="1187"/>
      <c r="F555" s="1187"/>
    </row>
    <row r="556" spans="1:6">
      <c r="A556" s="881"/>
      <c r="B556" s="852"/>
      <c r="E556" s="1187"/>
      <c r="F556" s="1187"/>
    </row>
    <row r="557" spans="1:6" ht="24">
      <c r="A557" s="881" t="s">
        <v>2490</v>
      </c>
      <c r="B557" s="852" t="s">
        <v>3092</v>
      </c>
      <c r="C557" s="865"/>
      <c r="D557" s="792"/>
      <c r="E557" s="1187"/>
      <c r="F557" s="1187"/>
    </row>
    <row r="558" spans="1:6" ht="24">
      <c r="A558" s="881"/>
      <c r="B558" s="852" t="s">
        <v>3093</v>
      </c>
      <c r="C558" s="865"/>
      <c r="D558" s="792"/>
      <c r="E558" s="1187"/>
      <c r="F558" s="1187"/>
    </row>
    <row r="559" spans="1:6" ht="24">
      <c r="A559" s="881"/>
      <c r="B559" s="852" t="s">
        <v>3094</v>
      </c>
      <c r="C559" s="866" t="s">
        <v>77</v>
      </c>
      <c r="D559" s="792">
        <v>1</v>
      </c>
      <c r="E559" s="1187"/>
      <c r="F559" s="1187"/>
    </row>
    <row r="560" spans="1:6">
      <c r="A560" s="881"/>
      <c r="B560" s="852"/>
      <c r="C560" s="865"/>
      <c r="D560" s="792"/>
      <c r="E560" s="1187"/>
      <c r="F560" s="1187"/>
    </row>
    <row r="561" spans="1:6" ht="24">
      <c r="A561" s="881" t="s">
        <v>2492</v>
      </c>
      <c r="B561" s="852" t="s">
        <v>3207</v>
      </c>
      <c r="C561" s="865"/>
      <c r="D561" s="792"/>
      <c r="E561" s="1187"/>
      <c r="F561" s="1187"/>
    </row>
    <row r="562" spans="1:6">
      <c r="A562" s="881"/>
      <c r="B562" s="852" t="s">
        <v>3208</v>
      </c>
      <c r="C562" s="866" t="s">
        <v>77</v>
      </c>
      <c r="D562" s="792">
        <v>1</v>
      </c>
      <c r="E562" s="1187"/>
      <c r="F562" s="1187"/>
    </row>
    <row r="563" spans="1:6">
      <c r="A563" s="881"/>
      <c r="B563" s="852"/>
      <c r="C563" s="865"/>
      <c r="D563" s="792"/>
      <c r="E563" s="1187"/>
      <c r="F563" s="1187"/>
    </row>
    <row r="564" spans="1:6" ht="48">
      <c r="A564" s="1186" t="s">
        <v>2494</v>
      </c>
      <c r="B564" s="1208" t="s">
        <v>3097</v>
      </c>
      <c r="C564" s="807" t="s">
        <v>77</v>
      </c>
      <c r="D564" s="792">
        <v>1</v>
      </c>
      <c r="E564" s="1164"/>
      <c r="F564" s="1164"/>
    </row>
    <row r="565" spans="1:6">
      <c r="A565" s="1186"/>
      <c r="B565" s="1208"/>
      <c r="C565" s="865"/>
      <c r="D565" s="792"/>
      <c r="E565" s="1164"/>
      <c r="F565" s="1164"/>
    </row>
    <row r="566" spans="1:6">
      <c r="A566" s="1206" t="s">
        <v>2496</v>
      </c>
      <c r="B566" s="1210" t="s">
        <v>3098</v>
      </c>
      <c r="C566" s="866" t="s">
        <v>77</v>
      </c>
      <c r="D566" s="792">
        <v>1</v>
      </c>
      <c r="E566" s="1164"/>
      <c r="F566" s="1187"/>
    </row>
    <row r="567" spans="1:6">
      <c r="A567" s="1206"/>
      <c r="B567" s="1210"/>
      <c r="C567" s="865"/>
      <c r="D567" s="792"/>
      <c r="E567" s="1164"/>
      <c r="F567" s="1187"/>
    </row>
    <row r="568" spans="1:6" ht="36">
      <c r="A568" s="1206" t="s">
        <v>2498</v>
      </c>
      <c r="B568" s="1211" t="s">
        <v>3099</v>
      </c>
      <c r="C568" s="807" t="s">
        <v>77</v>
      </c>
      <c r="D568" s="792">
        <v>1</v>
      </c>
      <c r="E568" s="1164"/>
      <c r="F568" s="1187"/>
    </row>
    <row r="569" spans="1:6">
      <c r="A569" s="1206"/>
      <c r="B569" s="1212"/>
      <c r="C569" s="1127"/>
      <c r="D569" s="800"/>
      <c r="E569" s="1188"/>
      <c r="F569" s="1189"/>
    </row>
    <row r="570" spans="1:6">
      <c r="A570" s="1213"/>
      <c r="B570" s="1202" t="s">
        <v>3209</v>
      </c>
      <c r="C570" s="1202"/>
      <c r="D570" s="1190"/>
      <c r="E570" s="1222"/>
      <c r="F570" s="1191"/>
    </row>
    <row r="571" spans="1:6">
      <c r="A571" s="881"/>
      <c r="B571" s="1210"/>
      <c r="C571" s="865"/>
      <c r="D571" s="1192"/>
      <c r="E571" s="1187"/>
      <c r="F571" s="1193"/>
    </row>
    <row r="572" spans="1:6">
      <c r="A572" s="1223" t="s">
        <v>3211</v>
      </c>
      <c r="B572" s="1083" t="s">
        <v>3233</v>
      </c>
      <c r="C572" s="996"/>
      <c r="D572" s="1224"/>
      <c r="E572" s="1225"/>
      <c r="F572" s="1226"/>
    </row>
    <row r="573" spans="1:6">
      <c r="A573" s="921"/>
      <c r="B573" s="1227"/>
      <c r="C573" s="865"/>
      <c r="D573" s="1192"/>
      <c r="E573" s="1228"/>
      <c r="F573" s="1228"/>
    </row>
    <row r="574" spans="1:6">
      <c r="A574" s="1220" t="s">
        <v>3234</v>
      </c>
      <c r="B574" s="1214" t="s">
        <v>3235</v>
      </c>
      <c r="C574" s="1229"/>
      <c r="D574" s="1230"/>
      <c r="E574" s="1231"/>
      <c r="F574" s="1232"/>
    </row>
    <row r="575" spans="1:6">
      <c r="A575" s="1045"/>
      <c r="B575" s="1233"/>
      <c r="C575" s="1234"/>
      <c r="D575" s="1235"/>
      <c r="E575" s="1236"/>
      <c r="F575" s="1237"/>
    </row>
    <row r="576" spans="1:6">
      <c r="A576" s="1220" t="s">
        <v>3236</v>
      </c>
      <c r="B576" s="1202" t="s">
        <v>3237</v>
      </c>
      <c r="C576" s="1238"/>
      <c r="D576" s="1239"/>
      <c r="E576" s="1240"/>
      <c r="F576" s="1241"/>
    </row>
    <row r="577" spans="1:6">
      <c r="A577" s="1242"/>
      <c r="B577" s="1243"/>
      <c r="C577" s="1244"/>
      <c r="D577" s="1245"/>
      <c r="E577" s="1246"/>
      <c r="F577" s="1247"/>
    </row>
    <row r="578" spans="1:6" ht="144">
      <c r="A578" s="1186" t="s">
        <v>1485</v>
      </c>
      <c r="B578" s="1185" t="s">
        <v>3238</v>
      </c>
      <c r="C578" s="762" t="s">
        <v>72</v>
      </c>
      <c r="D578" s="760">
        <v>1</v>
      </c>
      <c r="E578" s="1164"/>
      <c r="F578" s="1164"/>
    </row>
    <row r="579" spans="1:6">
      <c r="A579" s="1186"/>
      <c r="B579" s="1185"/>
      <c r="C579" s="762"/>
      <c r="D579" s="760"/>
      <c r="E579" s="1164"/>
      <c r="F579" s="1164"/>
    </row>
    <row r="580" spans="1:6" ht="24">
      <c r="A580" s="1186" t="s">
        <v>1486</v>
      </c>
      <c r="B580" s="1208" t="s">
        <v>3084</v>
      </c>
      <c r="C580" s="1206" t="s">
        <v>72</v>
      </c>
      <c r="D580" s="763">
        <v>1</v>
      </c>
      <c r="E580" s="1164"/>
      <c r="F580" s="1164"/>
    </row>
    <row r="581" spans="1:6">
      <c r="A581" s="1186"/>
      <c r="B581" s="1208"/>
      <c r="C581" s="1206"/>
      <c r="D581" s="763"/>
      <c r="E581" s="1164"/>
      <c r="F581" s="1164"/>
    </row>
    <row r="582" spans="1:6" ht="24">
      <c r="A582" s="1186" t="s">
        <v>1973</v>
      </c>
      <c r="B582" s="1208" t="s">
        <v>3085</v>
      </c>
      <c r="C582" s="1206" t="s">
        <v>72</v>
      </c>
      <c r="D582" s="763">
        <v>3</v>
      </c>
      <c r="E582" s="1164"/>
      <c r="F582" s="1164"/>
    </row>
    <row r="583" spans="1:6">
      <c r="A583" s="1186"/>
      <c r="B583" s="1208"/>
      <c r="C583" s="1206"/>
      <c r="D583" s="763"/>
      <c r="E583" s="1164"/>
      <c r="F583" s="1164"/>
    </row>
    <row r="584" spans="1:6" ht="180">
      <c r="A584" s="1206" t="s">
        <v>1976</v>
      </c>
      <c r="B584" s="852" t="s">
        <v>3086</v>
      </c>
      <c r="C584" s="762" t="s">
        <v>72</v>
      </c>
      <c r="D584" s="760">
        <v>26</v>
      </c>
      <c r="E584" s="1164"/>
      <c r="F584" s="1164"/>
    </row>
    <row r="585" spans="1:6">
      <c r="A585" s="1206"/>
      <c r="B585" s="852"/>
      <c r="C585" s="762"/>
      <c r="D585" s="760"/>
      <c r="E585" s="1164"/>
      <c r="F585" s="1164"/>
    </row>
    <row r="586" spans="1:6" ht="24">
      <c r="A586" s="1186" t="s">
        <v>1981</v>
      </c>
      <c r="B586" s="1208" t="s">
        <v>3217</v>
      </c>
      <c r="C586" s="762" t="s">
        <v>72</v>
      </c>
      <c r="D586" s="760">
        <v>6</v>
      </c>
      <c r="E586" s="1164"/>
      <c r="F586" s="1164"/>
    </row>
    <row r="587" spans="1:6">
      <c r="A587" s="1186"/>
      <c r="B587" s="1208"/>
      <c r="C587" s="762"/>
      <c r="D587" s="760"/>
      <c r="E587" s="1164"/>
      <c r="F587" s="1164"/>
    </row>
    <row r="588" spans="1:6" ht="24">
      <c r="A588" s="1186" t="s">
        <v>1984</v>
      </c>
      <c r="B588" s="1208" t="s">
        <v>3218</v>
      </c>
      <c r="C588" s="762" t="s">
        <v>72</v>
      </c>
      <c r="D588" s="760">
        <v>1</v>
      </c>
      <c r="E588" s="1164"/>
      <c r="F588" s="1164"/>
    </row>
    <row r="589" spans="1:6">
      <c r="A589" s="1186"/>
      <c r="B589" s="1208"/>
      <c r="C589" s="762"/>
      <c r="D589" s="760"/>
      <c r="E589" s="1164"/>
      <c r="F589" s="1164"/>
    </row>
    <row r="590" spans="1:6" ht="36">
      <c r="A590" s="1186" t="s">
        <v>1992</v>
      </c>
      <c r="B590" s="1208" t="s">
        <v>3219</v>
      </c>
      <c r="C590" s="762" t="s">
        <v>72</v>
      </c>
      <c r="D590" s="760">
        <v>1</v>
      </c>
      <c r="E590" s="1164"/>
      <c r="F590" s="1164"/>
    </row>
    <row r="591" spans="1:6">
      <c r="A591" s="1186"/>
      <c r="B591" s="1208"/>
      <c r="C591" s="762"/>
      <c r="D591" s="760"/>
      <c r="E591" s="1164"/>
      <c r="F591" s="1164"/>
    </row>
    <row r="592" spans="1:6">
      <c r="A592" s="881" t="s">
        <v>2487</v>
      </c>
      <c r="B592" s="852" t="s">
        <v>3220</v>
      </c>
      <c r="C592" s="865" t="s">
        <v>81</v>
      </c>
      <c r="D592" s="792">
        <v>650</v>
      </c>
      <c r="E592" s="1187"/>
      <c r="F592" s="1187"/>
    </row>
    <row r="593" spans="1:6">
      <c r="A593" s="881"/>
      <c r="B593" s="852"/>
      <c r="C593" s="865"/>
      <c r="D593" s="792"/>
      <c r="E593" s="1187"/>
      <c r="F593" s="1187"/>
    </row>
    <row r="594" spans="1:6">
      <c r="A594" s="881" t="s">
        <v>2489</v>
      </c>
      <c r="B594" s="852" t="s">
        <v>3221</v>
      </c>
      <c r="C594" s="865" t="s">
        <v>81</v>
      </c>
      <c r="D594" s="792">
        <v>30</v>
      </c>
      <c r="E594" s="1187"/>
      <c r="F594" s="1187"/>
    </row>
    <row r="595" spans="1:6">
      <c r="A595" s="881"/>
      <c r="B595" s="852"/>
      <c r="E595" s="1187"/>
      <c r="F595" s="1187"/>
    </row>
    <row r="596" spans="1:6" ht="24">
      <c r="A596" s="881" t="s">
        <v>2490</v>
      </c>
      <c r="B596" s="852" t="s">
        <v>3092</v>
      </c>
      <c r="C596" s="865"/>
      <c r="D596" s="792"/>
      <c r="E596" s="1187"/>
      <c r="F596" s="1187"/>
    </row>
    <row r="597" spans="1:6" ht="24">
      <c r="A597" s="881"/>
      <c r="B597" s="852" t="s">
        <v>3093</v>
      </c>
      <c r="C597" s="865"/>
      <c r="D597" s="792"/>
      <c r="E597" s="1187"/>
      <c r="F597" s="1187"/>
    </row>
    <row r="598" spans="1:6" ht="24">
      <c r="A598" s="881"/>
      <c r="B598" s="852" t="s">
        <v>3094</v>
      </c>
      <c r="C598" s="807" t="s">
        <v>77</v>
      </c>
      <c r="D598" s="792">
        <v>1</v>
      </c>
      <c r="E598" s="1187"/>
      <c r="F598" s="1187"/>
    </row>
    <row r="599" spans="1:6">
      <c r="A599" s="881"/>
      <c r="B599" s="852"/>
      <c r="C599" s="807"/>
      <c r="D599" s="792"/>
      <c r="E599" s="1187"/>
      <c r="F599" s="1187"/>
    </row>
    <row r="600" spans="1:6" ht="24">
      <c r="A600" s="881" t="s">
        <v>2492</v>
      </c>
      <c r="B600" s="852" t="s">
        <v>3095</v>
      </c>
      <c r="C600" s="865"/>
      <c r="D600" s="792"/>
      <c r="E600" s="1187"/>
      <c r="F600" s="1187"/>
    </row>
    <row r="601" spans="1:6">
      <c r="A601" s="881"/>
      <c r="B601" s="852" t="s">
        <v>3096</v>
      </c>
      <c r="C601" s="866" t="s">
        <v>77</v>
      </c>
      <c r="D601" s="792">
        <v>1</v>
      </c>
      <c r="E601" s="1187"/>
      <c r="F601" s="1187"/>
    </row>
    <row r="602" spans="1:6">
      <c r="A602" s="881"/>
      <c r="B602" s="852"/>
      <c r="C602" s="807"/>
      <c r="D602" s="792"/>
      <c r="E602" s="1187"/>
      <c r="F602" s="1187"/>
    </row>
    <row r="603" spans="1:6" ht="48">
      <c r="A603" s="1186" t="s">
        <v>2494</v>
      </c>
      <c r="B603" s="1208" t="s">
        <v>3222</v>
      </c>
      <c r="C603" s="807" t="s">
        <v>77</v>
      </c>
      <c r="D603" s="792">
        <v>1</v>
      </c>
      <c r="E603" s="1164"/>
      <c r="F603" s="1164"/>
    </row>
    <row r="604" spans="1:6">
      <c r="A604" s="1186"/>
      <c r="B604" s="1208"/>
      <c r="C604" s="807"/>
      <c r="D604" s="792"/>
      <c r="E604" s="1164"/>
      <c r="F604" s="1164"/>
    </row>
    <row r="605" spans="1:6">
      <c r="A605" s="1206" t="s">
        <v>2496</v>
      </c>
      <c r="B605" s="1210" t="s">
        <v>3223</v>
      </c>
      <c r="C605" s="807" t="s">
        <v>77</v>
      </c>
      <c r="D605" s="792">
        <v>1</v>
      </c>
      <c r="E605" s="1164"/>
      <c r="F605" s="1187"/>
    </row>
    <row r="606" spans="1:6">
      <c r="A606" s="1206"/>
      <c r="B606" s="1210"/>
      <c r="C606" s="807"/>
      <c r="D606" s="792"/>
      <c r="E606" s="1164"/>
      <c r="F606" s="1187"/>
    </row>
    <row r="607" spans="1:6" ht="36">
      <c r="A607" s="1206" t="s">
        <v>2498</v>
      </c>
      <c r="B607" s="1211" t="s">
        <v>3224</v>
      </c>
      <c r="C607" s="807" t="s">
        <v>77</v>
      </c>
      <c r="D607" s="792">
        <v>1</v>
      </c>
      <c r="E607" s="1164"/>
      <c r="F607" s="1187"/>
    </row>
    <row r="608" spans="1:6">
      <c r="A608" s="1206"/>
      <c r="B608" s="1212"/>
      <c r="C608" s="1127"/>
      <c r="D608" s="800"/>
      <c r="E608" s="1188"/>
      <c r="F608" s="1189"/>
    </row>
    <row r="609" spans="1:6">
      <c r="A609" s="1213"/>
      <c r="B609" s="1214" t="s">
        <v>3100</v>
      </c>
      <c r="C609" s="1214"/>
      <c r="D609" s="1190"/>
      <c r="E609" s="1248"/>
      <c r="F609" s="1191"/>
    </row>
    <row r="610" spans="1:6">
      <c r="A610" s="881"/>
      <c r="B610" s="1210"/>
      <c r="C610" s="1148"/>
      <c r="D610" s="1149"/>
      <c r="E610" s="1187"/>
      <c r="F610" s="1193"/>
    </row>
    <row r="611" spans="1:6">
      <c r="A611" s="881"/>
      <c r="B611" s="1210"/>
      <c r="C611" s="1148"/>
      <c r="D611" s="1249"/>
      <c r="E611" s="1187"/>
      <c r="F611" s="1193"/>
    </row>
    <row r="612" spans="1:6">
      <c r="A612" s="1201" t="s">
        <v>3239</v>
      </c>
      <c r="B612" s="1202" t="s">
        <v>3240</v>
      </c>
      <c r="C612" s="1250"/>
      <c r="D612" s="1251"/>
      <c r="E612" s="1177"/>
      <c r="F612" s="1191"/>
    </row>
    <row r="613" spans="1:6">
      <c r="A613" s="1206"/>
      <c r="B613" s="1207"/>
      <c r="C613" s="1127"/>
      <c r="D613" s="800"/>
      <c r="E613" s="1164"/>
      <c r="F613" s="1184"/>
    </row>
    <row r="614" spans="1:6">
      <c r="A614" s="881" t="s">
        <v>1485</v>
      </c>
      <c r="B614" s="1185" t="s">
        <v>3103</v>
      </c>
      <c r="C614" s="1185"/>
      <c r="D614" s="1718"/>
      <c r="E614" s="1185"/>
      <c r="F614" s="1185"/>
    </row>
    <row r="615" spans="1:6" ht="36">
      <c r="A615" s="881"/>
      <c r="B615" s="1185" t="s">
        <v>3104</v>
      </c>
      <c r="C615" s="1185"/>
      <c r="D615" s="1718"/>
      <c r="E615" s="1185"/>
      <c r="F615" s="1185"/>
    </row>
    <row r="616" spans="1:6" ht="24">
      <c r="A616" s="881"/>
      <c r="B616" s="1185" t="s">
        <v>3105</v>
      </c>
      <c r="C616" s="1185"/>
      <c r="D616" s="1718"/>
      <c r="E616" s="1185"/>
      <c r="F616" s="1185"/>
    </row>
    <row r="617" spans="1:6" ht="24">
      <c r="A617" s="881"/>
      <c r="B617" s="1185" t="s">
        <v>3106</v>
      </c>
      <c r="C617" s="1185"/>
      <c r="D617" s="1718"/>
      <c r="E617" s="1185"/>
      <c r="F617" s="1185"/>
    </row>
    <row r="618" spans="1:6" ht="24">
      <c r="A618" s="881"/>
      <c r="B618" s="1185" t="s">
        <v>3107</v>
      </c>
      <c r="C618" s="1185"/>
      <c r="D618" s="1718"/>
      <c r="E618" s="1185"/>
      <c r="F618" s="1185"/>
    </row>
    <row r="619" spans="1:6" ht="36">
      <c r="A619" s="881"/>
      <c r="B619" s="1185" t="s">
        <v>3108</v>
      </c>
      <c r="C619" s="1185"/>
      <c r="D619" s="1718"/>
      <c r="E619" s="1185"/>
      <c r="F619" s="1185"/>
    </row>
    <row r="620" spans="1:6">
      <c r="A620" s="881"/>
      <c r="B620" s="1185" t="s">
        <v>3109</v>
      </c>
      <c r="C620" s="1185"/>
      <c r="D620" s="1718"/>
      <c r="E620" s="1185"/>
      <c r="F620" s="1185"/>
    </row>
    <row r="621" spans="1:6" ht="24">
      <c r="A621" s="881"/>
      <c r="B621" s="1185" t="s">
        <v>3110</v>
      </c>
      <c r="C621" s="762" t="s">
        <v>72</v>
      </c>
      <c r="D621" s="760">
        <v>1</v>
      </c>
      <c r="E621" s="1185"/>
      <c r="F621" s="1185"/>
    </row>
    <row r="622" spans="1:6">
      <c r="A622" s="1186"/>
      <c r="B622" s="1185"/>
      <c r="C622" s="762"/>
      <c r="D622" s="760"/>
      <c r="E622" s="1164"/>
      <c r="F622" s="1164"/>
    </row>
    <row r="623" spans="1:6" ht="36">
      <c r="A623" s="881" t="s">
        <v>1486</v>
      </c>
      <c r="B623" s="1126" t="s">
        <v>3111</v>
      </c>
      <c r="C623" s="1185"/>
      <c r="D623" s="1718"/>
      <c r="E623" s="1185"/>
      <c r="F623" s="1185"/>
    </row>
    <row r="624" spans="1:6" ht="36">
      <c r="A624" s="881"/>
      <c r="B624" s="1126" t="s">
        <v>3229</v>
      </c>
      <c r="C624" s="1185"/>
      <c r="D624" s="1718"/>
      <c r="E624" s="1185"/>
      <c r="F624" s="1185"/>
    </row>
    <row r="625" spans="1:6" ht="24">
      <c r="A625" s="881"/>
      <c r="B625" s="1126" t="s">
        <v>3113</v>
      </c>
      <c r="C625" s="1185"/>
      <c r="D625" s="1718"/>
      <c r="E625" s="1185"/>
      <c r="F625" s="1185"/>
    </row>
    <row r="626" spans="1:6" ht="60">
      <c r="A626" s="881"/>
      <c r="B626" s="1126" t="s">
        <v>3114</v>
      </c>
      <c r="C626" s="1185"/>
      <c r="D626" s="1718"/>
      <c r="E626" s="1185"/>
      <c r="F626" s="1185"/>
    </row>
    <row r="627" spans="1:6">
      <c r="A627" s="881"/>
      <c r="B627" s="1126" t="s">
        <v>3115</v>
      </c>
      <c r="C627" s="1185"/>
      <c r="D627" s="1718"/>
      <c r="E627" s="1185"/>
      <c r="F627" s="1185"/>
    </row>
    <row r="628" spans="1:6" ht="24">
      <c r="A628" s="881"/>
      <c r="B628" s="1126" t="s">
        <v>3116</v>
      </c>
      <c r="C628" s="1185"/>
      <c r="D628" s="1718"/>
      <c r="E628" s="1185"/>
      <c r="F628" s="1185"/>
    </row>
    <row r="629" spans="1:6">
      <c r="A629" s="881"/>
      <c r="B629" s="1126" t="s">
        <v>3117</v>
      </c>
      <c r="C629" s="1185"/>
      <c r="D629" s="1718"/>
      <c r="E629" s="1185"/>
      <c r="F629" s="1185"/>
    </row>
    <row r="630" spans="1:6" ht="36">
      <c r="A630" s="881"/>
      <c r="B630" s="1126" t="s">
        <v>3118</v>
      </c>
      <c r="C630" s="1185"/>
      <c r="D630" s="1718"/>
      <c r="E630" s="1185"/>
      <c r="F630" s="1185"/>
    </row>
    <row r="631" spans="1:6">
      <c r="A631" s="881"/>
      <c r="B631" s="1126" t="s">
        <v>3119</v>
      </c>
      <c r="C631" s="1185"/>
      <c r="D631" s="1718"/>
      <c r="E631" s="1185"/>
      <c r="F631" s="1185"/>
    </row>
    <row r="632" spans="1:6" ht="24">
      <c r="A632" s="881"/>
      <c r="B632" s="1126" t="s">
        <v>3120</v>
      </c>
      <c r="C632" s="1185"/>
      <c r="D632" s="1718"/>
      <c r="E632" s="1185"/>
      <c r="F632" s="1185"/>
    </row>
    <row r="633" spans="1:6">
      <c r="A633" s="881"/>
      <c r="B633" s="1126" t="s">
        <v>3121</v>
      </c>
      <c r="C633" s="1185"/>
      <c r="D633" s="1718"/>
      <c r="E633" s="1185"/>
      <c r="F633" s="1185"/>
    </row>
    <row r="634" spans="1:6">
      <c r="A634" s="881"/>
      <c r="B634" s="1126" t="s">
        <v>3122</v>
      </c>
      <c r="C634" s="1185"/>
      <c r="D634" s="1718"/>
      <c r="E634" s="1185"/>
      <c r="F634" s="1185"/>
    </row>
    <row r="635" spans="1:6" ht="24">
      <c r="A635" s="881"/>
      <c r="B635" s="1126" t="s">
        <v>3123</v>
      </c>
      <c r="C635" s="1185"/>
      <c r="D635" s="1718"/>
      <c r="E635" s="1185"/>
      <c r="F635" s="1185"/>
    </row>
    <row r="636" spans="1:6" ht="24">
      <c r="A636" s="881"/>
      <c r="B636" s="1126" t="s">
        <v>3124</v>
      </c>
      <c r="C636" s="1185"/>
      <c r="D636" s="1718"/>
      <c r="E636" s="1185"/>
      <c r="F636" s="1185"/>
    </row>
    <row r="637" spans="1:6" ht="24">
      <c r="A637" s="881"/>
      <c r="B637" s="1126" t="s">
        <v>3125</v>
      </c>
      <c r="C637" s="1185"/>
      <c r="D637" s="1718"/>
      <c r="E637" s="1185"/>
      <c r="F637" s="1185"/>
    </row>
    <row r="638" spans="1:6" ht="24">
      <c r="A638" s="881"/>
      <c r="B638" s="1126" t="s">
        <v>3126</v>
      </c>
      <c r="C638" s="1185"/>
      <c r="D638" s="1718"/>
      <c r="E638" s="1185"/>
      <c r="F638" s="1185"/>
    </row>
    <row r="639" spans="1:6" ht="24">
      <c r="A639" s="881"/>
      <c r="B639" s="1126" t="s">
        <v>3127</v>
      </c>
      <c r="C639" s="1185"/>
      <c r="D639" s="1718"/>
      <c r="E639" s="1185"/>
      <c r="F639" s="1185"/>
    </row>
    <row r="640" spans="1:6" ht="48">
      <c r="A640" s="881"/>
      <c r="B640" s="1126" t="s">
        <v>3128</v>
      </c>
      <c r="C640" s="1185"/>
      <c r="D640" s="1718"/>
      <c r="E640" s="1185"/>
      <c r="F640" s="1185"/>
    </row>
    <row r="641" spans="1:6" ht="24">
      <c r="A641" s="881"/>
      <c r="B641" s="1126" t="s">
        <v>3129</v>
      </c>
      <c r="C641" s="1185"/>
      <c r="D641" s="1718"/>
      <c r="E641" s="1185"/>
      <c r="F641" s="1185"/>
    </row>
    <row r="642" spans="1:6" ht="36">
      <c r="A642" s="881"/>
      <c r="B642" s="1126" t="s">
        <v>3130</v>
      </c>
      <c r="C642" s="1185"/>
      <c r="D642" s="1718"/>
      <c r="E642" s="1185"/>
      <c r="F642" s="1185"/>
    </row>
    <row r="643" spans="1:6" ht="24">
      <c r="A643" s="881"/>
      <c r="B643" s="1126" t="s">
        <v>3131</v>
      </c>
      <c r="C643" s="1185"/>
      <c r="D643" s="1718"/>
      <c r="E643" s="1185"/>
      <c r="F643" s="1185"/>
    </row>
    <row r="644" spans="1:6" ht="24">
      <c r="A644" s="881"/>
      <c r="B644" s="1126" t="s">
        <v>3132</v>
      </c>
      <c r="C644" s="1185"/>
      <c r="D644" s="1718"/>
      <c r="E644" s="1185"/>
      <c r="F644" s="1185"/>
    </row>
    <row r="645" spans="1:6" ht="24">
      <c r="A645" s="881"/>
      <c r="B645" s="1126" t="s">
        <v>3133</v>
      </c>
      <c r="C645" s="1185"/>
      <c r="D645" s="1718"/>
      <c r="E645" s="1185"/>
      <c r="F645" s="1185"/>
    </row>
    <row r="646" spans="1:6" ht="24">
      <c r="A646" s="881"/>
      <c r="B646" s="1126" t="s">
        <v>3134</v>
      </c>
      <c r="C646" s="1185"/>
      <c r="D646" s="1718"/>
      <c r="E646" s="1185"/>
      <c r="F646" s="1185"/>
    </row>
    <row r="647" spans="1:6" ht="36">
      <c r="A647" s="881"/>
      <c r="B647" s="1126" t="s">
        <v>3135</v>
      </c>
      <c r="C647" s="1185"/>
      <c r="D647" s="1718"/>
      <c r="E647" s="1185"/>
      <c r="F647" s="1185"/>
    </row>
    <row r="648" spans="1:6" ht="24">
      <c r="A648" s="881"/>
      <c r="B648" s="1126" t="s">
        <v>3136</v>
      </c>
      <c r="C648" s="1185"/>
      <c r="D648" s="1718"/>
      <c r="E648" s="1185"/>
      <c r="F648" s="1185"/>
    </row>
    <row r="649" spans="1:6" ht="24">
      <c r="A649" s="881"/>
      <c r="B649" s="1126" t="s">
        <v>3137</v>
      </c>
      <c r="C649" s="1185"/>
      <c r="D649" s="1718"/>
      <c r="E649" s="1185"/>
      <c r="F649" s="1185"/>
    </row>
    <row r="650" spans="1:6">
      <c r="A650" s="881"/>
      <c r="B650" s="1126" t="s">
        <v>3138</v>
      </c>
      <c r="C650" s="1185"/>
      <c r="D650" s="1718"/>
      <c r="E650" s="1185"/>
      <c r="F650" s="1185"/>
    </row>
    <row r="651" spans="1:6" ht="60">
      <c r="A651" s="881"/>
      <c r="B651" s="1126" t="s">
        <v>3139</v>
      </c>
      <c r="C651" s="1185"/>
      <c r="D651" s="1718"/>
      <c r="E651" s="1185"/>
      <c r="F651" s="1185"/>
    </row>
    <row r="652" spans="1:6" ht="36">
      <c r="A652" s="881"/>
      <c r="B652" s="1126" t="s">
        <v>3140</v>
      </c>
      <c r="C652" s="1185"/>
      <c r="D652" s="1718"/>
      <c r="E652" s="1185"/>
      <c r="F652" s="1185"/>
    </row>
    <row r="653" spans="1:6" ht="24">
      <c r="A653" s="881"/>
      <c r="B653" s="1126" t="s">
        <v>3141</v>
      </c>
      <c r="C653" s="1185"/>
      <c r="D653" s="1718"/>
      <c r="E653" s="1185"/>
      <c r="F653" s="1185"/>
    </row>
    <row r="654" spans="1:6" ht="24">
      <c r="A654" s="881"/>
      <c r="B654" s="1126" t="s">
        <v>3142</v>
      </c>
      <c r="C654" s="1185"/>
      <c r="D654" s="1718"/>
      <c r="E654" s="1185"/>
      <c r="F654" s="1185"/>
    </row>
    <row r="655" spans="1:6" ht="24">
      <c r="A655" s="881"/>
      <c r="B655" s="1126" t="s">
        <v>3143</v>
      </c>
      <c r="C655" s="1185"/>
      <c r="D655" s="1718"/>
      <c r="E655" s="1185"/>
      <c r="F655" s="1185"/>
    </row>
    <row r="656" spans="1:6" ht="24">
      <c r="A656" s="881"/>
      <c r="B656" s="1126" t="s">
        <v>3144</v>
      </c>
      <c r="C656" s="1185"/>
      <c r="D656" s="1718"/>
      <c r="E656" s="1185"/>
      <c r="F656" s="1185"/>
    </row>
    <row r="657" spans="1:6" ht="24">
      <c r="A657" s="881"/>
      <c r="B657" s="1126" t="s">
        <v>3145</v>
      </c>
      <c r="C657" s="1185"/>
      <c r="D657" s="1718"/>
      <c r="E657" s="1185"/>
      <c r="F657" s="1185"/>
    </row>
    <row r="658" spans="1:6" ht="36">
      <c r="A658" s="881"/>
      <c r="B658" s="1126" t="s">
        <v>3146</v>
      </c>
      <c r="C658" s="1185"/>
      <c r="D658" s="1718"/>
      <c r="E658" s="1185"/>
      <c r="F658" s="1185"/>
    </row>
    <row r="659" spans="1:6" ht="24">
      <c r="A659" s="881"/>
      <c r="B659" s="1126" t="s">
        <v>3147</v>
      </c>
      <c r="C659" s="1185"/>
      <c r="D659" s="1718"/>
      <c r="E659" s="1185"/>
      <c r="F659" s="1185"/>
    </row>
    <row r="660" spans="1:6">
      <c r="A660" s="881"/>
      <c r="B660" s="1126" t="s">
        <v>3148</v>
      </c>
      <c r="C660" s="1185"/>
      <c r="D660" s="1718"/>
      <c r="E660" s="1185"/>
      <c r="F660" s="1185"/>
    </row>
    <row r="661" spans="1:6" ht="24">
      <c r="A661" s="881"/>
      <c r="B661" s="1126" t="s">
        <v>3149</v>
      </c>
      <c r="C661" s="1185"/>
      <c r="D661" s="1718"/>
      <c r="E661" s="1185"/>
      <c r="F661" s="1185"/>
    </row>
    <row r="662" spans="1:6" ht="24">
      <c r="A662" s="881"/>
      <c r="B662" s="1126" t="s">
        <v>3150</v>
      </c>
      <c r="C662" s="1185"/>
      <c r="D662" s="1718"/>
      <c r="E662" s="1185"/>
      <c r="F662" s="1185"/>
    </row>
    <row r="663" spans="1:6" ht="24">
      <c r="A663" s="881"/>
      <c r="B663" s="1126" t="s">
        <v>3151</v>
      </c>
      <c r="C663" s="1185"/>
      <c r="D663" s="1718"/>
      <c r="E663" s="1185"/>
      <c r="F663" s="1185"/>
    </row>
    <row r="664" spans="1:6">
      <c r="A664" s="881"/>
      <c r="B664" s="1126" t="s">
        <v>3152</v>
      </c>
      <c r="C664" s="1185"/>
      <c r="D664" s="1718"/>
      <c r="E664" s="1185"/>
      <c r="F664" s="1185"/>
    </row>
    <row r="665" spans="1:6">
      <c r="A665" s="881"/>
      <c r="B665" s="1126" t="s">
        <v>3153</v>
      </c>
      <c r="C665" s="1185"/>
      <c r="D665" s="1718"/>
      <c r="E665" s="1185"/>
      <c r="F665" s="1185"/>
    </row>
    <row r="666" spans="1:6">
      <c r="A666" s="881"/>
      <c r="B666" s="1126" t="s">
        <v>3154</v>
      </c>
      <c r="C666" s="1185"/>
      <c r="D666" s="1718"/>
      <c r="E666" s="1185"/>
      <c r="F666" s="1185"/>
    </row>
    <row r="667" spans="1:6" ht="24">
      <c r="A667" s="881"/>
      <c r="B667" s="1126" t="s">
        <v>3155</v>
      </c>
      <c r="C667" s="1185"/>
      <c r="D667" s="1718"/>
      <c r="E667" s="1185"/>
      <c r="F667" s="1185"/>
    </row>
    <row r="668" spans="1:6" ht="36">
      <c r="A668" s="881"/>
      <c r="B668" s="1126" t="s">
        <v>3156</v>
      </c>
      <c r="C668" s="1185"/>
      <c r="D668" s="1718"/>
      <c r="E668" s="1185"/>
      <c r="F668" s="1185"/>
    </row>
    <row r="669" spans="1:6" ht="60">
      <c r="A669" s="881"/>
      <c r="B669" s="1126" t="s">
        <v>3157</v>
      </c>
      <c r="C669" s="762" t="s">
        <v>72</v>
      </c>
      <c r="D669" s="760">
        <v>10</v>
      </c>
      <c r="E669" s="1185"/>
      <c r="F669" s="1185"/>
    </row>
    <row r="670" spans="1:6">
      <c r="A670" s="1186"/>
      <c r="B670" s="1185"/>
      <c r="C670" s="762"/>
      <c r="D670" s="760"/>
      <c r="E670" s="1164"/>
      <c r="F670" s="1164"/>
    </row>
    <row r="671" spans="1:6" ht="36">
      <c r="A671" s="881" t="s">
        <v>1973</v>
      </c>
      <c r="B671" s="1126" t="s">
        <v>3158</v>
      </c>
      <c r="C671" s="1185"/>
      <c r="D671" s="1718"/>
      <c r="E671" s="1185"/>
      <c r="F671" s="1185"/>
    </row>
    <row r="672" spans="1:6" ht="48">
      <c r="A672" s="881"/>
      <c r="B672" s="1126" t="s">
        <v>3159</v>
      </c>
      <c r="C672" s="1185"/>
      <c r="D672" s="1718"/>
      <c r="E672" s="1185"/>
      <c r="F672" s="1185"/>
    </row>
    <row r="673" spans="1:6">
      <c r="A673" s="881"/>
      <c r="B673" s="1126" t="s">
        <v>3160</v>
      </c>
      <c r="C673" s="1185"/>
      <c r="D673" s="1718"/>
      <c r="E673" s="1185"/>
      <c r="F673" s="1185"/>
    </row>
    <row r="674" spans="1:6" ht="60">
      <c r="A674" s="881"/>
      <c r="B674" s="1126" t="s">
        <v>3161</v>
      </c>
      <c r="C674" s="1185"/>
      <c r="D674" s="1718"/>
      <c r="E674" s="1185"/>
      <c r="F674" s="1185"/>
    </row>
    <row r="675" spans="1:6">
      <c r="A675" s="881"/>
      <c r="B675" s="1126" t="s">
        <v>3162</v>
      </c>
      <c r="C675" s="1185"/>
      <c r="D675" s="1718"/>
      <c r="E675" s="1185"/>
      <c r="F675" s="1185"/>
    </row>
    <row r="676" spans="1:6" ht="24">
      <c r="A676" s="881"/>
      <c r="B676" s="1126" t="s">
        <v>3163</v>
      </c>
      <c r="C676" s="1185"/>
      <c r="D676" s="1718"/>
      <c r="E676" s="1185"/>
      <c r="F676" s="1185"/>
    </row>
    <row r="677" spans="1:6">
      <c r="A677" s="881"/>
      <c r="B677" s="1126" t="s">
        <v>3164</v>
      </c>
      <c r="C677" s="1185"/>
      <c r="D677" s="1718"/>
      <c r="E677" s="1185"/>
      <c r="F677" s="1185"/>
    </row>
    <row r="678" spans="1:6" ht="36">
      <c r="A678" s="881"/>
      <c r="B678" s="1126" t="s">
        <v>3165</v>
      </c>
      <c r="C678" s="1185"/>
      <c r="D678" s="1718"/>
      <c r="E678" s="1185"/>
      <c r="F678" s="1185"/>
    </row>
    <row r="679" spans="1:6">
      <c r="A679" s="881"/>
      <c r="B679" s="1126" t="s">
        <v>3119</v>
      </c>
      <c r="C679" s="1185"/>
      <c r="D679" s="1718"/>
      <c r="E679" s="1185"/>
      <c r="F679" s="1185"/>
    </row>
    <row r="680" spans="1:6" ht="24">
      <c r="A680" s="881"/>
      <c r="B680" s="1126" t="s">
        <v>3120</v>
      </c>
      <c r="C680" s="1185"/>
      <c r="D680" s="1718"/>
      <c r="E680" s="1185"/>
      <c r="F680" s="1185"/>
    </row>
    <row r="681" spans="1:6">
      <c r="A681" s="881"/>
      <c r="B681" s="1126" t="s">
        <v>3166</v>
      </c>
      <c r="C681" s="1185"/>
      <c r="D681" s="1718"/>
      <c r="E681" s="1185"/>
      <c r="F681" s="1185"/>
    </row>
    <row r="682" spans="1:6">
      <c r="A682" s="881"/>
      <c r="B682" s="1126" t="s">
        <v>3167</v>
      </c>
      <c r="C682" s="1185"/>
      <c r="D682" s="1718"/>
      <c r="E682" s="1185"/>
      <c r="F682" s="1185"/>
    </row>
    <row r="683" spans="1:6" ht="24">
      <c r="A683" s="881"/>
      <c r="B683" s="1126" t="s">
        <v>3168</v>
      </c>
      <c r="C683" s="1185"/>
      <c r="D683" s="1718"/>
      <c r="E683" s="1185"/>
      <c r="F683" s="1185"/>
    </row>
    <row r="684" spans="1:6" ht="24">
      <c r="A684" s="881"/>
      <c r="B684" s="1126" t="s">
        <v>3124</v>
      </c>
      <c r="C684" s="1185"/>
      <c r="D684" s="1718"/>
      <c r="E684" s="1185"/>
      <c r="F684" s="1185"/>
    </row>
    <row r="685" spans="1:6" ht="24">
      <c r="A685" s="881"/>
      <c r="B685" s="1126" t="s">
        <v>3169</v>
      </c>
      <c r="C685" s="1185"/>
      <c r="D685" s="1718"/>
      <c r="E685" s="1185"/>
      <c r="F685" s="1185"/>
    </row>
    <row r="686" spans="1:6" ht="24">
      <c r="A686" s="881"/>
      <c r="B686" s="1126" t="s">
        <v>3170</v>
      </c>
      <c r="C686" s="1185"/>
      <c r="D686" s="1718"/>
      <c r="E686" s="1185"/>
      <c r="F686" s="1185"/>
    </row>
    <row r="687" spans="1:6" ht="24">
      <c r="A687" s="881"/>
      <c r="B687" s="1126" t="s">
        <v>3171</v>
      </c>
      <c r="C687" s="1185"/>
      <c r="D687" s="1718"/>
      <c r="E687" s="1185"/>
      <c r="F687" s="1185"/>
    </row>
    <row r="688" spans="1:6" ht="48">
      <c r="A688" s="881"/>
      <c r="B688" s="1126" t="s">
        <v>3172</v>
      </c>
      <c r="C688" s="1185"/>
      <c r="D688" s="1718"/>
      <c r="E688" s="1185"/>
      <c r="F688" s="1185"/>
    </row>
    <row r="689" spans="1:6" ht="24">
      <c r="A689" s="881"/>
      <c r="B689" s="1126" t="s">
        <v>3173</v>
      </c>
      <c r="C689" s="1185"/>
      <c r="D689" s="1718"/>
      <c r="E689" s="1185"/>
      <c r="F689" s="1185"/>
    </row>
    <row r="690" spans="1:6" ht="36">
      <c r="A690" s="881"/>
      <c r="B690" s="1126" t="s">
        <v>3174</v>
      </c>
      <c r="C690" s="1185"/>
      <c r="D690" s="1718"/>
      <c r="E690" s="1185"/>
      <c r="F690" s="1185"/>
    </row>
    <row r="691" spans="1:6" ht="24">
      <c r="A691" s="881"/>
      <c r="B691" s="1126" t="s">
        <v>3175</v>
      </c>
      <c r="C691" s="1185"/>
      <c r="D691" s="1718"/>
      <c r="E691" s="1185"/>
      <c r="F691" s="1185"/>
    </row>
    <row r="692" spans="1:6" ht="24">
      <c r="A692" s="881"/>
      <c r="B692" s="1126" t="s">
        <v>3176</v>
      </c>
      <c r="C692" s="1185"/>
      <c r="D692" s="1718"/>
      <c r="E692" s="1185"/>
      <c r="F692" s="1185"/>
    </row>
    <row r="693" spans="1:6" ht="24">
      <c r="A693" s="881"/>
      <c r="B693" s="1126" t="s">
        <v>3177</v>
      </c>
      <c r="C693" s="1185"/>
      <c r="D693" s="1718"/>
      <c r="E693" s="1185"/>
      <c r="F693" s="1185"/>
    </row>
    <row r="694" spans="1:6" ht="24">
      <c r="A694" s="881"/>
      <c r="B694" s="1126" t="s">
        <v>3178</v>
      </c>
      <c r="C694" s="1185"/>
      <c r="D694" s="1718"/>
      <c r="E694" s="1185"/>
      <c r="F694" s="1185"/>
    </row>
    <row r="695" spans="1:6" ht="36">
      <c r="A695" s="881"/>
      <c r="B695" s="1126" t="s">
        <v>3179</v>
      </c>
      <c r="C695" s="1185"/>
      <c r="D695" s="1718"/>
      <c r="E695" s="1185"/>
      <c r="F695" s="1185"/>
    </row>
    <row r="696" spans="1:6" ht="24">
      <c r="A696" s="881"/>
      <c r="B696" s="1126" t="s">
        <v>3180</v>
      </c>
      <c r="C696" s="1185"/>
      <c r="D696" s="1718"/>
      <c r="E696" s="1185"/>
      <c r="F696" s="1185"/>
    </row>
    <row r="697" spans="1:6" ht="24">
      <c r="A697" s="881"/>
      <c r="B697" s="1126" t="s">
        <v>3181</v>
      </c>
      <c r="C697" s="1185"/>
      <c r="D697" s="1718"/>
      <c r="E697" s="1185"/>
      <c r="F697" s="1185"/>
    </row>
    <row r="698" spans="1:6">
      <c r="A698" s="881"/>
      <c r="B698" s="1126" t="s">
        <v>3182</v>
      </c>
      <c r="C698" s="1185"/>
      <c r="D698" s="1718"/>
      <c r="E698" s="1185"/>
      <c r="F698" s="1185"/>
    </row>
    <row r="699" spans="1:6" ht="60">
      <c r="A699" s="881"/>
      <c r="B699" s="1126" t="s">
        <v>3183</v>
      </c>
      <c r="C699" s="1185"/>
      <c r="D699" s="1718"/>
      <c r="E699" s="1185"/>
      <c r="F699" s="1185"/>
    </row>
    <row r="700" spans="1:6" ht="36">
      <c r="A700" s="881"/>
      <c r="B700" s="1126" t="s">
        <v>3184</v>
      </c>
      <c r="C700" s="1185"/>
      <c r="D700" s="1718"/>
      <c r="E700" s="1185"/>
      <c r="F700" s="1185"/>
    </row>
    <row r="701" spans="1:6" ht="24">
      <c r="A701" s="881"/>
      <c r="B701" s="1126" t="s">
        <v>3185</v>
      </c>
      <c r="C701" s="1185"/>
      <c r="D701" s="1718"/>
      <c r="E701" s="1185"/>
      <c r="F701" s="1185"/>
    </row>
    <row r="702" spans="1:6" ht="24">
      <c r="A702" s="881"/>
      <c r="B702" s="1126" t="s">
        <v>3186</v>
      </c>
      <c r="C702" s="1185"/>
      <c r="D702" s="1718"/>
      <c r="E702" s="1185"/>
      <c r="F702" s="1185"/>
    </row>
    <row r="703" spans="1:6" ht="24">
      <c r="A703" s="881"/>
      <c r="B703" s="1126" t="s">
        <v>3187</v>
      </c>
      <c r="C703" s="1185"/>
      <c r="D703" s="1718"/>
      <c r="E703" s="1185"/>
      <c r="F703" s="1185"/>
    </row>
    <row r="704" spans="1:6" ht="24">
      <c r="A704" s="881"/>
      <c r="B704" s="1126" t="s">
        <v>3188</v>
      </c>
      <c r="C704" s="1185"/>
      <c r="D704" s="1718"/>
      <c r="E704" s="1185"/>
      <c r="F704" s="1185"/>
    </row>
    <row r="705" spans="1:6" ht="24">
      <c r="A705" s="881"/>
      <c r="B705" s="1126" t="s">
        <v>3189</v>
      </c>
      <c r="C705" s="1185"/>
      <c r="D705" s="1718"/>
      <c r="E705" s="1185"/>
      <c r="F705" s="1185"/>
    </row>
    <row r="706" spans="1:6" ht="36">
      <c r="A706" s="881"/>
      <c r="B706" s="1126" t="s">
        <v>3190</v>
      </c>
      <c r="C706" s="1185"/>
      <c r="D706" s="1718"/>
      <c r="E706" s="1185"/>
      <c r="F706" s="1185"/>
    </row>
    <row r="707" spans="1:6" ht="24">
      <c r="A707" s="881"/>
      <c r="B707" s="1126" t="s">
        <v>3191</v>
      </c>
      <c r="C707" s="1185"/>
      <c r="D707" s="1718"/>
      <c r="E707" s="1185"/>
      <c r="F707" s="1185"/>
    </row>
    <row r="708" spans="1:6">
      <c r="A708" s="881"/>
      <c r="B708" s="1126" t="s">
        <v>3192</v>
      </c>
      <c r="C708" s="1185"/>
      <c r="D708" s="1718"/>
      <c r="E708" s="1185"/>
      <c r="F708" s="1185"/>
    </row>
    <row r="709" spans="1:6" ht="24">
      <c r="A709" s="881"/>
      <c r="B709" s="1126" t="s">
        <v>3193</v>
      </c>
      <c r="C709" s="1185"/>
      <c r="D709" s="1718"/>
      <c r="E709" s="1185"/>
      <c r="F709" s="1185"/>
    </row>
    <row r="710" spans="1:6" ht="24">
      <c r="A710" s="881"/>
      <c r="B710" s="1126" t="s">
        <v>3194</v>
      </c>
      <c r="C710" s="1185"/>
      <c r="D710" s="1718"/>
      <c r="E710" s="1185"/>
      <c r="F710" s="1185"/>
    </row>
    <row r="711" spans="1:6" ht="24">
      <c r="A711" s="881"/>
      <c r="B711" s="1126" t="s">
        <v>3195</v>
      </c>
      <c r="C711" s="1185"/>
      <c r="D711" s="1718"/>
      <c r="E711" s="1185"/>
      <c r="F711" s="1185"/>
    </row>
    <row r="712" spans="1:6">
      <c r="A712" s="881"/>
      <c r="B712" s="1126" t="s">
        <v>3196</v>
      </c>
      <c r="C712" s="1185"/>
      <c r="D712" s="1718"/>
      <c r="E712" s="1185"/>
      <c r="F712" s="1185"/>
    </row>
    <row r="713" spans="1:6">
      <c r="A713" s="881"/>
      <c r="B713" s="1126" t="s">
        <v>3153</v>
      </c>
      <c r="C713" s="1185"/>
      <c r="D713" s="1718"/>
      <c r="E713" s="1185"/>
      <c r="F713" s="1185"/>
    </row>
    <row r="714" spans="1:6">
      <c r="A714" s="881"/>
      <c r="B714" s="1126" t="s">
        <v>3197</v>
      </c>
      <c r="C714" s="1185"/>
      <c r="D714" s="1718"/>
      <c r="E714" s="1185"/>
      <c r="F714" s="1185"/>
    </row>
    <row r="715" spans="1:6" ht="24">
      <c r="A715" s="881"/>
      <c r="B715" s="1126" t="s">
        <v>3198</v>
      </c>
      <c r="C715" s="1185"/>
      <c r="D715" s="1718"/>
      <c r="E715" s="1185"/>
      <c r="F715" s="1185"/>
    </row>
    <row r="716" spans="1:6" ht="36">
      <c r="A716" s="881"/>
      <c r="B716" s="1126" t="s">
        <v>3199</v>
      </c>
      <c r="C716" s="1185"/>
      <c r="D716" s="1718"/>
      <c r="E716" s="1185"/>
      <c r="F716" s="1185"/>
    </row>
    <row r="717" spans="1:6" ht="72">
      <c r="A717" s="881"/>
      <c r="B717" s="1126" t="s">
        <v>3200</v>
      </c>
      <c r="C717" s="762" t="s">
        <v>72</v>
      </c>
      <c r="D717" s="760">
        <v>2</v>
      </c>
      <c r="E717" s="1185"/>
      <c r="F717" s="811">
        <f>E717*D717</f>
        <v>0</v>
      </c>
    </row>
    <row r="718" spans="1:6">
      <c r="A718" s="1186"/>
      <c r="B718" s="1185"/>
      <c r="C718" s="762"/>
      <c r="D718" s="760"/>
      <c r="E718" s="1164"/>
      <c r="F718" s="1164"/>
    </row>
    <row r="719" spans="1:6">
      <c r="A719" s="1206" t="s">
        <v>1976</v>
      </c>
      <c r="B719" s="1774" t="s">
        <v>3818</v>
      </c>
      <c r="C719" s="762"/>
      <c r="D719" s="760"/>
      <c r="E719" s="1164"/>
      <c r="F719" s="1164"/>
    </row>
    <row r="720" spans="1:6">
      <c r="A720" s="1206"/>
      <c r="B720" s="1774"/>
      <c r="C720" s="865"/>
      <c r="D720" s="792"/>
      <c r="E720" s="1187"/>
      <c r="F720" s="1164"/>
    </row>
    <row r="721" spans="1:6">
      <c r="A721" s="1206"/>
      <c r="B721" s="1774"/>
      <c r="C721" s="865"/>
      <c r="D721" s="792"/>
      <c r="E721" s="1187"/>
      <c r="F721" s="1164"/>
    </row>
    <row r="722" spans="1:6">
      <c r="A722" s="1206"/>
      <c r="B722" s="1774"/>
      <c r="C722" s="865"/>
      <c r="D722" s="792"/>
      <c r="E722" s="1187"/>
      <c r="F722" s="1164"/>
    </row>
    <row r="723" spans="1:6">
      <c r="A723" s="1206"/>
      <c r="B723" s="1774"/>
      <c r="C723" s="865"/>
      <c r="D723" s="792"/>
      <c r="E723" s="1187"/>
      <c r="F723" s="1164"/>
    </row>
    <row r="724" spans="1:6" ht="45.75" customHeight="1">
      <c r="A724" s="1206"/>
      <c r="B724" s="1774"/>
      <c r="C724" s="762" t="s">
        <v>72</v>
      </c>
      <c r="D724" s="760">
        <v>26</v>
      </c>
      <c r="E724" s="1164"/>
      <c r="F724" s="811">
        <f>E724*D724</f>
        <v>0</v>
      </c>
    </row>
    <row r="725" spans="1:6">
      <c r="A725" s="1206"/>
      <c r="B725" s="1185"/>
      <c r="C725" s="762"/>
      <c r="D725" s="760"/>
      <c r="E725" s="1164"/>
      <c r="F725" s="1164"/>
    </row>
    <row r="726" spans="1:6" ht="84">
      <c r="A726" s="1186" t="s">
        <v>1981</v>
      </c>
      <c r="B726" s="1208" t="s">
        <v>3241</v>
      </c>
      <c r="C726" s="762" t="s">
        <v>72</v>
      </c>
      <c r="D726" s="760">
        <v>1</v>
      </c>
      <c r="E726" s="1164"/>
      <c r="F726" s="811">
        <f>E726*D726</f>
        <v>0</v>
      </c>
    </row>
    <row r="727" spans="1:6">
      <c r="A727" s="1186"/>
      <c r="B727" s="1208"/>
      <c r="C727" s="762"/>
      <c r="D727" s="760"/>
      <c r="E727" s="1164"/>
      <c r="F727" s="1164"/>
    </row>
    <row r="728" spans="1:6">
      <c r="A728" s="1186" t="s">
        <v>1984</v>
      </c>
      <c r="B728" s="1208" t="s">
        <v>3203</v>
      </c>
      <c r="C728" s="762" t="s">
        <v>72</v>
      </c>
      <c r="D728" s="760">
        <v>1</v>
      </c>
      <c r="E728" s="1164"/>
      <c r="F728" s="811">
        <f>E728*D728</f>
        <v>0</v>
      </c>
    </row>
    <row r="729" spans="1:6">
      <c r="A729" s="1186"/>
      <c r="B729" s="1208"/>
      <c r="C729" s="762"/>
      <c r="D729" s="760"/>
      <c r="E729" s="1164"/>
      <c r="F729" s="1164"/>
    </row>
    <row r="730" spans="1:6" ht="48">
      <c r="A730" s="1186" t="s">
        <v>1992</v>
      </c>
      <c r="B730" s="1208" t="s">
        <v>3204</v>
      </c>
      <c r="C730" s="762" t="s">
        <v>72</v>
      </c>
      <c r="D730" s="760">
        <v>1</v>
      </c>
      <c r="E730" s="1164"/>
      <c r="F730" s="1164"/>
    </row>
    <row r="731" spans="1:6">
      <c r="A731" s="1186"/>
      <c r="B731" s="1208"/>
      <c r="C731" s="762"/>
      <c r="D731" s="760"/>
      <c r="E731" s="1164"/>
      <c r="F731" s="1164"/>
    </row>
    <row r="732" spans="1:6">
      <c r="A732" s="881" t="s">
        <v>2487</v>
      </c>
      <c r="B732" s="852" t="s">
        <v>3205</v>
      </c>
      <c r="C732" s="865" t="s">
        <v>81</v>
      </c>
      <c r="D732" s="792">
        <v>480</v>
      </c>
      <c r="E732" s="1187"/>
      <c r="F732" s="811">
        <f>E732*D732</f>
        <v>0</v>
      </c>
    </row>
    <row r="733" spans="1:6">
      <c r="A733" s="881"/>
      <c r="B733" s="852"/>
      <c r="C733" s="865"/>
      <c r="D733" s="792"/>
      <c r="E733" s="1187"/>
      <c r="F733" s="1187"/>
    </row>
    <row r="734" spans="1:6">
      <c r="A734" s="881" t="s">
        <v>2489</v>
      </c>
      <c r="B734" s="852" t="s">
        <v>3206</v>
      </c>
      <c r="C734" s="865" t="s">
        <v>81</v>
      </c>
      <c r="D734" s="792">
        <v>20</v>
      </c>
      <c r="E734" s="1187"/>
      <c r="F734" s="811">
        <f>E734*D734</f>
        <v>0</v>
      </c>
    </row>
    <row r="735" spans="1:6">
      <c r="A735" s="881"/>
      <c r="B735" s="852"/>
      <c r="E735" s="1187"/>
      <c r="F735" s="1187"/>
    </row>
    <row r="736" spans="1:6" ht="24">
      <c r="A736" s="881" t="s">
        <v>2490</v>
      </c>
      <c r="B736" s="852" t="s">
        <v>3092</v>
      </c>
      <c r="C736" s="865"/>
      <c r="D736" s="792"/>
      <c r="E736" s="1187"/>
      <c r="F736" s="1187"/>
    </row>
    <row r="737" spans="1:6" ht="24">
      <c r="A737" s="881"/>
      <c r="B737" s="852" t="s">
        <v>3093</v>
      </c>
      <c r="C737" s="865"/>
      <c r="D737" s="792"/>
      <c r="E737" s="1187"/>
      <c r="F737" s="1187"/>
    </row>
    <row r="738" spans="1:6" ht="24">
      <c r="A738" s="881"/>
      <c r="B738" s="852" t="s">
        <v>3094</v>
      </c>
      <c r="C738" s="865" t="s">
        <v>77</v>
      </c>
      <c r="D738" s="792">
        <v>1</v>
      </c>
      <c r="E738" s="1187"/>
      <c r="F738" s="811">
        <f>E738*D738</f>
        <v>0</v>
      </c>
    </row>
    <row r="739" spans="1:6">
      <c r="A739" s="881"/>
      <c r="B739" s="852"/>
      <c r="C739" s="865"/>
      <c r="D739" s="792"/>
      <c r="E739" s="1187"/>
      <c r="F739" s="1187"/>
    </row>
    <row r="740" spans="1:6" ht="24">
      <c r="A740" s="881" t="s">
        <v>2492</v>
      </c>
      <c r="B740" s="852" t="s">
        <v>3242</v>
      </c>
      <c r="C740" s="865"/>
      <c r="D740" s="792"/>
      <c r="E740" s="1187"/>
      <c r="F740" s="1187"/>
    </row>
    <row r="741" spans="1:6">
      <c r="A741" s="881"/>
      <c r="B741" s="852" t="s">
        <v>3096</v>
      </c>
      <c r="C741" s="865" t="s">
        <v>77</v>
      </c>
      <c r="D741" s="792">
        <v>1</v>
      </c>
      <c r="E741" s="1187"/>
      <c r="F741" s="811">
        <f>E741*D741</f>
        <v>0</v>
      </c>
    </row>
    <row r="742" spans="1:6">
      <c r="A742" s="881"/>
      <c r="B742" s="852"/>
      <c r="C742" s="865"/>
      <c r="D742" s="792"/>
      <c r="E742" s="1187"/>
      <c r="F742" s="1187"/>
    </row>
    <row r="743" spans="1:6" ht="48">
      <c r="A743" s="1186" t="s">
        <v>2494</v>
      </c>
      <c r="B743" s="1208" t="s">
        <v>3222</v>
      </c>
      <c r="C743" s="865" t="s">
        <v>77</v>
      </c>
      <c r="D743" s="792">
        <v>1</v>
      </c>
      <c r="E743" s="1164"/>
      <c r="F743" s="811">
        <f>E743*D743</f>
        <v>0</v>
      </c>
    </row>
    <row r="744" spans="1:6">
      <c r="A744" s="1186"/>
      <c r="B744" s="1208"/>
      <c r="C744" s="865"/>
      <c r="D744" s="792"/>
      <c r="E744" s="1164"/>
      <c r="F744" s="1164"/>
    </row>
    <row r="745" spans="1:6">
      <c r="A745" s="1206" t="s">
        <v>2496</v>
      </c>
      <c r="B745" s="1210" t="s">
        <v>3223</v>
      </c>
      <c r="C745" s="865" t="s">
        <v>77</v>
      </c>
      <c r="D745" s="792">
        <v>1</v>
      </c>
      <c r="E745" s="1164"/>
      <c r="F745" s="811">
        <f>E745*D745</f>
        <v>0</v>
      </c>
    </row>
    <row r="746" spans="1:6">
      <c r="A746" s="1206"/>
      <c r="B746" s="1210"/>
      <c r="C746" s="865"/>
      <c r="D746" s="792"/>
      <c r="E746" s="1164"/>
      <c r="F746" s="1187"/>
    </row>
    <row r="747" spans="1:6" ht="36">
      <c r="A747" s="1206" t="s">
        <v>2498</v>
      </c>
      <c r="B747" s="1211" t="s">
        <v>3224</v>
      </c>
      <c r="C747" s="865" t="s">
        <v>77</v>
      </c>
      <c r="D747" s="792">
        <v>1</v>
      </c>
      <c r="E747" s="1164"/>
      <c r="F747" s="811">
        <f>E747*D747</f>
        <v>0</v>
      </c>
    </row>
    <row r="748" spans="1:6">
      <c r="A748" s="1206"/>
      <c r="B748" s="1212"/>
      <c r="C748" s="1127"/>
      <c r="D748" s="800"/>
      <c r="E748" s="1188"/>
      <c r="F748" s="1189"/>
    </row>
    <row r="749" spans="1:6">
      <c r="B749" s="1252" t="s">
        <v>3209</v>
      </c>
      <c r="C749" s="1253"/>
      <c r="D749" s="1719"/>
      <c r="E749" s="1253"/>
      <c r="F749" s="1254"/>
    </row>
    <row r="750" spans="1:6">
      <c r="A750" s="881"/>
      <c r="B750" s="1210"/>
      <c r="C750" s="1148"/>
      <c r="D750" s="1149"/>
      <c r="E750" s="1187"/>
      <c r="F750" s="1193"/>
    </row>
    <row r="751" spans="1:6">
      <c r="A751" s="1223" t="s">
        <v>3234</v>
      </c>
      <c r="B751" s="1083" t="s">
        <v>3243</v>
      </c>
      <c r="C751" s="1255"/>
      <c r="D751" s="1256"/>
      <c r="E751" s="1257"/>
      <c r="F751" s="1258"/>
    </row>
    <row r="757" spans="1:6" ht="30">
      <c r="A757" s="1259"/>
      <c r="B757" s="1260" t="s">
        <v>3244</v>
      </c>
      <c r="C757" s="1260"/>
      <c r="D757" s="1261"/>
      <c r="E757" s="1262"/>
      <c r="F757" s="1263"/>
    </row>
    <row r="760" spans="1:6" ht="38.25">
      <c r="A760" s="1264" t="s">
        <v>2373</v>
      </c>
      <c r="B760" s="1265" t="s">
        <v>2955</v>
      </c>
      <c r="C760" s="1266"/>
      <c r="D760" s="1267"/>
      <c r="E760" s="1268"/>
      <c r="F760" s="1269"/>
    </row>
    <row r="761" spans="1:6">
      <c r="A761" s="1270"/>
      <c r="B761" s="989"/>
      <c r="C761" s="1271"/>
      <c r="D761" s="1272"/>
      <c r="E761" s="1273"/>
      <c r="F761" s="1273"/>
    </row>
    <row r="762" spans="1:6">
      <c r="A762" s="1054" t="s">
        <v>2383</v>
      </c>
      <c r="B762" s="1274" t="s">
        <v>2969</v>
      </c>
      <c r="C762" s="1050"/>
      <c r="D762" s="1051"/>
      <c r="E762" s="955"/>
      <c r="F762" s="955"/>
    </row>
    <row r="763" spans="1:6">
      <c r="A763" s="1270"/>
      <c r="B763" s="989"/>
      <c r="C763" s="1271"/>
      <c r="D763" s="1272"/>
      <c r="E763" s="1273"/>
      <c r="F763" s="1275"/>
    </row>
    <row r="764" spans="1:6" ht="24">
      <c r="A764" s="1276" t="s">
        <v>2479</v>
      </c>
      <c r="B764" s="889" t="s">
        <v>2978</v>
      </c>
      <c r="C764" s="952"/>
      <c r="D764" s="953"/>
      <c r="E764" s="1277"/>
      <c r="F764" s="1275"/>
    </row>
    <row r="765" spans="1:6">
      <c r="A765" s="1270"/>
      <c r="B765" s="989"/>
      <c r="C765" s="1271"/>
      <c r="D765" s="1272"/>
      <c r="E765" s="1273"/>
      <c r="F765" s="1275"/>
    </row>
    <row r="766" spans="1:6">
      <c r="A766" s="1054" t="s">
        <v>2507</v>
      </c>
      <c r="B766" s="1278" t="s">
        <v>2995</v>
      </c>
      <c r="C766" s="846"/>
      <c r="D766" s="791"/>
      <c r="E766" s="1024"/>
      <c r="F766" s="892"/>
    </row>
    <row r="767" spans="1:6">
      <c r="A767" s="1270"/>
      <c r="B767" s="989"/>
      <c r="C767" s="1271"/>
      <c r="D767" s="1272"/>
      <c r="E767" s="1273"/>
      <c r="F767" s="1275"/>
    </row>
    <row r="768" spans="1:6">
      <c r="A768" s="1029" t="s">
        <v>2526</v>
      </c>
      <c r="B768" s="1117" t="s">
        <v>3009</v>
      </c>
      <c r="C768" s="807"/>
      <c r="D768" s="792"/>
      <c r="E768" s="844"/>
      <c r="F768" s="955"/>
    </row>
    <row r="769" spans="1:6">
      <c r="A769" s="1270"/>
      <c r="B769" s="989"/>
      <c r="C769" s="1271"/>
      <c r="D769" s="1272"/>
      <c r="E769" s="1273"/>
      <c r="F769" s="1275"/>
    </row>
    <row r="770" spans="1:6">
      <c r="A770" s="1279" t="s">
        <v>2628</v>
      </c>
      <c r="B770" s="1122" t="s">
        <v>3049</v>
      </c>
      <c r="C770" s="1123"/>
      <c r="D770" s="792"/>
      <c r="E770" s="844"/>
      <c r="F770" s="955"/>
    </row>
    <row r="771" spans="1:6">
      <c r="A771" s="1270"/>
      <c r="B771" s="989"/>
      <c r="C771" s="1271"/>
      <c r="D771" s="1272"/>
      <c r="E771" s="1273"/>
      <c r="F771" s="1275"/>
    </row>
    <row r="772" spans="1:6">
      <c r="A772" s="1054" t="s">
        <v>2644</v>
      </c>
      <c r="B772" s="1147" t="s">
        <v>3078</v>
      </c>
      <c r="C772" s="1148"/>
      <c r="D772" s="1149"/>
      <c r="E772" s="1150"/>
      <c r="F772" s="1280"/>
    </row>
    <row r="773" spans="1:6">
      <c r="A773" s="1270"/>
      <c r="B773" s="989"/>
      <c r="C773" s="1271"/>
      <c r="D773" s="1272"/>
      <c r="E773" s="1273"/>
      <c r="F773" s="1275"/>
    </row>
    <row r="774" spans="1:6">
      <c r="A774" s="1054" t="s">
        <v>3079</v>
      </c>
      <c r="B774" s="1274" t="s">
        <v>3210</v>
      </c>
      <c r="C774" s="807"/>
      <c r="D774" s="792"/>
      <c r="E774" s="844"/>
      <c r="F774" s="955"/>
    </row>
    <row r="775" spans="1:6">
      <c r="A775" s="1270"/>
      <c r="B775" s="989"/>
      <c r="C775" s="1271"/>
      <c r="D775" s="1272"/>
      <c r="E775" s="1273"/>
      <c r="F775" s="1275"/>
    </row>
    <row r="776" spans="1:6">
      <c r="A776" s="1281" t="s">
        <v>3211</v>
      </c>
      <c r="B776" s="1274" t="s">
        <v>3233</v>
      </c>
      <c r="C776" s="865"/>
      <c r="D776" s="1192"/>
      <c r="E776" s="1282"/>
      <c r="F776" s="1282"/>
    </row>
    <row r="777" spans="1:6">
      <c r="A777" s="1270"/>
      <c r="B777" s="989"/>
      <c r="C777" s="1271"/>
      <c r="D777" s="1272"/>
      <c r="E777" s="1273"/>
      <c r="F777" s="1275"/>
    </row>
    <row r="778" spans="1:6">
      <c r="A778" s="1281" t="s">
        <v>3234</v>
      </c>
      <c r="B778" s="1274" t="s">
        <v>3243</v>
      </c>
      <c r="C778" s="1148"/>
      <c r="D778" s="1149"/>
      <c r="E778" s="1187"/>
      <c r="F778" s="1282"/>
    </row>
    <row r="780" spans="1:6">
      <c r="A780" s="1283"/>
      <c r="B780" s="1284" t="s">
        <v>3245</v>
      </c>
      <c r="C780" s="1285"/>
      <c r="D780" s="1286"/>
      <c r="E780" s="1287"/>
      <c r="F780" s="1288"/>
    </row>
  </sheetData>
  <mergeCells count="1">
    <mergeCell ref="B719:B724"/>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9"/>
  <sheetViews>
    <sheetView showZeros="0" view="pageBreakPreview" topLeftCell="A226" zoomScale="90" zoomScaleSheetLayoutView="90" workbookViewId="0">
      <selection activeCell="F233" sqref="F233"/>
    </sheetView>
  </sheetViews>
  <sheetFormatPr defaultColWidth="9" defaultRowHeight="12.75"/>
  <cols>
    <col min="1" max="1" width="5" customWidth="1"/>
    <col min="2" max="2" width="35.85546875" customWidth="1"/>
    <col min="3" max="3" width="7.5703125" customWidth="1"/>
    <col min="4" max="4" width="7.5703125" style="1688" customWidth="1"/>
    <col min="5" max="6" width="15.28515625" customWidth="1"/>
  </cols>
  <sheetData>
    <row r="1" spans="1:10" ht="15">
      <c r="A1" s="1289" t="s">
        <v>32</v>
      </c>
      <c r="B1" s="1290"/>
      <c r="C1" s="1289"/>
      <c r="D1" s="1720"/>
      <c r="E1" s="1291"/>
      <c r="F1" s="1292"/>
    </row>
    <row r="2" spans="1:10" ht="15">
      <c r="A2" s="1293"/>
      <c r="C2" s="1293"/>
      <c r="D2" s="1721"/>
      <c r="E2" s="1294"/>
      <c r="F2" s="1295"/>
    </row>
    <row r="3" spans="1:10" ht="25.5">
      <c r="A3" s="1296" t="s">
        <v>3780</v>
      </c>
      <c r="B3" s="1297" t="s">
        <v>3246</v>
      </c>
      <c r="C3" s="1651" t="s">
        <v>42</v>
      </c>
      <c r="D3" s="1722" t="s">
        <v>43</v>
      </c>
      <c r="E3" s="1297" t="s">
        <v>44</v>
      </c>
      <c r="F3" s="1298" t="s">
        <v>3247</v>
      </c>
    </row>
    <row r="4" spans="1:10" ht="15">
      <c r="A4" s="1299"/>
      <c r="B4" s="1300"/>
      <c r="C4" s="1301"/>
      <c r="D4" s="1723"/>
      <c r="E4" s="1302"/>
      <c r="F4" s="1303">
        <f>E4*D4</f>
        <v>0</v>
      </c>
    </row>
    <row r="5" spans="1:10" ht="15">
      <c r="B5" s="1304" t="s">
        <v>3248</v>
      </c>
      <c r="C5" s="1305"/>
      <c r="D5" s="1724"/>
      <c r="F5" s="1307">
        <f>D5*E5</f>
        <v>0</v>
      </c>
    </row>
    <row r="6" spans="1:10" ht="15">
      <c r="B6" s="1308"/>
      <c r="C6" s="1309"/>
      <c r="D6" s="1725"/>
      <c r="E6" s="1311"/>
      <c r="F6" s="1307">
        <f>D6*E6</f>
        <v>0</v>
      </c>
    </row>
    <row r="7" spans="1:10" ht="55.5" customHeight="1">
      <c r="B7" s="1652" t="s">
        <v>3249</v>
      </c>
      <c r="C7" s="1309"/>
      <c r="D7" s="1725"/>
      <c r="E7" s="1311"/>
      <c r="F7" s="1307">
        <f>D7*E7</f>
        <v>0</v>
      </c>
    </row>
    <row r="8" spans="1:10" ht="71.25">
      <c r="B8" s="1652" t="s">
        <v>3781</v>
      </c>
      <c r="C8" s="1309"/>
      <c r="D8" s="1725"/>
      <c r="E8" s="1311"/>
      <c r="F8" s="1307">
        <f>D8*E8</f>
        <v>0</v>
      </c>
    </row>
    <row r="9" spans="1:10" ht="25.5">
      <c r="A9" s="1312"/>
      <c r="B9" s="21" t="s">
        <v>2361</v>
      </c>
      <c r="C9" s="1309"/>
      <c r="D9" s="1725"/>
      <c r="E9" s="1311"/>
      <c r="F9" s="1307"/>
    </row>
    <row r="10" spans="1:10" ht="15">
      <c r="A10" s="1314"/>
      <c r="B10" s="1315" t="s">
        <v>3250</v>
      </c>
      <c r="C10" s="1316"/>
      <c r="D10" s="118"/>
      <c r="E10" s="261"/>
      <c r="F10" s="1316">
        <f>D10*E10</f>
        <v>0</v>
      </c>
      <c r="G10" s="1317"/>
      <c r="H10" s="1317"/>
      <c r="I10" s="1317"/>
      <c r="J10" s="1318"/>
    </row>
    <row r="11" spans="1:10" ht="15">
      <c r="A11" s="1314"/>
      <c r="B11" s="1315"/>
      <c r="C11" s="1316"/>
      <c r="D11" s="118"/>
      <c r="E11" s="261"/>
      <c r="F11" s="1316"/>
      <c r="G11" s="1317"/>
      <c r="H11" s="1317"/>
      <c r="I11" s="1317"/>
      <c r="J11" s="1318"/>
    </row>
    <row r="12" spans="1:10" ht="42.75">
      <c r="A12" s="1319" t="s">
        <v>1485</v>
      </c>
      <c r="B12" s="1320" t="s">
        <v>3251</v>
      </c>
      <c r="C12" s="1321" t="s">
        <v>77</v>
      </c>
      <c r="D12" s="1726">
        <v>1</v>
      </c>
      <c r="E12" s="1322"/>
      <c r="F12" s="1323">
        <f>D12*E12</f>
        <v>0</v>
      </c>
    </row>
    <row r="13" spans="1:10" ht="15">
      <c r="A13" s="1325"/>
      <c r="B13" s="1315"/>
      <c r="C13" s="1326"/>
      <c r="D13" s="1726"/>
      <c r="E13" s="261"/>
      <c r="F13" s="1316"/>
      <c r="G13" s="1317"/>
      <c r="H13" s="1317"/>
      <c r="I13" s="1317"/>
      <c r="J13" s="1318"/>
    </row>
    <row r="14" spans="1:10" ht="38.25">
      <c r="A14" s="1327" t="s">
        <v>1486</v>
      </c>
      <c r="B14" s="1313" t="s">
        <v>3252</v>
      </c>
      <c r="C14" s="1321" t="s">
        <v>77</v>
      </c>
      <c r="D14" s="1726">
        <v>1</v>
      </c>
      <c r="E14" s="1322"/>
      <c r="F14" s="1323">
        <f>D14*E14</f>
        <v>0</v>
      </c>
      <c r="G14" s="1317"/>
      <c r="H14" s="1317"/>
      <c r="I14" s="1317"/>
      <c r="J14" s="1318"/>
    </row>
    <row r="15" spans="1:10" ht="15">
      <c r="A15" s="1325"/>
      <c r="B15" s="1315"/>
      <c r="C15" s="1326"/>
      <c r="D15" s="1726"/>
      <c r="E15" s="261"/>
      <c r="F15" s="1316"/>
      <c r="G15" s="1317"/>
      <c r="H15" s="1317"/>
      <c r="I15" s="1317"/>
      <c r="J15" s="1318"/>
    </row>
    <row r="16" spans="1:10" ht="57">
      <c r="A16" s="1319" t="s">
        <v>1973</v>
      </c>
      <c r="B16" s="1320" t="s">
        <v>3253</v>
      </c>
      <c r="C16" s="1321" t="s">
        <v>77</v>
      </c>
      <c r="D16" s="1726">
        <v>1</v>
      </c>
      <c r="E16" s="1322"/>
      <c r="F16" s="1323">
        <f>D16*E16</f>
        <v>0</v>
      </c>
    </row>
    <row r="17" spans="1:10" ht="15">
      <c r="A17" s="1325"/>
      <c r="B17" s="1315"/>
      <c r="C17" s="1326"/>
      <c r="D17" s="1726"/>
      <c r="E17" s="261"/>
      <c r="F17" s="1316"/>
      <c r="G17" s="1317"/>
      <c r="H17" s="1317"/>
      <c r="I17" s="1317"/>
      <c r="J17" s="1318"/>
    </row>
    <row r="18" spans="1:10" ht="15">
      <c r="A18" s="1325"/>
      <c r="B18" s="1315" t="s">
        <v>3254</v>
      </c>
      <c r="C18" s="1326"/>
      <c r="D18" s="1726"/>
      <c r="E18" s="261"/>
      <c r="F18" s="1316">
        <f>D18*E18</f>
        <v>0</v>
      </c>
      <c r="G18" s="1317"/>
      <c r="H18" s="1317"/>
      <c r="I18" s="1317"/>
      <c r="J18" s="1318"/>
    </row>
    <row r="19" spans="1:10" ht="15">
      <c r="A19" s="1319"/>
      <c r="B19" s="1328" t="s">
        <v>3255</v>
      </c>
      <c r="C19" s="1329"/>
      <c r="D19" s="1727"/>
      <c r="E19" s="1317"/>
      <c r="F19" s="1316">
        <f>D19*E19</f>
        <v>0</v>
      </c>
      <c r="G19" s="1317"/>
      <c r="H19" s="1317"/>
      <c r="I19" s="1317"/>
      <c r="J19" s="1318"/>
    </row>
    <row r="20" spans="1:10" ht="14.25">
      <c r="A20" s="1319"/>
      <c r="B20" s="1330"/>
      <c r="C20" s="1329"/>
      <c r="D20" s="1727"/>
      <c r="E20" s="1317"/>
      <c r="F20" s="1316">
        <f>D20*E20</f>
        <v>0</v>
      </c>
      <c r="G20" s="1317"/>
      <c r="H20" s="1317"/>
      <c r="I20" s="1317"/>
      <c r="J20" s="1318"/>
    </row>
    <row r="21" spans="1:10" ht="114.75">
      <c r="A21" s="1327" t="s">
        <v>1976</v>
      </c>
      <c r="B21" s="1313" t="s">
        <v>3256</v>
      </c>
      <c r="C21" s="1329"/>
      <c r="D21" s="1727"/>
      <c r="E21" s="1317"/>
      <c r="F21" s="1316">
        <f>D21*E21</f>
        <v>0</v>
      </c>
      <c r="G21" s="1317"/>
      <c r="H21" s="1317"/>
      <c r="I21" s="1317"/>
      <c r="J21" s="1318"/>
    </row>
    <row r="22" spans="1:10" ht="14.25">
      <c r="A22" s="1331"/>
      <c r="B22" s="1332"/>
      <c r="C22" s="1333"/>
      <c r="D22" s="1728"/>
      <c r="E22" s="1334"/>
      <c r="F22" s="1335"/>
    </row>
    <row r="23" spans="1:10" ht="30">
      <c r="A23" s="1337"/>
      <c r="B23" s="1338" t="s">
        <v>3257</v>
      </c>
      <c r="C23" s="1339"/>
      <c r="D23" s="1729"/>
      <c r="E23" s="1341"/>
      <c r="F23" s="1342"/>
      <c r="G23" s="1343"/>
      <c r="H23" s="1344"/>
    </row>
    <row r="24" spans="1:10" ht="14.25">
      <c r="A24" s="1319"/>
      <c r="B24" s="1313" t="s">
        <v>3258</v>
      </c>
      <c r="C24" s="1326" t="s">
        <v>81</v>
      </c>
      <c r="D24" s="1726">
        <v>8</v>
      </c>
      <c r="E24" s="1317"/>
      <c r="F24" s="1316">
        <f>D24*E24</f>
        <v>0</v>
      </c>
      <c r="G24" s="1317"/>
      <c r="H24" s="1317"/>
      <c r="I24" s="1317"/>
      <c r="J24" s="1318"/>
    </row>
    <row r="25" spans="1:10" ht="14.25">
      <c r="A25" s="1319"/>
      <c r="B25" s="1313" t="s">
        <v>2123</v>
      </c>
      <c r="C25" s="1326" t="s">
        <v>81</v>
      </c>
      <c r="D25" s="1726">
        <v>2</v>
      </c>
      <c r="E25" s="1317"/>
      <c r="F25" s="1316">
        <f>D25*E25</f>
        <v>0</v>
      </c>
      <c r="G25" s="1317"/>
      <c r="H25" s="1317"/>
      <c r="I25" s="1317"/>
      <c r="J25" s="1318"/>
    </row>
    <row r="26" spans="1:10" ht="14.25">
      <c r="A26" s="1345"/>
      <c r="B26" s="1346"/>
      <c r="C26" s="1340"/>
      <c r="D26" s="1729"/>
      <c r="E26" s="1347"/>
      <c r="F26" s="1348"/>
    </row>
    <row r="27" spans="1:10" ht="76.5">
      <c r="A27" s="1327" t="s">
        <v>1981</v>
      </c>
      <c r="B27" s="1313" t="s">
        <v>3259</v>
      </c>
      <c r="C27" s="1329"/>
      <c r="D27" s="1727"/>
      <c r="E27" s="1317"/>
      <c r="F27" s="1316">
        <f t="shared" ref="F27:F37" si="0">D27*E27</f>
        <v>0</v>
      </c>
      <c r="G27" s="1317"/>
      <c r="H27" s="1317"/>
      <c r="I27" s="1317"/>
      <c r="J27" s="1318"/>
    </row>
    <row r="28" spans="1:10" ht="14.25">
      <c r="A28" s="1319"/>
      <c r="B28" s="1350" t="s">
        <v>3260</v>
      </c>
      <c r="C28" s="1329" t="s">
        <v>72</v>
      </c>
      <c r="D28" s="1727">
        <v>2</v>
      </c>
      <c r="E28" s="1317"/>
      <c r="F28" s="1316">
        <f t="shared" si="0"/>
        <v>0</v>
      </c>
      <c r="G28" s="1317"/>
      <c r="H28" s="1317"/>
      <c r="I28" s="1317"/>
      <c r="J28" s="1318"/>
    </row>
    <row r="29" spans="1:10" ht="14.25">
      <c r="A29" s="1319"/>
      <c r="B29" s="1330"/>
      <c r="C29" s="1329"/>
      <c r="D29" s="1727"/>
      <c r="E29" s="1317"/>
      <c r="F29" s="1316">
        <f t="shared" si="0"/>
        <v>0</v>
      </c>
      <c r="G29" s="1317"/>
      <c r="H29" s="1317"/>
      <c r="I29" s="1317"/>
      <c r="J29" s="1318"/>
    </row>
    <row r="30" spans="1:10" ht="15">
      <c r="A30" s="1325"/>
      <c r="B30" s="1328" t="s">
        <v>3261</v>
      </c>
      <c r="C30" s="1329"/>
      <c r="D30" s="1727"/>
      <c r="E30" s="1317"/>
      <c r="F30" s="1316">
        <f t="shared" si="0"/>
        <v>0</v>
      </c>
      <c r="G30" s="1317"/>
      <c r="H30" s="1317"/>
      <c r="I30" s="1317"/>
      <c r="J30" s="1318"/>
    </row>
    <row r="31" spans="1:10" ht="14.25">
      <c r="A31" s="1319"/>
      <c r="B31" s="1330"/>
      <c r="C31" s="1326"/>
      <c r="D31" s="1726"/>
      <c r="E31" s="1317"/>
      <c r="F31" s="1316">
        <f t="shared" si="0"/>
        <v>0</v>
      </c>
      <c r="G31" s="1317"/>
      <c r="H31" s="1317"/>
      <c r="I31" s="1317"/>
      <c r="J31" s="1318"/>
    </row>
    <row r="32" spans="1:10" ht="42.75">
      <c r="A32" s="1327" t="s">
        <v>1984</v>
      </c>
      <c r="B32" s="1330" t="s">
        <v>3262</v>
      </c>
      <c r="C32" s="1329"/>
      <c r="D32" s="1727"/>
      <c r="E32" s="1317"/>
      <c r="F32" s="1316">
        <f t="shared" si="0"/>
        <v>0</v>
      </c>
      <c r="G32" s="1317"/>
      <c r="H32" s="1317"/>
      <c r="I32" s="1317"/>
      <c r="J32" s="1318"/>
    </row>
    <row r="33" spans="1:10" ht="14.25">
      <c r="A33" s="1319"/>
      <c r="B33" s="1330"/>
      <c r="C33" s="1329"/>
      <c r="D33" s="1727"/>
      <c r="E33" s="1317"/>
      <c r="F33" s="1316">
        <f t="shared" si="0"/>
        <v>0</v>
      </c>
      <c r="G33" s="1317"/>
      <c r="H33" s="1317"/>
      <c r="I33" s="1317"/>
      <c r="J33" s="1318"/>
    </row>
    <row r="34" spans="1:10" ht="14.25">
      <c r="A34" s="1319"/>
      <c r="B34" s="1350" t="s">
        <v>3260</v>
      </c>
      <c r="C34" s="1329" t="s">
        <v>72</v>
      </c>
      <c r="D34" s="1727">
        <v>2</v>
      </c>
      <c r="E34" s="1317"/>
      <c r="F34" s="1316">
        <f t="shared" si="0"/>
        <v>0</v>
      </c>
      <c r="G34" s="1351"/>
      <c r="H34" s="1317"/>
      <c r="I34" s="1317"/>
      <c r="J34" s="1318"/>
    </row>
    <row r="35" spans="1:10" ht="14.25">
      <c r="A35" s="1319"/>
      <c r="B35" s="1352"/>
      <c r="C35" s="1329"/>
      <c r="D35" s="1727"/>
      <c r="E35" s="1317"/>
      <c r="F35" s="1316">
        <f t="shared" si="0"/>
        <v>0</v>
      </c>
      <c r="G35" s="1317"/>
      <c r="H35" s="1317"/>
      <c r="I35" s="1317"/>
      <c r="J35" s="1318"/>
    </row>
    <row r="36" spans="1:10" ht="15">
      <c r="A36" s="1354"/>
      <c r="B36" s="1355" t="s">
        <v>3263</v>
      </c>
      <c r="C36" s="1329"/>
      <c r="D36" s="1727"/>
      <c r="E36" s="62"/>
      <c r="F36" s="1316">
        <f t="shared" si="0"/>
        <v>0</v>
      </c>
    </row>
    <row r="37" spans="1:10" ht="14.25">
      <c r="A37" s="1357"/>
      <c r="B37" s="1358"/>
      <c r="C37" s="1329"/>
      <c r="D37" s="1727"/>
      <c r="F37" s="1316">
        <f t="shared" si="0"/>
        <v>0</v>
      </c>
    </row>
    <row r="38" spans="1:10" ht="28.5">
      <c r="A38" s="1331" t="s">
        <v>1992</v>
      </c>
      <c r="B38" s="1332" t="s">
        <v>3264</v>
      </c>
      <c r="C38" s="1359"/>
      <c r="D38" s="1730"/>
      <c r="E38" s="1347"/>
      <c r="F38" s="1360"/>
    </row>
    <row r="39" spans="1:10" ht="14.25">
      <c r="A39" s="1331"/>
      <c r="B39" s="1332"/>
      <c r="C39" s="1333"/>
      <c r="D39" s="1728"/>
      <c r="E39" s="1334"/>
      <c r="F39" s="1335"/>
    </row>
    <row r="40" spans="1:10" ht="30">
      <c r="A40" s="1337"/>
      <c r="B40" s="1338" t="s">
        <v>3257</v>
      </c>
      <c r="C40" s="1339"/>
      <c r="D40" s="1729"/>
      <c r="E40" s="1341"/>
      <c r="F40" s="1342"/>
      <c r="G40" s="1343"/>
      <c r="H40" s="1344"/>
    </row>
    <row r="41" spans="1:10" ht="14.25">
      <c r="A41" s="1331"/>
      <c r="B41" s="1332" t="s">
        <v>3265</v>
      </c>
      <c r="C41" s="1333" t="s">
        <v>72</v>
      </c>
      <c r="D41" s="1731">
        <v>2</v>
      </c>
      <c r="E41" s="1347"/>
      <c r="F41" s="1360">
        <f>E41*D41</f>
        <v>0</v>
      </c>
    </row>
    <row r="42" spans="1:10" ht="14.25">
      <c r="A42" s="1345"/>
      <c r="B42" s="1362"/>
      <c r="C42" s="1340"/>
      <c r="D42" s="1729"/>
      <c r="E42" s="1347"/>
      <c r="F42" s="1348"/>
    </row>
    <row r="43" spans="1:10" ht="28.5">
      <c r="A43" s="1319" t="s">
        <v>2487</v>
      </c>
      <c r="B43" s="1330" t="s">
        <v>3266</v>
      </c>
      <c r="C43" s="1363"/>
      <c r="D43" s="1727"/>
      <c r="E43" s="1347"/>
      <c r="F43" s="1364"/>
      <c r="G43" s="1365"/>
      <c r="H43" s="1365"/>
      <c r="I43" s="1365"/>
      <c r="J43" s="1334"/>
    </row>
    <row r="44" spans="1:10" ht="14.25">
      <c r="A44" s="1331"/>
      <c r="B44" s="1332"/>
      <c r="C44" s="1333"/>
      <c r="D44" s="1728"/>
      <c r="E44" s="1334"/>
      <c r="F44" s="1335"/>
    </row>
    <row r="45" spans="1:10" ht="30">
      <c r="A45" s="1337"/>
      <c r="B45" s="1338" t="s">
        <v>3257</v>
      </c>
      <c r="C45" s="1339"/>
      <c r="D45" s="1729"/>
      <c r="E45" s="1341"/>
      <c r="F45" s="1342"/>
      <c r="G45" s="1343"/>
      <c r="H45" s="1344"/>
    </row>
    <row r="46" spans="1:10" ht="14.25">
      <c r="A46" s="1319"/>
      <c r="B46" s="1332" t="s">
        <v>3265</v>
      </c>
      <c r="C46" s="1363" t="s">
        <v>72</v>
      </c>
      <c r="D46" s="1727">
        <v>1</v>
      </c>
      <c r="E46" s="1347"/>
      <c r="F46" s="1360">
        <f>E46*D46</f>
        <v>0</v>
      </c>
      <c r="G46" s="1365"/>
      <c r="H46" s="1365"/>
      <c r="I46" s="1365"/>
      <c r="J46" s="1334"/>
    </row>
    <row r="47" spans="1:10" ht="14.25">
      <c r="A47" s="1319"/>
      <c r="B47" s="1332"/>
      <c r="C47" s="1363"/>
      <c r="D47" s="1727"/>
      <c r="E47" s="1347"/>
      <c r="F47" s="1360"/>
      <c r="G47" s="1365"/>
      <c r="H47" s="1365"/>
      <c r="I47" s="1365"/>
      <c r="J47" s="1334"/>
    </row>
    <row r="48" spans="1:10" ht="14.25">
      <c r="A48" s="1319" t="s">
        <v>2489</v>
      </c>
      <c r="B48" s="1330" t="s">
        <v>3267</v>
      </c>
      <c r="C48" s="1363"/>
      <c r="D48" s="1727"/>
      <c r="E48" s="1347"/>
      <c r="F48" s="1364"/>
      <c r="G48" s="1365"/>
      <c r="H48" s="1365"/>
      <c r="I48" s="1365"/>
      <c r="J48" s="1334"/>
    </row>
    <row r="49" spans="1:10" ht="14.25">
      <c r="A49" s="1319"/>
      <c r="B49" s="1330"/>
      <c r="C49" s="1363"/>
      <c r="D49" s="1727"/>
      <c r="E49" s="1347"/>
      <c r="F49" s="1364"/>
      <c r="G49" s="1365"/>
      <c r="H49" s="1365"/>
      <c r="I49" s="1365"/>
      <c r="J49" s="1334"/>
    </row>
    <row r="50" spans="1:10" ht="14.25">
      <c r="A50" s="1319"/>
      <c r="B50" s="1330" t="s">
        <v>3268</v>
      </c>
      <c r="C50" s="1363"/>
      <c r="D50" s="1727"/>
      <c r="E50" s="1347"/>
      <c r="F50" s="1364"/>
      <c r="G50" s="1365"/>
      <c r="H50" s="1365"/>
      <c r="I50" s="1365"/>
      <c r="J50" s="1334"/>
    </row>
    <row r="51" spans="1:10" ht="14.25">
      <c r="A51" s="1331"/>
      <c r="B51" s="1332" t="s">
        <v>3269</v>
      </c>
      <c r="C51" s="1333"/>
      <c r="D51" s="1728"/>
      <c r="E51" s="1334"/>
      <c r="F51" s="1335"/>
    </row>
    <row r="52" spans="1:10" ht="15">
      <c r="A52" s="1337"/>
      <c r="B52" s="1366"/>
      <c r="C52" s="1339"/>
      <c r="D52" s="1729"/>
      <c r="E52" s="1341"/>
      <c r="F52" s="1342"/>
      <c r="G52" s="1343"/>
      <c r="H52" s="1344"/>
    </row>
    <row r="53" spans="1:10" ht="30">
      <c r="A53" s="1337"/>
      <c r="B53" s="1338" t="s">
        <v>3257</v>
      </c>
      <c r="C53" s="1339"/>
      <c r="D53" s="1729"/>
      <c r="E53" s="1341"/>
      <c r="F53" s="1342"/>
      <c r="G53" s="1343"/>
      <c r="H53" s="1344"/>
    </row>
    <row r="54" spans="1:10" ht="16.5">
      <c r="A54" s="1319"/>
      <c r="B54" s="1367" t="s">
        <v>3270</v>
      </c>
      <c r="C54" s="1363"/>
      <c r="D54" s="1727"/>
      <c r="E54" s="1347"/>
      <c r="F54" s="1360"/>
      <c r="G54" s="1365"/>
      <c r="H54" s="1365"/>
      <c r="I54" s="1365"/>
      <c r="J54" s="1334"/>
    </row>
    <row r="55" spans="1:10" ht="14.25">
      <c r="A55" s="1319"/>
      <c r="B55" s="1332" t="s">
        <v>3271</v>
      </c>
      <c r="C55" s="1363"/>
      <c r="D55" s="1727"/>
      <c r="E55" s="1347"/>
      <c r="F55" s="1360"/>
      <c r="G55" s="1365"/>
      <c r="H55" s="1365"/>
      <c r="I55" s="1365"/>
      <c r="J55" s="1334"/>
    </row>
    <row r="56" spans="1:10" ht="14.25">
      <c r="A56" s="1319"/>
      <c r="B56" s="1332" t="s">
        <v>3272</v>
      </c>
      <c r="C56" s="1363" t="s">
        <v>72</v>
      </c>
      <c r="D56" s="1727">
        <v>1</v>
      </c>
      <c r="E56" s="1347"/>
      <c r="F56" s="1360">
        <f>E56*D56</f>
        <v>0</v>
      </c>
      <c r="G56" s="1365"/>
      <c r="H56" s="1365"/>
      <c r="I56" s="1365"/>
      <c r="J56" s="1334"/>
    </row>
    <row r="57" spans="1:10" ht="14.25">
      <c r="A57" s="1319"/>
      <c r="B57" s="1332"/>
      <c r="C57" s="1363"/>
      <c r="D57" s="1727"/>
      <c r="E57" s="1347"/>
      <c r="F57" s="1360"/>
      <c r="G57" s="1365"/>
      <c r="H57" s="1365"/>
      <c r="I57" s="1365"/>
      <c r="J57" s="1334"/>
    </row>
    <row r="58" spans="1:10" ht="71.25">
      <c r="A58" s="1319" t="s">
        <v>2490</v>
      </c>
      <c r="B58" s="1368" t="s">
        <v>3273</v>
      </c>
      <c r="C58" s="1369"/>
      <c r="D58" s="1732"/>
      <c r="E58" s="1370"/>
      <c r="F58" s="1316"/>
    </row>
    <row r="59" spans="1:10" ht="14.25">
      <c r="A59" s="1319"/>
      <c r="B59" s="1371"/>
      <c r="C59" s="1369"/>
      <c r="D59" s="1732"/>
      <c r="E59" s="1370"/>
      <c r="F59" s="1316"/>
    </row>
    <row r="60" spans="1:10" ht="30">
      <c r="A60" s="1337"/>
      <c r="B60" s="1338" t="s">
        <v>3257</v>
      </c>
      <c r="C60" s="1339"/>
      <c r="D60" s="1729"/>
      <c r="E60" s="1341"/>
      <c r="F60" s="1342"/>
      <c r="G60" s="1343"/>
      <c r="H60" s="1344"/>
    </row>
    <row r="61" spans="1:10" ht="14.25">
      <c r="A61" s="1319"/>
      <c r="B61" s="1332" t="s">
        <v>3274</v>
      </c>
      <c r="C61" s="1363"/>
      <c r="D61" s="1727"/>
      <c r="E61" s="1347"/>
      <c r="F61" s="1360"/>
      <c r="G61" s="1365"/>
      <c r="H61" s="1365"/>
      <c r="I61" s="1365"/>
      <c r="J61" s="1334"/>
    </row>
    <row r="62" spans="1:10" ht="16.5">
      <c r="A62" s="1319"/>
      <c r="B62" s="1367" t="s">
        <v>3275</v>
      </c>
      <c r="C62" s="1363"/>
      <c r="D62" s="1727"/>
      <c r="E62" s="1347"/>
      <c r="F62" s="1360"/>
      <c r="G62" s="1365"/>
      <c r="H62" s="1365"/>
      <c r="I62" s="1365"/>
      <c r="J62" s="1334"/>
    </row>
    <row r="63" spans="1:10" ht="16.5">
      <c r="A63" s="1319"/>
      <c r="B63" s="1367" t="s">
        <v>3276</v>
      </c>
      <c r="C63" s="1363" t="s">
        <v>72</v>
      </c>
      <c r="D63" s="1727">
        <v>1</v>
      </c>
      <c r="E63" s="1347"/>
      <c r="F63" s="1360">
        <f>E63*D63</f>
        <v>0</v>
      </c>
      <c r="G63" s="1365"/>
      <c r="H63" s="1365"/>
      <c r="I63" s="1365"/>
      <c r="J63" s="1334"/>
    </row>
    <row r="64" spans="1:10" ht="14.25">
      <c r="A64" s="1345"/>
      <c r="B64" s="1362"/>
      <c r="C64" s="1340"/>
      <c r="D64" s="1729"/>
      <c r="E64" s="1372"/>
      <c r="F64" s="1373"/>
    </row>
    <row r="65" spans="1:10" ht="28.5">
      <c r="A65" s="1319" t="s">
        <v>2492</v>
      </c>
      <c r="B65" s="1330" t="s">
        <v>3277</v>
      </c>
      <c r="C65" s="1363" t="s">
        <v>72</v>
      </c>
      <c r="D65" s="1727">
        <v>1</v>
      </c>
      <c r="E65" s="1347"/>
      <c r="F65" s="1360">
        <f>E65*D65</f>
        <v>0</v>
      </c>
      <c r="G65" s="1365"/>
      <c r="H65" s="1365"/>
      <c r="I65" s="1365"/>
      <c r="J65" s="1334"/>
    </row>
    <row r="66" spans="1:10" ht="14.25">
      <c r="A66" s="1319"/>
      <c r="B66" s="1332"/>
      <c r="C66" s="1363"/>
      <c r="D66" s="1727"/>
      <c r="E66" s="1347"/>
      <c r="F66" s="1360"/>
      <c r="G66" s="1365"/>
      <c r="H66" s="1365"/>
      <c r="I66" s="1365"/>
      <c r="J66" s="1334"/>
    </row>
    <row r="67" spans="1:10" ht="28.5">
      <c r="A67" s="1374" t="s">
        <v>2494</v>
      </c>
      <c r="B67" s="1371" t="s">
        <v>3278</v>
      </c>
      <c r="C67" s="1369" t="s">
        <v>72</v>
      </c>
      <c r="D67" s="1732">
        <v>1</v>
      </c>
      <c r="E67" s="1370"/>
      <c r="F67" s="1316">
        <f>D67*E67</f>
        <v>0</v>
      </c>
    </row>
    <row r="68" spans="1:10" ht="14.25">
      <c r="A68" s="1319"/>
      <c r="B68" s="1375"/>
      <c r="C68" s="1363"/>
      <c r="D68" s="1727"/>
      <c r="E68" s="1347"/>
      <c r="F68" s="1360"/>
      <c r="G68" s="1365"/>
      <c r="H68" s="1365"/>
      <c r="I68" s="1365"/>
      <c r="J68" s="1334"/>
    </row>
    <row r="69" spans="1:10" ht="30">
      <c r="A69" s="1325"/>
      <c r="B69" s="1376" t="s">
        <v>3279</v>
      </c>
      <c r="C69" s="1329"/>
      <c r="D69" s="1727"/>
      <c r="E69" s="1317"/>
      <c r="F69" s="1316">
        <f>D69*E69</f>
        <v>0</v>
      </c>
      <c r="G69" s="1317"/>
      <c r="H69" s="1317"/>
      <c r="I69" s="1317"/>
      <c r="J69" s="1318"/>
    </row>
    <row r="70" spans="1:10" ht="15">
      <c r="A70" s="1325"/>
      <c r="B70" s="1376"/>
      <c r="C70" s="1329"/>
      <c r="D70" s="1727"/>
      <c r="E70" s="1317"/>
      <c r="F70" s="1316"/>
      <c r="G70" s="1317"/>
      <c r="H70" s="1317"/>
      <c r="I70" s="1317"/>
      <c r="J70" s="1318"/>
    </row>
    <row r="71" spans="1:10" ht="15">
      <c r="A71" s="1354"/>
      <c r="B71" s="1377" t="s">
        <v>3255</v>
      </c>
      <c r="C71" s="1356"/>
      <c r="D71" s="1727"/>
      <c r="F71" s="1378">
        <f>D71*E71</f>
        <v>0</v>
      </c>
    </row>
    <row r="72" spans="1:10" ht="15">
      <c r="A72" s="1354"/>
      <c r="B72" s="1377"/>
      <c r="C72" s="1356"/>
      <c r="D72" s="1727"/>
      <c r="F72" s="1378"/>
    </row>
    <row r="73" spans="1:10" ht="25.5">
      <c r="A73" s="1319" t="s">
        <v>2496</v>
      </c>
      <c r="B73" s="1313" t="s">
        <v>3280</v>
      </c>
      <c r="C73" s="1321"/>
      <c r="D73" s="1726"/>
      <c r="E73" s="261"/>
      <c r="F73" s="1316">
        <f>D73*E73</f>
        <v>0</v>
      </c>
      <c r="G73" s="1317"/>
      <c r="H73" s="1317"/>
      <c r="I73" s="1317"/>
      <c r="J73" s="1318"/>
    </row>
    <row r="74" spans="1:10" ht="14.25">
      <c r="A74" s="1319"/>
      <c r="B74" s="1350" t="s">
        <v>3281</v>
      </c>
      <c r="C74" s="1321" t="s">
        <v>72</v>
      </c>
      <c r="D74" s="1726">
        <v>1</v>
      </c>
      <c r="E74" s="261"/>
      <c r="F74" s="1316">
        <f>D74*E74</f>
        <v>0</v>
      </c>
      <c r="G74" s="1317"/>
      <c r="H74" s="1317"/>
      <c r="I74" s="1317"/>
      <c r="J74" s="1318"/>
    </row>
    <row r="75" spans="1:10" ht="14.25">
      <c r="A75" s="1319"/>
      <c r="B75" s="1350" t="s">
        <v>3282</v>
      </c>
      <c r="C75" s="1321" t="s">
        <v>72</v>
      </c>
      <c r="D75" s="1726">
        <v>2</v>
      </c>
      <c r="E75" s="261"/>
      <c r="F75" s="1316">
        <f>D75*E75</f>
        <v>0</v>
      </c>
      <c r="G75" s="1317"/>
      <c r="H75" s="1317"/>
      <c r="I75" s="1317"/>
      <c r="J75" s="1318"/>
    </row>
    <row r="76" spans="1:10" ht="14.25">
      <c r="A76" s="1345"/>
      <c r="B76" s="1362"/>
      <c r="C76" s="1340"/>
      <c r="D76" s="1729"/>
      <c r="E76" s="1372"/>
      <c r="F76" s="1373"/>
    </row>
    <row r="77" spans="1:10" ht="76.5">
      <c r="A77" s="1379" t="s">
        <v>2498</v>
      </c>
      <c r="B77" s="1313" t="s">
        <v>3283</v>
      </c>
      <c r="C77" s="1326"/>
      <c r="D77" s="1726"/>
      <c r="E77" s="261"/>
      <c r="F77" s="1316">
        <f>D77*E77</f>
        <v>0</v>
      </c>
      <c r="G77" s="1317"/>
      <c r="H77" s="1317"/>
      <c r="I77" s="1317"/>
      <c r="J77" s="1318"/>
    </row>
    <row r="78" spans="1:10" ht="14.25">
      <c r="A78" s="1319"/>
      <c r="B78" s="1350" t="s">
        <v>3284</v>
      </c>
      <c r="C78" s="1363" t="s">
        <v>81</v>
      </c>
      <c r="D78" s="1726">
        <v>4</v>
      </c>
      <c r="E78" s="261"/>
      <c r="F78" s="1316">
        <f>D78*E78</f>
        <v>0</v>
      </c>
      <c r="G78" s="1317"/>
      <c r="H78" s="1317"/>
      <c r="I78" s="1317"/>
      <c r="J78" s="1318"/>
    </row>
    <row r="79" spans="1:10" ht="14.25">
      <c r="A79" s="1319"/>
      <c r="B79" s="1350" t="s">
        <v>3285</v>
      </c>
      <c r="C79" s="1363" t="s">
        <v>81</v>
      </c>
      <c r="D79" s="1726">
        <v>88</v>
      </c>
      <c r="E79" s="261"/>
      <c r="F79" s="1316">
        <f>D79*E79</f>
        <v>0</v>
      </c>
      <c r="G79" s="1317"/>
      <c r="H79" s="1317"/>
      <c r="I79" s="1317"/>
      <c r="J79" s="1318"/>
    </row>
    <row r="80" spans="1:10" ht="14.25">
      <c r="A80" s="1319"/>
      <c r="B80" s="1350"/>
      <c r="C80" s="1363"/>
      <c r="D80" s="1726"/>
      <c r="E80" s="261"/>
      <c r="F80" s="1316"/>
      <c r="G80" s="1317"/>
      <c r="H80" s="1317"/>
      <c r="I80" s="1317"/>
      <c r="J80" s="1318"/>
    </row>
    <row r="81" spans="1:10" ht="76.5">
      <c r="A81" s="1319" t="s">
        <v>2500</v>
      </c>
      <c r="B81" s="1313" t="s">
        <v>3286</v>
      </c>
      <c r="C81" s="1326"/>
      <c r="D81" s="1726"/>
      <c r="E81" s="261"/>
      <c r="F81" s="1316">
        <f>D81*E81</f>
        <v>0</v>
      </c>
      <c r="G81" s="1317"/>
      <c r="H81" s="1317"/>
      <c r="I81" s="1317"/>
      <c r="J81" s="1318"/>
    </row>
    <row r="82" spans="1:10" ht="14.25">
      <c r="A82" s="1319"/>
      <c r="B82" s="1350" t="s">
        <v>3287</v>
      </c>
      <c r="C82" s="1326" t="s">
        <v>81</v>
      </c>
      <c r="D82" s="1726">
        <v>14</v>
      </c>
      <c r="E82" s="1347"/>
      <c r="F82" s="1360">
        <f>D82*E82</f>
        <v>0</v>
      </c>
      <c r="G82" s="1365"/>
      <c r="H82" s="1365"/>
      <c r="I82" s="1365"/>
      <c r="J82" s="1334"/>
    </row>
    <row r="83" spans="1:10" ht="25.5">
      <c r="A83" s="1319"/>
      <c r="B83" s="1313" t="s">
        <v>3288</v>
      </c>
      <c r="C83" s="1326"/>
      <c r="D83" s="1726"/>
      <c r="E83" s="261"/>
      <c r="F83" s="1316">
        <f>D83*E83</f>
        <v>0</v>
      </c>
      <c r="G83" s="1317"/>
      <c r="H83" s="1317"/>
      <c r="I83" s="1317"/>
      <c r="J83" s="1318"/>
    </row>
    <row r="84" spans="1:10" ht="14.25">
      <c r="A84" s="1319"/>
      <c r="B84" s="1313"/>
      <c r="C84" s="1326"/>
      <c r="D84" s="1726"/>
      <c r="E84" s="261"/>
      <c r="F84" s="1316"/>
      <c r="G84" s="1317"/>
      <c r="H84" s="1317"/>
      <c r="I84" s="1317"/>
      <c r="J84" s="1318"/>
    </row>
    <row r="85" spans="1:10" ht="76.5">
      <c r="A85" s="1319" t="s">
        <v>2502</v>
      </c>
      <c r="B85" s="1313" t="s">
        <v>3289</v>
      </c>
      <c r="C85" s="1321"/>
      <c r="D85" s="1733"/>
      <c r="E85" s="1347"/>
      <c r="F85" s="1360"/>
      <c r="G85" s="1365"/>
      <c r="H85" s="1365"/>
      <c r="I85" s="1365"/>
      <c r="J85" s="1334"/>
    </row>
    <row r="86" spans="1:10" ht="14.25">
      <c r="A86" s="1319"/>
      <c r="B86" s="1350" t="s">
        <v>3290</v>
      </c>
      <c r="C86" s="1321" t="s">
        <v>72</v>
      </c>
      <c r="D86" s="1726">
        <v>1</v>
      </c>
      <c r="E86" s="1347"/>
      <c r="F86" s="1316">
        <f>D86*E86</f>
        <v>0</v>
      </c>
      <c r="G86" s="1365"/>
      <c r="H86" s="1365"/>
      <c r="I86" s="1365"/>
      <c r="J86" s="1334"/>
    </row>
    <row r="87" spans="1:10" ht="14.25">
      <c r="A87" s="1319"/>
      <c r="B87" s="1350"/>
      <c r="C87" s="1321"/>
      <c r="D87" s="1726"/>
      <c r="E87" s="1347"/>
      <c r="F87" s="1316"/>
      <c r="G87" s="1365"/>
      <c r="H87" s="1365"/>
      <c r="I87" s="1365"/>
      <c r="J87" s="1334"/>
    </row>
    <row r="88" spans="1:10" ht="63.75">
      <c r="A88" s="1319" t="s">
        <v>2504</v>
      </c>
      <c r="B88" s="1313" t="s">
        <v>3291</v>
      </c>
      <c r="C88" s="1321"/>
      <c r="D88" s="1733"/>
      <c r="E88" s="1347"/>
      <c r="F88" s="1360"/>
      <c r="G88" s="1365"/>
      <c r="H88" s="1365"/>
      <c r="I88" s="1365"/>
      <c r="J88" s="1334"/>
    </row>
    <row r="89" spans="1:10" ht="14.25">
      <c r="A89" s="1319"/>
      <c r="B89" s="1350" t="s">
        <v>3292</v>
      </c>
      <c r="C89" s="1321" t="s">
        <v>72</v>
      </c>
      <c r="D89" s="1726">
        <v>2</v>
      </c>
      <c r="E89" s="1347"/>
      <c r="F89" s="1316">
        <f>D89*E89</f>
        <v>0</v>
      </c>
      <c r="G89" s="1365"/>
      <c r="H89" s="1365"/>
      <c r="I89" s="1365"/>
      <c r="J89" s="1334"/>
    </row>
    <row r="90" spans="1:10" ht="14.25">
      <c r="A90" s="1319"/>
      <c r="B90" s="1350"/>
      <c r="C90" s="1321"/>
      <c r="D90" s="1726"/>
      <c r="E90" s="1347"/>
      <c r="F90" s="1316"/>
      <c r="G90" s="1365"/>
      <c r="H90" s="1365"/>
      <c r="I90" s="1365"/>
      <c r="J90" s="1334"/>
    </row>
    <row r="91" spans="1:10" ht="28.5">
      <c r="A91" s="1319" t="s">
        <v>2695</v>
      </c>
      <c r="B91" s="1381" t="s">
        <v>3293</v>
      </c>
      <c r="C91" s="1326"/>
      <c r="D91" s="1726"/>
      <c r="E91" s="261"/>
      <c r="F91" s="1316">
        <f>D91*E91</f>
        <v>0</v>
      </c>
      <c r="G91" s="1317"/>
      <c r="H91" s="1317"/>
      <c r="I91" s="1317"/>
      <c r="J91" s="1318"/>
    </row>
    <row r="92" spans="1:10" ht="14.25">
      <c r="A92" s="1319"/>
      <c r="B92" s="1382"/>
      <c r="C92" s="1326"/>
      <c r="D92" s="1726"/>
      <c r="E92" s="261"/>
      <c r="F92" s="1316">
        <f>D92*E92</f>
        <v>0</v>
      </c>
      <c r="G92" s="1317"/>
      <c r="H92" s="1317"/>
      <c r="I92" s="1317"/>
      <c r="J92" s="1318"/>
    </row>
    <row r="93" spans="1:10" ht="14.25">
      <c r="A93" s="1319"/>
      <c r="B93" s="1350" t="s">
        <v>3284</v>
      </c>
      <c r="C93" s="1326" t="s">
        <v>72</v>
      </c>
      <c r="D93" s="1726">
        <v>4</v>
      </c>
      <c r="E93" s="261"/>
      <c r="F93" s="1316">
        <f>D93*E93</f>
        <v>0</v>
      </c>
      <c r="G93" s="1317"/>
      <c r="H93" s="1317"/>
      <c r="I93" s="1317"/>
      <c r="J93" s="1318"/>
    </row>
    <row r="94" spans="1:10" ht="14.25">
      <c r="A94" s="1319"/>
      <c r="B94" s="1350" t="s">
        <v>3285</v>
      </c>
      <c r="C94" s="1326" t="s">
        <v>72</v>
      </c>
      <c r="D94" s="1726">
        <v>6</v>
      </c>
      <c r="E94" s="261"/>
      <c r="F94" s="1316">
        <f>D94*E94</f>
        <v>0</v>
      </c>
      <c r="G94" s="1317"/>
      <c r="H94" s="1317"/>
      <c r="I94" s="1317"/>
      <c r="J94" s="1318"/>
    </row>
    <row r="95" spans="1:10" ht="14.25">
      <c r="A95" s="1319"/>
      <c r="B95" s="1350"/>
      <c r="C95" s="1321"/>
      <c r="D95" s="1726"/>
      <c r="E95" s="1347"/>
      <c r="F95" s="1316"/>
      <c r="G95" s="1365"/>
      <c r="H95" s="1365"/>
      <c r="I95" s="1365"/>
      <c r="J95" s="1334"/>
    </row>
    <row r="96" spans="1:10" ht="38.25">
      <c r="A96" s="1319" t="s">
        <v>2908</v>
      </c>
      <c r="B96" s="1313" t="s">
        <v>3294</v>
      </c>
      <c r="C96" s="1321" t="s">
        <v>81</v>
      </c>
      <c r="D96" s="1726">
        <v>86</v>
      </c>
      <c r="E96" s="261"/>
      <c r="F96" s="1316">
        <f>D96*E96</f>
        <v>0</v>
      </c>
      <c r="G96" s="1317"/>
      <c r="H96" s="1317"/>
      <c r="I96" s="1317"/>
      <c r="J96" s="1318"/>
    </row>
    <row r="97" spans="1:10" ht="14.25">
      <c r="A97" s="1319"/>
      <c r="B97" s="1313"/>
      <c r="C97" s="1321"/>
      <c r="D97" s="1726"/>
      <c r="E97" s="261"/>
      <c r="F97" s="1316"/>
      <c r="G97" s="1317"/>
      <c r="H97" s="1317"/>
      <c r="I97" s="1317"/>
      <c r="J97" s="1318"/>
    </row>
    <row r="98" spans="1:10" ht="51">
      <c r="A98" s="1319" t="s">
        <v>2909</v>
      </c>
      <c r="B98" s="1313" t="s">
        <v>3295</v>
      </c>
      <c r="C98" s="1326" t="s">
        <v>81</v>
      </c>
      <c r="D98" s="1726">
        <v>86</v>
      </c>
      <c r="E98" s="261"/>
      <c r="F98" s="1316">
        <f>D98*E98</f>
        <v>0</v>
      </c>
      <c r="G98" s="1317"/>
      <c r="H98" s="1317"/>
      <c r="I98" s="1317"/>
      <c r="J98" s="1318"/>
    </row>
    <row r="99" spans="1:10" ht="14.25">
      <c r="A99" s="1319"/>
      <c r="B99" s="1313"/>
      <c r="C99" s="1326"/>
      <c r="D99" s="1726"/>
      <c r="E99" s="261"/>
      <c r="F99" s="1316"/>
      <c r="G99" s="1317"/>
      <c r="H99" s="1317"/>
      <c r="I99" s="1317"/>
      <c r="J99" s="1318"/>
    </row>
    <row r="100" spans="1:10" ht="25.5">
      <c r="A100" s="1319" t="s">
        <v>2910</v>
      </c>
      <c r="B100" s="1313" t="s">
        <v>3296</v>
      </c>
      <c r="C100" s="1324"/>
      <c r="D100" s="1734"/>
      <c r="E100" s="1353"/>
      <c r="F100" s="1383"/>
      <c r="G100" s="1317"/>
      <c r="H100" s="1317"/>
      <c r="I100" s="1317"/>
      <c r="J100" s="1318"/>
    </row>
    <row r="101" spans="1:10" ht="14.25">
      <c r="A101" s="1319"/>
      <c r="B101" s="1346" t="s">
        <v>3297</v>
      </c>
      <c r="C101" s="1321" t="s">
        <v>72</v>
      </c>
      <c r="D101" s="1726">
        <v>1</v>
      </c>
      <c r="E101" s="261"/>
      <c r="F101" s="1316">
        <f>D101*E101</f>
        <v>0</v>
      </c>
      <c r="G101" s="1317"/>
      <c r="H101" s="1317"/>
      <c r="I101" s="1317"/>
      <c r="J101" s="1318"/>
    </row>
    <row r="102" spans="1:10" ht="14.25">
      <c r="A102" s="1319"/>
      <c r="B102" s="1346" t="s">
        <v>3298</v>
      </c>
      <c r="C102" s="1321" t="s">
        <v>72</v>
      </c>
      <c r="D102" s="1726">
        <v>2</v>
      </c>
      <c r="E102" s="261"/>
      <c r="F102" s="1316">
        <f>D102*E102</f>
        <v>0</v>
      </c>
      <c r="G102" s="1317"/>
      <c r="H102" s="1317"/>
      <c r="I102" s="1317"/>
      <c r="J102" s="1318"/>
    </row>
    <row r="103" spans="1:10" ht="14.25">
      <c r="A103" s="1319"/>
      <c r="B103" s="1346"/>
      <c r="C103" s="1321"/>
      <c r="D103" s="1726"/>
      <c r="E103" s="261"/>
      <c r="F103" s="1316"/>
      <c r="G103" s="1317"/>
      <c r="H103" s="1317"/>
      <c r="I103" s="1317"/>
      <c r="J103" s="1318"/>
    </row>
    <row r="104" spans="1:10" ht="57">
      <c r="A104" s="1319" t="s">
        <v>2911</v>
      </c>
      <c r="B104" s="1358" t="s">
        <v>3299</v>
      </c>
      <c r="C104" s="1321" t="s">
        <v>83</v>
      </c>
      <c r="D104" s="1726">
        <v>6</v>
      </c>
      <c r="E104" s="261"/>
      <c r="F104" s="1316">
        <f>D104*E104</f>
        <v>0</v>
      </c>
      <c r="G104" s="1317"/>
      <c r="H104" s="1317"/>
      <c r="I104" s="1317"/>
      <c r="J104" s="1318"/>
    </row>
    <row r="105" spans="1:10" ht="14.25">
      <c r="A105" s="1319"/>
      <c r="B105" s="1313"/>
      <c r="C105" s="1321"/>
      <c r="D105" s="1726"/>
      <c r="E105" s="261"/>
      <c r="F105" s="1316"/>
      <c r="G105" s="1317"/>
      <c r="H105" s="1317"/>
      <c r="I105" s="1317"/>
      <c r="J105" s="1318"/>
    </row>
    <row r="106" spans="1:10" ht="15">
      <c r="A106" s="1354"/>
      <c r="B106" s="1377" t="s">
        <v>3261</v>
      </c>
      <c r="C106" s="1356"/>
      <c r="D106" s="1727"/>
      <c r="F106" s="1378">
        <f>D106*E106</f>
        <v>0</v>
      </c>
    </row>
    <row r="107" spans="1:10" ht="14.25">
      <c r="A107" s="1357"/>
      <c r="B107" s="1384"/>
      <c r="C107" s="1356"/>
      <c r="D107" s="1727"/>
      <c r="F107" s="1378">
        <f>D107*E107</f>
        <v>0</v>
      </c>
    </row>
    <row r="108" spans="1:10" ht="14.25">
      <c r="A108" s="1319" t="s">
        <v>2912</v>
      </c>
      <c r="B108" s="1330" t="s">
        <v>3300</v>
      </c>
      <c r="C108" s="1363"/>
      <c r="D108" s="1495"/>
      <c r="E108" s="261"/>
      <c r="F108" s="1316">
        <f>D108*E108</f>
        <v>0</v>
      </c>
      <c r="G108" s="1317"/>
      <c r="H108" s="1317"/>
      <c r="I108" s="1317"/>
      <c r="J108" s="1318"/>
    </row>
    <row r="109" spans="1:10" ht="142.5">
      <c r="A109" s="1319"/>
      <c r="B109" s="1330" t="s">
        <v>3301</v>
      </c>
      <c r="C109" s="1321" t="s">
        <v>75</v>
      </c>
      <c r="D109" s="1726">
        <v>35</v>
      </c>
      <c r="E109" s="261"/>
      <c r="F109" s="1316">
        <f>D109*E109</f>
        <v>0</v>
      </c>
      <c r="G109" s="1317"/>
      <c r="H109" s="1317"/>
      <c r="I109" s="1317"/>
      <c r="J109" s="1318"/>
    </row>
    <row r="110" spans="1:10" ht="14.25">
      <c r="A110" s="1319"/>
      <c r="B110" s="1330"/>
      <c r="C110" s="1321"/>
      <c r="D110" s="1726"/>
      <c r="E110" s="261"/>
      <c r="F110" s="1316"/>
      <c r="G110" s="1317"/>
      <c r="H110" s="1317"/>
      <c r="I110" s="1317"/>
      <c r="J110" s="1318"/>
    </row>
    <row r="111" spans="1:10" ht="14.25">
      <c r="A111" s="1319" t="s">
        <v>3033</v>
      </c>
      <c r="B111" s="1385" t="s">
        <v>3302</v>
      </c>
      <c r="C111" s="1363"/>
      <c r="D111" s="1495"/>
      <c r="E111" s="261"/>
      <c r="F111" s="1316">
        <f t="shared" ref="F111:F131" si="1">D111*E111</f>
        <v>0</v>
      </c>
      <c r="G111" s="1317"/>
      <c r="H111" s="1317"/>
      <c r="I111" s="1317"/>
      <c r="J111" s="1318"/>
    </row>
    <row r="112" spans="1:10" ht="142.5">
      <c r="A112" s="1380"/>
      <c r="B112" s="1385" t="s">
        <v>3303</v>
      </c>
      <c r="C112" s="1321" t="s">
        <v>75</v>
      </c>
      <c r="D112" s="1726">
        <v>6</v>
      </c>
      <c r="E112" s="261"/>
      <c r="F112" s="1316">
        <f t="shared" si="1"/>
        <v>0</v>
      </c>
      <c r="G112" s="363"/>
      <c r="H112" s="363"/>
      <c r="I112" s="363"/>
    </row>
    <row r="113" spans="1:10" ht="14.25">
      <c r="A113" s="1319"/>
      <c r="B113" s="1385"/>
      <c r="C113" s="1321"/>
      <c r="D113" s="1726"/>
      <c r="E113" s="261"/>
      <c r="F113" s="1316">
        <f t="shared" si="1"/>
        <v>0</v>
      </c>
      <c r="G113" s="1317"/>
      <c r="H113" s="1317"/>
      <c r="I113" s="1317"/>
      <c r="J113" s="1318"/>
    </row>
    <row r="114" spans="1:10" ht="14.25">
      <c r="A114" s="1319" t="s">
        <v>3035</v>
      </c>
      <c r="B114" s="1385" t="s">
        <v>3304</v>
      </c>
      <c r="C114" s="1363"/>
      <c r="D114" s="1495"/>
      <c r="E114" s="261"/>
      <c r="F114" s="1316">
        <f t="shared" si="1"/>
        <v>0</v>
      </c>
      <c r="G114" s="1317"/>
      <c r="H114" s="1317"/>
      <c r="I114" s="1317"/>
      <c r="J114" s="1318"/>
    </row>
    <row r="115" spans="1:10" ht="15">
      <c r="A115" s="1319"/>
      <c r="B115" s="1386" t="s">
        <v>3305</v>
      </c>
      <c r="C115" s="1321" t="s">
        <v>83</v>
      </c>
      <c r="D115" s="1726">
        <v>35</v>
      </c>
      <c r="E115" s="261"/>
      <c r="F115" s="1316">
        <f t="shared" si="1"/>
        <v>0</v>
      </c>
      <c r="G115" s="1317"/>
      <c r="H115" s="1317"/>
      <c r="I115" s="1317"/>
      <c r="J115" s="1318"/>
    </row>
    <row r="116" spans="1:10" ht="14.25">
      <c r="A116" s="1319"/>
      <c r="B116" s="1310"/>
      <c r="C116" s="1321"/>
      <c r="D116" s="1726"/>
      <c r="E116" s="261"/>
      <c r="F116" s="1316">
        <f t="shared" si="1"/>
        <v>0</v>
      </c>
      <c r="G116" s="1317"/>
      <c r="H116" s="1317"/>
      <c r="I116" s="1317"/>
      <c r="J116" s="1318"/>
    </row>
    <row r="117" spans="1:10" ht="14.25">
      <c r="A117" s="1319" t="s">
        <v>3037</v>
      </c>
      <c r="B117" s="1385" t="s">
        <v>3306</v>
      </c>
      <c r="C117" s="1363"/>
      <c r="D117" s="1495"/>
      <c r="E117" s="261"/>
      <c r="F117" s="1316">
        <f t="shared" si="1"/>
        <v>0</v>
      </c>
      <c r="G117" s="1317"/>
      <c r="H117" s="1317"/>
      <c r="I117" s="1317"/>
      <c r="J117" s="1318"/>
    </row>
    <row r="118" spans="1:10" ht="99.75">
      <c r="A118" s="1319"/>
      <c r="B118" s="1385" t="s">
        <v>3307</v>
      </c>
      <c r="C118" s="1321" t="s">
        <v>75</v>
      </c>
      <c r="D118" s="1726">
        <v>5</v>
      </c>
      <c r="E118" s="261"/>
      <c r="F118" s="1316">
        <f t="shared" si="1"/>
        <v>0</v>
      </c>
      <c r="G118" s="1317"/>
      <c r="H118" s="1317"/>
      <c r="I118" s="1317"/>
      <c r="J118" s="1318"/>
    </row>
    <row r="119" spans="1:10" ht="14.25">
      <c r="A119" s="1319"/>
      <c r="B119" s="1309"/>
      <c r="C119" s="1324"/>
      <c r="D119" s="1734"/>
      <c r="E119" s="1353"/>
      <c r="F119" s="1316">
        <f t="shared" si="1"/>
        <v>0</v>
      </c>
      <c r="G119" s="1317"/>
      <c r="H119" s="1317"/>
      <c r="I119" s="1317"/>
      <c r="J119" s="1318"/>
    </row>
    <row r="120" spans="1:10" ht="14.25">
      <c r="A120" s="1319" t="s">
        <v>3039</v>
      </c>
      <c r="B120" s="1385" t="s">
        <v>3308</v>
      </c>
      <c r="C120" s="1363"/>
      <c r="D120" s="1495"/>
      <c r="E120" s="261"/>
      <c r="F120" s="1316">
        <f t="shared" si="1"/>
        <v>0</v>
      </c>
      <c r="G120" s="1317"/>
      <c r="H120" s="1317"/>
      <c r="I120" s="1317"/>
      <c r="J120" s="1318"/>
    </row>
    <row r="121" spans="1:10" ht="156.75">
      <c r="A121" s="1319"/>
      <c r="B121" s="1385" t="s">
        <v>3309</v>
      </c>
      <c r="C121" s="1321" t="s">
        <v>75</v>
      </c>
      <c r="D121" s="1726">
        <v>7</v>
      </c>
      <c r="E121" s="261"/>
      <c r="F121" s="1316">
        <f t="shared" si="1"/>
        <v>0</v>
      </c>
      <c r="G121" s="1317"/>
      <c r="H121" s="1317"/>
      <c r="I121" s="1317"/>
      <c r="J121" s="1318"/>
    </row>
    <row r="122" spans="1:10" ht="14.25">
      <c r="A122" s="1319"/>
      <c r="B122" s="1309"/>
      <c r="C122" s="1321"/>
      <c r="D122" s="1726"/>
      <c r="E122" s="1353"/>
      <c r="F122" s="1316">
        <f t="shared" si="1"/>
        <v>0</v>
      </c>
      <c r="G122" s="1317"/>
      <c r="H122" s="1317"/>
      <c r="I122" s="1317"/>
      <c r="J122" s="1318"/>
    </row>
    <row r="123" spans="1:10" ht="14.25">
      <c r="A123" s="1319" t="s">
        <v>3041</v>
      </c>
      <c r="B123" s="1385" t="s">
        <v>3310</v>
      </c>
      <c r="C123" s="1363"/>
      <c r="D123" s="1495"/>
      <c r="E123" s="261"/>
      <c r="F123" s="1316">
        <f t="shared" si="1"/>
        <v>0</v>
      </c>
      <c r="G123" s="1317"/>
      <c r="H123" s="1317"/>
      <c r="I123" s="1317"/>
      <c r="J123" s="1318"/>
    </row>
    <row r="124" spans="1:10" ht="57">
      <c r="A124" s="1319"/>
      <c r="B124" s="1385" t="s">
        <v>3311</v>
      </c>
      <c r="C124" s="1321"/>
      <c r="D124" s="1726"/>
      <c r="E124" s="261"/>
      <c r="F124" s="1316">
        <f t="shared" si="1"/>
        <v>0</v>
      </c>
      <c r="G124" s="1317"/>
      <c r="H124" s="1317"/>
      <c r="I124" s="1317"/>
      <c r="J124" s="1318"/>
    </row>
    <row r="125" spans="1:10" ht="42.75">
      <c r="A125" s="1319"/>
      <c r="B125" s="1371" t="s">
        <v>3312</v>
      </c>
      <c r="C125" s="1321"/>
      <c r="D125" s="1726"/>
      <c r="E125" s="261"/>
      <c r="F125" s="1316">
        <f t="shared" si="1"/>
        <v>0</v>
      </c>
      <c r="G125" s="1317"/>
      <c r="H125" s="1317"/>
      <c r="I125" s="1317"/>
      <c r="J125" s="1318"/>
    </row>
    <row r="126" spans="1:10" ht="14.25">
      <c r="A126" s="1319"/>
      <c r="B126" s="1385" t="s">
        <v>3313</v>
      </c>
      <c r="C126" s="1321"/>
      <c r="D126" s="1726"/>
      <c r="E126" s="261"/>
      <c r="F126" s="1316">
        <f t="shared" si="1"/>
        <v>0</v>
      </c>
      <c r="G126" s="1317"/>
      <c r="H126" s="1317"/>
      <c r="I126" s="1317"/>
      <c r="J126" s="1318"/>
    </row>
    <row r="127" spans="1:10" ht="57">
      <c r="A127" s="1319"/>
      <c r="B127" s="1371" t="s">
        <v>3314</v>
      </c>
      <c r="C127" s="1321"/>
      <c r="D127" s="1726"/>
      <c r="E127" s="261"/>
      <c r="F127" s="1316">
        <f t="shared" si="1"/>
        <v>0</v>
      </c>
      <c r="G127" s="1317"/>
      <c r="H127" s="1317"/>
      <c r="I127" s="1317"/>
      <c r="J127" s="1318"/>
    </row>
    <row r="128" spans="1:10" ht="57">
      <c r="A128" s="1319"/>
      <c r="B128" s="1385" t="s">
        <v>3315</v>
      </c>
      <c r="C128" s="1321"/>
      <c r="D128" s="1726"/>
      <c r="E128" s="261"/>
      <c r="F128" s="1316">
        <f t="shared" si="1"/>
        <v>0</v>
      </c>
      <c r="G128" s="1317"/>
      <c r="H128" s="1317"/>
      <c r="I128" s="1317"/>
      <c r="J128" s="1318"/>
    </row>
    <row r="129" spans="1:10" ht="14.25">
      <c r="A129" s="1319"/>
      <c r="B129" s="1309"/>
      <c r="C129" s="1321" t="s">
        <v>75</v>
      </c>
      <c r="D129" s="1726">
        <v>18</v>
      </c>
      <c r="E129" s="261"/>
      <c r="F129" s="1316">
        <f t="shared" si="1"/>
        <v>0</v>
      </c>
      <c r="G129" s="1317"/>
      <c r="H129" s="1317"/>
      <c r="I129" s="1317"/>
      <c r="J129" s="1318"/>
    </row>
    <row r="130" spans="1:10" ht="14.25">
      <c r="A130" s="1319" t="s">
        <v>3043</v>
      </c>
      <c r="B130" s="1385" t="s">
        <v>3316</v>
      </c>
      <c r="C130" s="1363"/>
      <c r="D130" s="1495"/>
      <c r="E130" s="261"/>
      <c r="F130" s="1316">
        <f t="shared" si="1"/>
        <v>0</v>
      </c>
      <c r="G130" s="1317"/>
      <c r="H130" s="1317"/>
      <c r="I130" s="1317"/>
      <c r="J130" s="1318"/>
    </row>
    <row r="131" spans="1:10" ht="71.25">
      <c r="A131" s="1319"/>
      <c r="B131" s="1385" t="s">
        <v>3317</v>
      </c>
      <c r="C131" s="1321" t="s">
        <v>75</v>
      </c>
      <c r="D131" s="1726">
        <v>11</v>
      </c>
      <c r="E131" s="261"/>
      <c r="F131" s="1316">
        <f t="shared" si="1"/>
        <v>0</v>
      </c>
      <c r="G131" s="1317"/>
      <c r="H131" s="1317"/>
      <c r="I131" s="1317"/>
      <c r="J131" s="1318"/>
    </row>
    <row r="132" spans="1:10" ht="14.25">
      <c r="A132" s="1319"/>
      <c r="B132" s="1309"/>
      <c r="C132" s="1324"/>
      <c r="D132" s="1734"/>
      <c r="E132" s="1353"/>
      <c r="F132" s="1383"/>
      <c r="G132" s="1317"/>
      <c r="H132" s="1317"/>
      <c r="I132" s="1317"/>
      <c r="J132" s="1318"/>
    </row>
    <row r="133" spans="1:10" ht="14.25">
      <c r="A133" s="1319" t="s">
        <v>3318</v>
      </c>
      <c r="B133" s="1385" t="s">
        <v>3319</v>
      </c>
      <c r="C133" s="1363"/>
      <c r="D133" s="1495"/>
      <c r="E133" s="261"/>
      <c r="F133" s="1316">
        <f t="shared" ref="F133:F138" si="2">D133*E133</f>
        <v>0</v>
      </c>
      <c r="G133" s="1317"/>
      <c r="H133" s="1317"/>
      <c r="I133" s="1317"/>
      <c r="J133" s="1318"/>
    </row>
    <row r="134" spans="1:10" ht="99.75">
      <c r="A134" s="1319"/>
      <c r="B134" s="1385" t="s">
        <v>3320</v>
      </c>
      <c r="C134" s="1321" t="s">
        <v>75</v>
      </c>
      <c r="D134" s="1726">
        <v>22</v>
      </c>
      <c r="E134" s="261"/>
      <c r="F134" s="1316">
        <f t="shared" si="2"/>
        <v>0</v>
      </c>
      <c r="G134" s="1317"/>
      <c r="H134" s="1317"/>
      <c r="I134" s="1317"/>
      <c r="J134" s="1318"/>
    </row>
    <row r="135" spans="1:10" ht="14.25">
      <c r="A135" s="1319"/>
      <c r="B135" s="1309"/>
      <c r="C135" s="1326"/>
      <c r="D135" s="1726"/>
      <c r="E135" s="261"/>
      <c r="F135" s="1316">
        <f t="shared" si="2"/>
        <v>0</v>
      </c>
      <c r="G135" s="1317"/>
      <c r="H135" s="1317"/>
      <c r="I135" s="1317"/>
      <c r="J135" s="1318"/>
    </row>
    <row r="136" spans="1:10" ht="30">
      <c r="A136" s="1325"/>
      <c r="B136" s="1328" t="s">
        <v>3321</v>
      </c>
      <c r="C136" s="1326"/>
      <c r="D136" s="1726"/>
      <c r="E136" s="1387"/>
      <c r="F136" s="1360">
        <f t="shared" si="2"/>
        <v>0</v>
      </c>
      <c r="G136" s="1388"/>
      <c r="H136" s="1388"/>
      <c r="I136" s="1365"/>
      <c r="J136" s="1334"/>
    </row>
    <row r="137" spans="1:10" ht="14.25">
      <c r="A137" s="1319"/>
      <c r="B137" s="1368"/>
      <c r="C137" s="1326"/>
      <c r="D137" s="1726"/>
      <c r="E137" s="1389"/>
      <c r="F137" s="1360">
        <f t="shared" si="2"/>
        <v>0</v>
      </c>
      <c r="G137" s="1365"/>
      <c r="H137" s="1365"/>
      <c r="I137" s="1365"/>
      <c r="J137" s="1334"/>
    </row>
    <row r="138" spans="1:10" ht="28.5">
      <c r="A138" s="1319" t="s">
        <v>3322</v>
      </c>
      <c r="B138" s="1368" t="s">
        <v>3323</v>
      </c>
      <c r="C138" s="1369"/>
      <c r="D138" s="1732"/>
      <c r="E138" s="1390"/>
      <c r="F138" s="1360">
        <f t="shared" si="2"/>
        <v>0</v>
      </c>
    </row>
    <row r="139" spans="1:10" ht="14.25">
      <c r="A139" s="1319"/>
      <c r="C139" s="1369"/>
      <c r="D139" s="1732"/>
      <c r="E139" s="1390"/>
      <c r="F139" s="1360"/>
    </row>
    <row r="140" spans="1:10" ht="30">
      <c r="A140" s="1337"/>
      <c r="B140" s="1338" t="s">
        <v>3257</v>
      </c>
      <c r="C140" s="1339"/>
      <c r="D140" s="1729"/>
      <c r="E140" s="1341"/>
      <c r="F140" s="1342"/>
      <c r="G140" s="1343"/>
      <c r="H140" s="1344"/>
    </row>
    <row r="141" spans="1:10" ht="185.25">
      <c r="A141" s="1319"/>
      <c r="B141" s="1368" t="s">
        <v>3324</v>
      </c>
      <c r="C141" s="1391"/>
      <c r="D141" s="1735"/>
      <c r="E141" s="1390"/>
      <c r="F141" s="1360">
        <f>D141*E141</f>
        <v>0</v>
      </c>
    </row>
    <row r="142" spans="1:10" ht="14.25">
      <c r="A142" s="1319"/>
      <c r="C142" s="1391"/>
      <c r="D142" s="1735"/>
      <c r="E142" s="1390"/>
      <c r="F142" s="1360"/>
    </row>
    <row r="143" spans="1:10" ht="71.25">
      <c r="A143" s="1320"/>
      <c r="B143" s="1371" t="s">
        <v>3325</v>
      </c>
      <c r="C143" s="1391"/>
      <c r="D143" s="1735"/>
      <c r="E143" s="1370"/>
      <c r="F143" s="1360">
        <f>D143*E143</f>
        <v>0</v>
      </c>
    </row>
    <row r="144" spans="1:10" ht="57">
      <c r="A144" s="1320"/>
      <c r="B144" s="1371" t="s">
        <v>3326</v>
      </c>
      <c r="C144" s="1392"/>
      <c r="D144" s="1736"/>
      <c r="E144" s="1370"/>
      <c r="F144" s="1360">
        <f>D144*E144</f>
        <v>0</v>
      </c>
    </row>
    <row r="145" spans="1:8" ht="57">
      <c r="A145" s="1320"/>
      <c r="B145" s="1371" t="s">
        <v>3327</v>
      </c>
      <c r="C145" s="1392"/>
      <c r="D145" s="1736"/>
      <c r="E145" s="1370"/>
      <c r="F145" s="1360">
        <f>D145*E145</f>
        <v>0</v>
      </c>
    </row>
    <row r="146" spans="1:8" ht="42.75">
      <c r="A146" s="1320"/>
      <c r="B146" s="1371" t="s">
        <v>3328</v>
      </c>
      <c r="C146" s="1392"/>
      <c r="D146" s="1736"/>
      <c r="E146" s="1370"/>
      <c r="F146" s="1360">
        <f>D146*E146</f>
        <v>0</v>
      </c>
    </row>
    <row r="147" spans="1:8" ht="42.75">
      <c r="A147" s="1393"/>
      <c r="B147" s="1368" t="s">
        <v>3329</v>
      </c>
      <c r="C147" s="1392"/>
      <c r="D147" s="1736"/>
      <c r="E147" s="1370"/>
      <c r="F147" s="1360"/>
    </row>
    <row r="148" spans="1:8" ht="85.5">
      <c r="A148" s="1393"/>
      <c r="B148" s="1368" t="s">
        <v>3330</v>
      </c>
      <c r="C148" s="1391"/>
      <c r="D148" s="1735"/>
      <c r="E148" s="1370"/>
      <c r="F148" s="1360">
        <f>D148*E148</f>
        <v>0</v>
      </c>
    </row>
    <row r="149" spans="1:8" ht="14.25">
      <c r="A149" s="1393"/>
      <c r="C149" s="1392"/>
      <c r="D149" s="1736"/>
      <c r="E149" s="1370"/>
      <c r="F149" s="1360">
        <f>D149*E149</f>
        <v>0</v>
      </c>
    </row>
    <row r="150" spans="1:8" ht="114">
      <c r="A150" s="1393"/>
      <c r="B150" s="1368" t="s">
        <v>3331</v>
      </c>
      <c r="C150" s="1391"/>
      <c r="D150" s="1735"/>
      <c r="E150" s="1394"/>
      <c r="F150" s="1360">
        <f>D150*E150</f>
        <v>0</v>
      </c>
    </row>
    <row r="151" spans="1:8" ht="14.25">
      <c r="A151" s="1393"/>
      <c r="C151" s="1392" t="s">
        <v>77</v>
      </c>
      <c r="D151" s="1737">
        <v>1</v>
      </c>
      <c r="E151" s="1347"/>
      <c r="F151" s="1360">
        <f>D151*E151</f>
        <v>0</v>
      </c>
    </row>
    <row r="152" spans="1:8" ht="14.25">
      <c r="A152" s="1345"/>
      <c r="B152" s="1362"/>
      <c r="C152" s="1340"/>
      <c r="D152" s="1729"/>
      <c r="E152" s="1347"/>
      <c r="F152" s="1348"/>
    </row>
    <row r="153" spans="1:8" ht="28.5">
      <c r="A153" s="1319" t="s">
        <v>3332</v>
      </c>
      <c r="B153" s="1368" t="s">
        <v>3333</v>
      </c>
      <c r="C153" s="1369"/>
      <c r="D153" s="1732"/>
      <c r="E153" s="1390"/>
      <c r="F153" s="1316">
        <f>D153*E153</f>
        <v>0</v>
      </c>
    </row>
    <row r="154" spans="1:8" ht="14.25">
      <c r="A154" s="1319"/>
      <c r="C154" s="1369"/>
      <c r="D154" s="1732"/>
      <c r="E154" s="1390"/>
      <c r="F154" s="1316"/>
    </row>
    <row r="155" spans="1:8" ht="30">
      <c r="A155" s="1337"/>
      <c r="B155" s="1338" t="s">
        <v>3257</v>
      </c>
      <c r="C155" s="1339"/>
      <c r="D155" s="1729"/>
      <c r="E155" s="1341"/>
      <c r="F155" s="1342"/>
      <c r="G155" s="1343"/>
      <c r="H155" s="1344"/>
    </row>
    <row r="156" spans="1:8" ht="185.25">
      <c r="A156" s="1319"/>
      <c r="B156" s="1368" t="s">
        <v>3334</v>
      </c>
      <c r="C156" s="1391"/>
      <c r="D156" s="1735"/>
      <c r="E156" s="1390"/>
      <c r="F156" s="1316">
        <f>D156*E156</f>
        <v>0</v>
      </c>
    </row>
    <row r="157" spans="1:8" ht="14.25">
      <c r="A157" s="1319"/>
      <c r="C157" s="1391"/>
      <c r="D157" s="1735"/>
      <c r="E157" s="1390"/>
      <c r="F157" s="1316"/>
    </row>
    <row r="158" spans="1:8" ht="71.25">
      <c r="A158" s="1320"/>
      <c r="B158" s="1371" t="s">
        <v>3335</v>
      </c>
      <c r="C158" s="1391"/>
      <c r="D158" s="1735"/>
      <c r="E158" s="1370"/>
      <c r="F158" s="1316">
        <f>D158*E158</f>
        <v>0</v>
      </c>
    </row>
    <row r="159" spans="1:8" ht="57">
      <c r="A159" s="1320"/>
      <c r="B159" s="1371" t="s">
        <v>3336</v>
      </c>
      <c r="C159" s="1392"/>
      <c r="D159" s="1736"/>
      <c r="E159" s="1370"/>
      <c r="F159" s="1316">
        <f>D159*E159</f>
        <v>0</v>
      </c>
    </row>
    <row r="160" spans="1:8" ht="57">
      <c r="A160" s="1320"/>
      <c r="B160" s="1371" t="s">
        <v>3337</v>
      </c>
      <c r="C160" s="1392"/>
      <c r="D160" s="1736"/>
      <c r="E160" s="1370"/>
      <c r="F160" s="1316">
        <f>D160*E160</f>
        <v>0</v>
      </c>
    </row>
    <row r="161" spans="1:10" ht="42.75">
      <c r="A161" s="1320"/>
      <c r="B161" s="1371" t="s">
        <v>3338</v>
      </c>
      <c r="C161" s="1392"/>
      <c r="D161" s="1736"/>
      <c r="E161" s="1370"/>
      <c r="F161" s="1316">
        <f>D161*E161</f>
        <v>0</v>
      </c>
    </row>
    <row r="162" spans="1:10" ht="42.75">
      <c r="A162" s="1393"/>
      <c r="B162" s="1368" t="s">
        <v>3339</v>
      </c>
      <c r="C162" s="1392"/>
      <c r="D162" s="1736"/>
      <c r="E162" s="1370"/>
      <c r="F162" s="1360"/>
    </row>
    <row r="163" spans="1:10" ht="85.5">
      <c r="A163" s="1393"/>
      <c r="B163" s="1368" t="s">
        <v>3340</v>
      </c>
      <c r="C163" s="1391"/>
      <c r="D163" s="1735"/>
      <c r="E163" s="1370"/>
      <c r="F163" s="1316">
        <f t="shared" ref="F163:F168" si="3">D163*E163</f>
        <v>0</v>
      </c>
    </row>
    <row r="164" spans="1:10" ht="14.25">
      <c r="A164" s="1393"/>
      <c r="C164" s="1392"/>
      <c r="D164" s="1736"/>
      <c r="E164" s="1370"/>
      <c r="F164" s="1316">
        <f t="shared" si="3"/>
        <v>0</v>
      </c>
    </row>
    <row r="165" spans="1:10" ht="114">
      <c r="A165" s="1393"/>
      <c r="B165" s="1368" t="s">
        <v>3331</v>
      </c>
      <c r="C165" s="1391"/>
      <c r="D165" s="1735"/>
      <c r="E165" s="1394"/>
      <c r="F165" s="1316">
        <f t="shared" si="3"/>
        <v>0</v>
      </c>
    </row>
    <row r="166" spans="1:10" ht="14.25">
      <c r="A166" s="1393"/>
      <c r="C166" s="1392" t="s">
        <v>77</v>
      </c>
      <c r="D166" s="1737">
        <v>2</v>
      </c>
      <c r="E166" s="261"/>
      <c r="F166" s="1316">
        <f t="shared" si="3"/>
        <v>0</v>
      </c>
    </row>
    <row r="167" spans="1:10" ht="14.25">
      <c r="A167" s="1357"/>
      <c r="B167" s="1358"/>
      <c r="C167" s="1329"/>
      <c r="D167" s="1727"/>
      <c r="F167" s="1316">
        <f t="shared" si="3"/>
        <v>0</v>
      </c>
    </row>
    <row r="168" spans="1:10" ht="114.75">
      <c r="A168" s="1327" t="s">
        <v>3341</v>
      </c>
      <c r="B168" s="1313" t="s">
        <v>3256</v>
      </c>
      <c r="C168" s="1329"/>
      <c r="D168" s="1727"/>
      <c r="E168" s="1317"/>
      <c r="F168" s="1316">
        <f t="shared" si="3"/>
        <v>0</v>
      </c>
      <c r="G168" s="1317"/>
      <c r="H168" s="1317"/>
      <c r="I168" s="1317"/>
      <c r="J168" s="1318"/>
    </row>
    <row r="169" spans="1:10" ht="14.25">
      <c r="A169" s="1331"/>
      <c r="B169" s="1332"/>
      <c r="C169" s="1333"/>
      <c r="D169" s="1728"/>
      <c r="E169" s="1334"/>
      <c r="F169" s="1335"/>
    </row>
    <row r="170" spans="1:10" ht="30">
      <c r="A170" s="1337"/>
      <c r="B170" s="1338" t="s">
        <v>3257</v>
      </c>
      <c r="C170" s="1339"/>
      <c r="D170" s="1729"/>
      <c r="E170" s="1341"/>
      <c r="F170" s="1342"/>
      <c r="G170" s="1343"/>
      <c r="H170" s="1344"/>
    </row>
    <row r="171" spans="1:10" ht="14.25">
      <c r="A171" s="1319"/>
      <c r="B171" s="1313" t="s">
        <v>3258</v>
      </c>
      <c r="C171" s="1326" t="s">
        <v>81</v>
      </c>
      <c r="D171" s="1726">
        <v>12</v>
      </c>
      <c r="E171" s="1317"/>
      <c r="F171" s="1316">
        <f t="shared" ref="F171:F176" si="4">D171*E171</f>
        <v>0</v>
      </c>
      <c r="G171" s="1317"/>
      <c r="H171" s="1317"/>
      <c r="I171" s="1317"/>
      <c r="J171" s="1318"/>
    </row>
    <row r="172" spans="1:10" ht="14.25">
      <c r="A172" s="1319"/>
      <c r="B172" s="1313" t="s">
        <v>2123</v>
      </c>
      <c r="C172" s="1326" t="s">
        <v>81</v>
      </c>
      <c r="D172" s="1726">
        <v>36</v>
      </c>
      <c r="E172" s="1317"/>
      <c r="F172" s="1316">
        <f t="shared" si="4"/>
        <v>0</v>
      </c>
      <c r="G172" s="1317"/>
      <c r="H172" s="1317"/>
      <c r="I172" s="1317"/>
      <c r="J172" s="1318"/>
    </row>
    <row r="173" spans="1:10" ht="14.25">
      <c r="A173" s="1319"/>
      <c r="B173" s="1313" t="s">
        <v>3342</v>
      </c>
      <c r="C173" s="1326" t="s">
        <v>81</v>
      </c>
      <c r="D173" s="1726">
        <v>15</v>
      </c>
      <c r="E173" s="1317"/>
      <c r="F173" s="1316">
        <f t="shared" si="4"/>
        <v>0</v>
      </c>
      <c r="G173" s="1317"/>
      <c r="H173" s="1317"/>
      <c r="I173" s="1317"/>
      <c r="J173" s="1318"/>
    </row>
    <row r="174" spans="1:10" ht="14.25">
      <c r="A174" s="1319"/>
      <c r="B174" s="1313" t="s">
        <v>3343</v>
      </c>
      <c r="C174" s="1326" t="s">
        <v>81</v>
      </c>
      <c r="D174" s="1726">
        <v>12</v>
      </c>
      <c r="E174" s="1317"/>
      <c r="F174" s="1316">
        <f t="shared" si="4"/>
        <v>0</v>
      </c>
      <c r="G174" s="1317"/>
      <c r="H174" s="1317"/>
      <c r="I174" s="1317"/>
      <c r="J174" s="1318"/>
    </row>
    <row r="175" spans="1:10" ht="14.25">
      <c r="A175" s="1319"/>
      <c r="B175" s="1313" t="s">
        <v>3344</v>
      </c>
      <c r="C175" s="1326" t="s">
        <v>81</v>
      </c>
      <c r="D175" s="1726">
        <v>76</v>
      </c>
      <c r="E175" s="1317"/>
      <c r="F175" s="1316">
        <f t="shared" si="4"/>
        <v>0</v>
      </c>
      <c r="G175" s="1317"/>
      <c r="H175" s="1317"/>
      <c r="I175" s="1317"/>
      <c r="J175" s="1318"/>
    </row>
    <row r="176" spans="1:10" ht="14.25">
      <c r="A176" s="1319"/>
      <c r="B176" s="1313" t="s">
        <v>3345</v>
      </c>
      <c r="C176" s="1326" t="s">
        <v>81</v>
      </c>
      <c r="D176" s="1726">
        <v>20</v>
      </c>
      <c r="E176" s="1317"/>
      <c r="F176" s="1316">
        <f t="shared" si="4"/>
        <v>0</v>
      </c>
      <c r="G176" s="1317"/>
      <c r="H176" s="1317"/>
      <c r="I176" s="1317"/>
      <c r="J176" s="1318"/>
    </row>
    <row r="177" spans="1:10" ht="14.25">
      <c r="A177" s="1345"/>
      <c r="B177" s="1346"/>
      <c r="C177" s="1340"/>
      <c r="D177" s="1729"/>
      <c r="E177" s="1347"/>
      <c r="F177" s="1348"/>
    </row>
    <row r="178" spans="1:10" ht="99.75">
      <c r="A178" s="1357" t="s">
        <v>3346</v>
      </c>
      <c r="B178" s="1358" t="s">
        <v>3347</v>
      </c>
      <c r="C178" s="1329"/>
      <c r="D178" s="1727"/>
      <c r="E178" s="62"/>
      <c r="F178" s="1316">
        <f>D178*E178</f>
        <v>0</v>
      </c>
    </row>
    <row r="179" spans="1:10" ht="14.25">
      <c r="A179" s="1319"/>
      <c r="B179" s="1371"/>
      <c r="C179" s="1369"/>
      <c r="D179" s="1732"/>
      <c r="E179" s="1370"/>
      <c r="F179" s="1316"/>
    </row>
    <row r="180" spans="1:10" ht="30">
      <c r="A180" s="1337"/>
      <c r="B180" s="1338" t="s">
        <v>3257</v>
      </c>
      <c r="C180" s="1339"/>
      <c r="D180" s="1729"/>
      <c r="E180" s="1341"/>
      <c r="F180" s="1342"/>
      <c r="G180" s="1343"/>
      <c r="H180" s="1344"/>
    </row>
    <row r="181" spans="1:10" ht="14.25">
      <c r="A181" s="1357"/>
      <c r="B181" s="1395" t="s">
        <v>3260</v>
      </c>
      <c r="C181" s="1396" t="s">
        <v>72</v>
      </c>
      <c r="D181" s="1727">
        <v>5</v>
      </c>
      <c r="E181" s="62"/>
      <c r="F181" s="1316">
        <f t="shared" ref="F181:F186" si="5">D181*E181</f>
        <v>0</v>
      </c>
    </row>
    <row r="182" spans="1:10" ht="14.25">
      <c r="A182" s="1357"/>
      <c r="B182" s="1395" t="s">
        <v>3348</v>
      </c>
      <c r="C182" s="1396" t="s">
        <v>72</v>
      </c>
      <c r="D182" s="1727">
        <v>4</v>
      </c>
      <c r="E182" s="62"/>
      <c r="F182" s="1316">
        <f t="shared" si="5"/>
        <v>0</v>
      </c>
    </row>
    <row r="183" spans="1:10" ht="14.25">
      <c r="A183" s="1357"/>
      <c r="B183" s="1395" t="s">
        <v>3349</v>
      </c>
      <c r="C183" s="1396" t="s">
        <v>72</v>
      </c>
      <c r="D183" s="1727">
        <v>4</v>
      </c>
      <c r="E183" s="62"/>
      <c r="F183" s="1316">
        <f t="shared" si="5"/>
        <v>0</v>
      </c>
    </row>
    <row r="184" spans="1:10" ht="14.25">
      <c r="A184" s="1357"/>
      <c r="B184" s="1395" t="s">
        <v>3350</v>
      </c>
      <c r="C184" s="1396" t="s">
        <v>72</v>
      </c>
      <c r="D184" s="1727">
        <v>3</v>
      </c>
      <c r="E184" s="62"/>
      <c r="F184" s="1316">
        <f t="shared" si="5"/>
        <v>0</v>
      </c>
    </row>
    <row r="185" spans="1:10" ht="14.25">
      <c r="A185" s="1357"/>
      <c r="B185" s="1395" t="s">
        <v>3351</v>
      </c>
      <c r="C185" s="1396" t="s">
        <v>72</v>
      </c>
      <c r="D185" s="1727">
        <v>5</v>
      </c>
      <c r="E185" s="62"/>
      <c r="F185" s="1316">
        <f t="shared" si="5"/>
        <v>0</v>
      </c>
    </row>
    <row r="186" spans="1:10" ht="14.25">
      <c r="A186" s="1357"/>
      <c r="B186" s="1395" t="s">
        <v>3352</v>
      </c>
      <c r="C186" s="1396" t="s">
        <v>72</v>
      </c>
      <c r="D186" s="1727">
        <v>2</v>
      </c>
      <c r="E186" s="62"/>
      <c r="F186" s="1316">
        <f t="shared" si="5"/>
        <v>0</v>
      </c>
    </row>
    <row r="187" spans="1:10" ht="14.25">
      <c r="A187" s="1319"/>
      <c r="B187" s="1375"/>
      <c r="C187" s="1363"/>
      <c r="D187" s="1727"/>
      <c r="E187" s="1347"/>
      <c r="F187" s="1360"/>
      <c r="G187" s="1365"/>
      <c r="H187" s="1365"/>
      <c r="I187" s="1365"/>
      <c r="J187" s="1334"/>
    </row>
    <row r="188" spans="1:10" ht="25.5">
      <c r="A188" s="1331" t="s">
        <v>3353</v>
      </c>
      <c r="B188" s="1375" t="s">
        <v>3264</v>
      </c>
      <c r="C188" s="1359"/>
      <c r="D188" s="1730"/>
      <c r="E188" s="1347"/>
      <c r="F188" s="1360"/>
    </row>
    <row r="189" spans="1:10" ht="14.25">
      <c r="A189" s="1331"/>
      <c r="B189" s="1332"/>
      <c r="C189" s="1333"/>
      <c r="D189" s="1728"/>
      <c r="E189" s="1334"/>
      <c r="F189" s="1335"/>
    </row>
    <row r="190" spans="1:10" ht="30">
      <c r="A190" s="1337"/>
      <c r="B190" s="1338" t="s">
        <v>3257</v>
      </c>
      <c r="C190" s="1339"/>
      <c r="D190" s="1729"/>
      <c r="E190" s="1341"/>
      <c r="F190" s="1342"/>
      <c r="G190" s="1343"/>
      <c r="H190" s="1344"/>
    </row>
    <row r="191" spans="1:10" ht="14.25">
      <c r="A191" s="1331"/>
      <c r="B191" s="1375" t="s">
        <v>3265</v>
      </c>
      <c r="C191" s="1333" t="s">
        <v>72</v>
      </c>
      <c r="D191" s="1731">
        <v>1</v>
      </c>
      <c r="E191" s="1347"/>
      <c r="F191" s="1360">
        <f>E191*D191</f>
        <v>0</v>
      </c>
    </row>
    <row r="192" spans="1:10" ht="14.25">
      <c r="A192" s="1331"/>
      <c r="B192" s="1375" t="s">
        <v>3272</v>
      </c>
      <c r="C192" s="1333" t="s">
        <v>72</v>
      </c>
      <c r="D192" s="1731">
        <v>1</v>
      </c>
      <c r="E192" s="1347"/>
      <c r="F192" s="1360">
        <f>E192*D192</f>
        <v>0</v>
      </c>
    </row>
    <row r="193" spans="1:10" ht="14.25">
      <c r="A193" s="1357"/>
      <c r="B193" s="1397"/>
      <c r="C193" s="1396"/>
      <c r="D193" s="1727"/>
      <c r="E193" s="62"/>
      <c r="F193" s="1316"/>
    </row>
    <row r="194" spans="1:10" ht="25.5">
      <c r="A194" s="1331" t="s">
        <v>3354</v>
      </c>
      <c r="B194" s="1375" t="s">
        <v>3355</v>
      </c>
      <c r="C194" s="1359"/>
      <c r="D194" s="1730"/>
      <c r="E194" s="1347"/>
      <c r="F194" s="1360"/>
    </row>
    <row r="195" spans="1:10" ht="14.25">
      <c r="A195" s="1331"/>
      <c r="B195" s="1332"/>
      <c r="C195" s="1333"/>
      <c r="D195" s="1728"/>
      <c r="E195" s="1334"/>
      <c r="F195" s="1335"/>
    </row>
    <row r="196" spans="1:10" ht="30">
      <c r="A196" s="1337"/>
      <c r="B196" s="1338" t="s">
        <v>3257</v>
      </c>
      <c r="C196" s="1339"/>
      <c r="D196" s="1729"/>
      <c r="E196" s="1341"/>
      <c r="F196" s="1342"/>
      <c r="G196" s="1343"/>
      <c r="H196" s="1344"/>
    </row>
    <row r="197" spans="1:10" ht="14.25">
      <c r="A197" s="1357"/>
      <c r="B197" s="1397" t="s">
        <v>3356</v>
      </c>
      <c r="C197" s="1396" t="s">
        <v>72</v>
      </c>
      <c r="D197" s="1727">
        <v>3</v>
      </c>
      <c r="E197" s="62"/>
      <c r="F197" s="1316">
        <f>D197*E197</f>
        <v>0</v>
      </c>
    </row>
    <row r="198" spans="1:10" ht="14.25">
      <c r="A198" s="1357"/>
      <c r="B198" s="1397"/>
      <c r="C198" s="1396"/>
      <c r="D198" s="1727"/>
      <c r="E198" s="62"/>
      <c r="F198" s="1316"/>
    </row>
    <row r="199" spans="1:10" ht="51">
      <c r="A199" s="1319" t="s">
        <v>3357</v>
      </c>
      <c r="B199" s="1313" t="s">
        <v>3358</v>
      </c>
      <c r="C199" s="1363" t="s">
        <v>77</v>
      </c>
      <c r="D199" s="1727">
        <v>15</v>
      </c>
      <c r="E199" s="1347"/>
      <c r="F199" s="1360">
        <f>E199*D199</f>
        <v>0</v>
      </c>
      <c r="G199" s="1365"/>
      <c r="H199" s="1365"/>
      <c r="I199" s="1365"/>
      <c r="J199" s="1334"/>
    </row>
    <row r="200" spans="1:10" ht="14.25">
      <c r="A200" s="1319"/>
      <c r="B200" s="1330"/>
      <c r="C200" s="1363"/>
      <c r="D200" s="1727"/>
      <c r="E200" s="1347"/>
      <c r="F200" s="1360"/>
      <c r="G200" s="1365"/>
      <c r="H200" s="1365"/>
      <c r="I200" s="1365"/>
      <c r="J200" s="1334"/>
    </row>
    <row r="201" spans="1:10" ht="15">
      <c r="A201" s="1354"/>
      <c r="B201" s="1377" t="s">
        <v>3261</v>
      </c>
      <c r="C201" s="1329"/>
      <c r="D201" s="1727"/>
      <c r="F201" s="1316">
        <f t="shared" ref="F201:F214" si="6">D201*E201</f>
        <v>0</v>
      </c>
    </row>
    <row r="202" spans="1:10" ht="14.25">
      <c r="A202" s="1357"/>
      <c r="B202" s="1358"/>
      <c r="C202" s="1329"/>
      <c r="D202" s="1727"/>
      <c r="F202" s="1316">
        <f t="shared" si="6"/>
        <v>0</v>
      </c>
    </row>
    <row r="203" spans="1:10" ht="42.75">
      <c r="A203" s="1357" t="s">
        <v>3359</v>
      </c>
      <c r="B203" s="1358" t="s">
        <v>3262</v>
      </c>
      <c r="C203" s="1329"/>
      <c r="D203" s="1727"/>
      <c r="F203" s="1316">
        <f t="shared" si="6"/>
        <v>0</v>
      </c>
    </row>
    <row r="204" spans="1:10" ht="14.25">
      <c r="A204" s="1357"/>
      <c r="B204" s="1358"/>
      <c r="C204" s="1329"/>
      <c r="D204" s="1727"/>
      <c r="F204" s="1316">
        <f t="shared" si="6"/>
        <v>0</v>
      </c>
    </row>
    <row r="205" spans="1:10" ht="14.25">
      <c r="A205" s="1357"/>
      <c r="B205" s="1395" t="s">
        <v>3260</v>
      </c>
      <c r="C205" s="1396" t="s">
        <v>72</v>
      </c>
      <c r="D205" s="1727">
        <v>5</v>
      </c>
      <c r="E205" s="62"/>
      <c r="F205" s="1316">
        <f t="shared" si="6"/>
        <v>0</v>
      </c>
    </row>
    <row r="206" spans="1:10" ht="14.25">
      <c r="A206" s="1357"/>
      <c r="B206" s="1395" t="s">
        <v>3348</v>
      </c>
      <c r="C206" s="1396" t="s">
        <v>72</v>
      </c>
      <c r="D206" s="1727">
        <v>4</v>
      </c>
      <c r="E206" s="62"/>
      <c r="F206" s="1316">
        <f t="shared" si="6"/>
        <v>0</v>
      </c>
    </row>
    <row r="207" spans="1:10" ht="14.25">
      <c r="A207" s="1357"/>
      <c r="B207" s="1395" t="s">
        <v>3349</v>
      </c>
      <c r="C207" s="1396" t="s">
        <v>72</v>
      </c>
      <c r="D207" s="1727">
        <v>4</v>
      </c>
      <c r="E207" s="62"/>
      <c r="F207" s="1316">
        <f t="shared" si="6"/>
        <v>0</v>
      </c>
    </row>
    <row r="208" spans="1:10" ht="14.25">
      <c r="A208" s="1357"/>
      <c r="B208" s="1395" t="s">
        <v>3350</v>
      </c>
      <c r="C208" s="1396" t="s">
        <v>72</v>
      </c>
      <c r="D208" s="1727">
        <v>3</v>
      </c>
      <c r="E208" s="62"/>
      <c r="F208" s="1316">
        <f t="shared" si="6"/>
        <v>0</v>
      </c>
    </row>
    <row r="209" spans="1:6" ht="14.25">
      <c r="A209" s="1357"/>
      <c r="B209" s="1395" t="s">
        <v>3351</v>
      </c>
      <c r="C209" s="1396" t="s">
        <v>72</v>
      </c>
      <c r="D209" s="1727">
        <v>5</v>
      </c>
      <c r="E209" s="62"/>
      <c r="F209" s="1316">
        <f t="shared" si="6"/>
        <v>0</v>
      </c>
    </row>
    <row r="210" spans="1:6" ht="14.25">
      <c r="A210" s="1357"/>
      <c r="B210" s="1395" t="s">
        <v>3352</v>
      </c>
      <c r="C210" s="1396" t="s">
        <v>72</v>
      </c>
      <c r="D210" s="1727">
        <v>2</v>
      </c>
      <c r="E210" s="62"/>
      <c r="F210" s="1316">
        <f t="shared" si="6"/>
        <v>0</v>
      </c>
    </row>
    <row r="211" spans="1:6" ht="15">
      <c r="A211" s="1354"/>
      <c r="B211" s="1377"/>
      <c r="C211" s="1329"/>
      <c r="D211" s="1727"/>
      <c r="E211" s="62"/>
      <c r="F211" s="1316">
        <f t="shared" si="6"/>
        <v>0</v>
      </c>
    </row>
    <row r="212" spans="1:6" ht="30">
      <c r="A212" s="1354"/>
      <c r="B212" s="1377" t="s">
        <v>3360</v>
      </c>
      <c r="C212" s="1329"/>
      <c r="D212" s="1727"/>
      <c r="E212" s="1398"/>
      <c r="F212" s="1360">
        <f t="shared" si="6"/>
        <v>0</v>
      </c>
    </row>
    <row r="213" spans="1:6" ht="15">
      <c r="A213" s="1354"/>
      <c r="B213" s="1377"/>
      <c r="C213" s="1329"/>
      <c r="D213" s="1727"/>
      <c r="E213" s="1398"/>
      <c r="F213" s="1360">
        <f t="shared" si="6"/>
        <v>0</v>
      </c>
    </row>
    <row r="214" spans="1:6" ht="42.75">
      <c r="A214" s="1357" t="s">
        <v>3361</v>
      </c>
      <c r="B214" s="1368" t="s">
        <v>3362</v>
      </c>
      <c r="C214" s="1329" t="s">
        <v>77</v>
      </c>
      <c r="D214" s="1727">
        <v>1</v>
      </c>
      <c r="E214" s="1399"/>
      <c r="F214" s="1360">
        <f t="shared" si="6"/>
        <v>0</v>
      </c>
    </row>
    <row r="215" spans="1:6" ht="14.25">
      <c r="A215" s="1393"/>
      <c r="C215" s="1391"/>
      <c r="D215" s="1735"/>
      <c r="E215" s="1394"/>
      <c r="F215" s="1316"/>
    </row>
    <row r="216" spans="1:6" ht="185.25">
      <c r="A216" s="1357" t="s">
        <v>3363</v>
      </c>
      <c r="B216" s="1358" t="s">
        <v>3364</v>
      </c>
      <c r="C216" s="1361"/>
      <c r="D216" s="1727"/>
      <c r="E216" s="1399"/>
      <c r="F216" s="1360">
        <f>D216*E216</f>
        <v>0</v>
      </c>
    </row>
    <row r="217" spans="1:6" ht="28.5">
      <c r="A217" s="1357"/>
      <c r="B217" s="1358" t="s">
        <v>3365</v>
      </c>
      <c r="C217" s="1361" t="s">
        <v>77</v>
      </c>
      <c r="D217" s="1727">
        <v>1</v>
      </c>
      <c r="E217" s="1399"/>
      <c r="F217" s="1360">
        <f>D217*E217</f>
        <v>0</v>
      </c>
    </row>
    <row r="218" spans="1:6" ht="14.25">
      <c r="A218" s="1357"/>
      <c r="B218" s="1358"/>
      <c r="C218" s="1329"/>
      <c r="D218" s="1727"/>
      <c r="E218" s="1399"/>
      <c r="F218" s="1360">
        <f>D218*E218</f>
        <v>0</v>
      </c>
    </row>
    <row r="219" spans="1:6" ht="14.25">
      <c r="A219" s="1357" t="s">
        <v>3366</v>
      </c>
      <c r="B219" s="1358" t="s">
        <v>3367</v>
      </c>
      <c r="C219" s="1361" t="s">
        <v>77</v>
      </c>
      <c r="D219" s="1727">
        <v>1</v>
      </c>
      <c r="E219" s="1399"/>
      <c r="F219" s="1360">
        <f>D219*E219</f>
        <v>0</v>
      </c>
    </row>
    <row r="220" spans="1:6" ht="14.25">
      <c r="A220" s="1357"/>
      <c r="B220" s="1358"/>
      <c r="C220" s="1361"/>
      <c r="D220" s="1727"/>
      <c r="E220" s="1399"/>
      <c r="F220" s="1360"/>
    </row>
    <row r="221" spans="1:6" ht="57">
      <c r="A221" s="1357" t="s">
        <v>3368</v>
      </c>
      <c r="B221" s="1398" t="s">
        <v>3369</v>
      </c>
      <c r="C221" s="1392"/>
      <c r="D221" s="1738"/>
      <c r="E221" s="1398"/>
      <c r="F221" s="1360">
        <f t="shared" ref="F221:F232" si="7">D221*E221</f>
        <v>0</v>
      </c>
    </row>
    <row r="222" spans="1:6" ht="14.25">
      <c r="A222" s="1357"/>
      <c r="B222" s="1398" t="s">
        <v>3370</v>
      </c>
      <c r="C222" s="1392"/>
      <c r="D222" s="1738"/>
      <c r="E222" s="1398"/>
      <c r="F222" s="1360">
        <f t="shared" si="7"/>
        <v>0</v>
      </c>
    </row>
    <row r="223" spans="1:6" ht="14.25">
      <c r="A223" s="1357"/>
      <c r="B223" s="1398" t="s">
        <v>3371</v>
      </c>
      <c r="C223" s="1396"/>
      <c r="D223" s="1738"/>
      <c r="E223" s="1399"/>
      <c r="F223" s="1360">
        <f t="shared" si="7"/>
        <v>0</v>
      </c>
    </row>
    <row r="224" spans="1:6" ht="14.25">
      <c r="A224" s="1357"/>
      <c r="B224" s="1398"/>
      <c r="C224" s="1392"/>
      <c r="D224" s="1738"/>
      <c r="E224" s="1399"/>
      <c r="F224" s="1360">
        <f t="shared" si="7"/>
        <v>0</v>
      </c>
    </row>
    <row r="225" spans="1:6" ht="57">
      <c r="A225" s="1357"/>
      <c r="B225" s="1398" t="s">
        <v>3372</v>
      </c>
      <c r="C225" s="1329" t="s">
        <v>77</v>
      </c>
      <c r="D225" s="1727">
        <v>1</v>
      </c>
      <c r="E225" s="1399"/>
      <c r="F225" s="1360">
        <f t="shared" si="7"/>
        <v>0</v>
      </c>
    </row>
    <row r="226" spans="1:6" ht="14.25">
      <c r="A226" s="1357"/>
      <c r="B226" s="1358"/>
      <c r="C226" s="1329"/>
      <c r="D226" s="1727"/>
      <c r="E226" s="1399"/>
      <c r="F226" s="1360">
        <f t="shared" si="7"/>
        <v>0</v>
      </c>
    </row>
    <row r="227" spans="1:6" ht="71.25">
      <c r="A227" s="1357" t="s">
        <v>3373</v>
      </c>
      <c r="B227" s="1358" t="s">
        <v>3374</v>
      </c>
      <c r="C227" s="1329" t="s">
        <v>83</v>
      </c>
      <c r="D227" s="1727">
        <v>27</v>
      </c>
      <c r="E227" s="1400"/>
      <c r="F227" s="1360">
        <f t="shared" si="7"/>
        <v>0</v>
      </c>
    </row>
    <row r="228" spans="1:6" ht="14.25">
      <c r="A228" s="1357"/>
      <c r="B228" s="1358"/>
      <c r="C228" s="1329"/>
      <c r="D228" s="1727"/>
      <c r="E228" s="1399"/>
      <c r="F228" s="1360">
        <f t="shared" si="7"/>
        <v>0</v>
      </c>
    </row>
    <row r="229" spans="1:6" ht="42.75">
      <c r="A229" s="1357" t="s">
        <v>3375</v>
      </c>
      <c r="B229" s="1358" t="s">
        <v>3376</v>
      </c>
      <c r="C229" s="1329" t="s">
        <v>83</v>
      </c>
      <c r="D229" s="1727">
        <v>27</v>
      </c>
      <c r="E229" s="1399"/>
      <c r="F229" s="1360">
        <f t="shared" si="7"/>
        <v>0</v>
      </c>
    </row>
    <row r="230" spans="1:6" ht="14.25">
      <c r="A230" s="1357"/>
      <c r="B230" s="1358"/>
      <c r="C230" s="1329"/>
      <c r="D230" s="1727"/>
      <c r="E230" s="1399"/>
      <c r="F230" s="1360">
        <f t="shared" si="7"/>
        <v>0</v>
      </c>
    </row>
    <row r="231" spans="1:6" ht="114">
      <c r="A231" s="1345" t="s">
        <v>3377</v>
      </c>
      <c r="B231" s="1362" t="s">
        <v>3378</v>
      </c>
      <c r="C231" s="1361"/>
      <c r="D231" s="1731"/>
      <c r="E231" s="1399"/>
      <c r="F231" s="1360">
        <f t="shared" si="7"/>
        <v>0</v>
      </c>
    </row>
    <row r="232" spans="1:6" ht="28.5">
      <c r="A232" s="1345"/>
      <c r="B232" s="1362" t="s">
        <v>3379</v>
      </c>
      <c r="C232" s="1361"/>
      <c r="D232" s="1727"/>
      <c r="E232" s="1399"/>
      <c r="F232" s="1360">
        <f t="shared" si="7"/>
        <v>0</v>
      </c>
    </row>
    <row r="233" spans="1:6" ht="28.5">
      <c r="A233" s="1357"/>
      <c r="B233" s="1362" t="s">
        <v>3824</v>
      </c>
      <c r="C233" s="1361" t="s">
        <v>72</v>
      </c>
      <c r="D233" s="1727">
        <v>12</v>
      </c>
      <c r="E233" s="1399"/>
      <c r="F233" s="1360"/>
    </row>
    <row r="234" spans="1:6" ht="14.25">
      <c r="A234" s="1357"/>
      <c r="B234" s="1358"/>
      <c r="C234" s="1329"/>
      <c r="D234" s="1727"/>
      <c r="E234" s="1399"/>
      <c r="F234" s="1360"/>
    </row>
    <row r="235" spans="1:6" ht="85.5">
      <c r="A235" s="1357" t="s">
        <v>3380</v>
      </c>
      <c r="B235" s="1358" t="s">
        <v>3381</v>
      </c>
      <c r="C235" s="1329"/>
      <c r="D235" s="1727"/>
      <c r="E235" s="1399"/>
      <c r="F235" s="1360">
        <f>D235*E235</f>
        <v>0</v>
      </c>
    </row>
    <row r="236" spans="1:6" ht="14.25">
      <c r="A236" s="1357"/>
      <c r="B236" s="1358"/>
      <c r="C236" s="1329"/>
      <c r="D236" s="1727"/>
      <c r="E236" s="1399"/>
      <c r="F236" s="1360"/>
    </row>
    <row r="237" spans="1:6" ht="14.25">
      <c r="A237" s="1357"/>
      <c r="B237" s="1368" t="s">
        <v>3382</v>
      </c>
      <c r="C237" s="1329"/>
      <c r="D237" s="1739"/>
      <c r="E237" s="1399"/>
      <c r="F237" s="1360"/>
    </row>
    <row r="238" spans="1:6" ht="14.25">
      <c r="A238" s="1357"/>
      <c r="C238" s="1329"/>
      <c r="D238" s="1739"/>
      <c r="E238" s="1399"/>
      <c r="F238" s="1360"/>
    </row>
    <row r="239" spans="1:6" ht="14.25">
      <c r="A239" s="1357"/>
      <c r="B239" s="1401" t="s">
        <v>3383</v>
      </c>
      <c r="C239" s="1329"/>
      <c r="D239" s="1739"/>
      <c r="E239" s="1399"/>
      <c r="F239" s="1360"/>
    </row>
    <row r="240" spans="1:6" ht="14.25">
      <c r="A240" s="1357"/>
      <c r="B240" s="215"/>
      <c r="C240" s="1329"/>
      <c r="D240" s="1739"/>
      <c r="E240" s="1399"/>
      <c r="F240" s="1360"/>
    </row>
    <row r="241" spans="1:6" ht="57">
      <c r="A241" s="1357"/>
      <c r="B241" s="1358" t="s">
        <v>3384</v>
      </c>
      <c r="C241" s="1329"/>
      <c r="D241" s="1727"/>
      <c r="E241" s="1399"/>
      <c r="F241" s="1360">
        <f t="shared" ref="F241:F248" si="8">D241*E241</f>
        <v>0</v>
      </c>
    </row>
    <row r="242" spans="1:6" ht="14.25">
      <c r="A242" s="1357"/>
      <c r="B242" s="1358"/>
      <c r="C242" s="1329"/>
      <c r="D242" s="1727"/>
      <c r="E242" s="1399"/>
      <c r="F242" s="1360">
        <f t="shared" si="8"/>
        <v>0</v>
      </c>
    </row>
    <row r="243" spans="1:6" ht="57">
      <c r="A243" s="1357"/>
      <c r="B243" s="1358" t="s">
        <v>3385</v>
      </c>
      <c r="C243" s="1361" t="s">
        <v>77</v>
      </c>
      <c r="D243" s="1727">
        <v>1</v>
      </c>
      <c r="E243" s="1399"/>
      <c r="F243" s="1360">
        <f t="shared" si="8"/>
        <v>0</v>
      </c>
    </row>
    <row r="244" spans="1:6" ht="14.25">
      <c r="A244" s="1357"/>
      <c r="B244" s="1358"/>
      <c r="C244" s="1329"/>
      <c r="D244" s="1727"/>
      <c r="E244" s="1398"/>
      <c r="F244" s="1360">
        <f t="shared" si="8"/>
        <v>0</v>
      </c>
    </row>
    <row r="245" spans="1:6" ht="85.5">
      <c r="A245" s="1357" t="s">
        <v>3386</v>
      </c>
      <c r="B245" s="1358" t="s">
        <v>3387</v>
      </c>
      <c r="C245" s="1361" t="s">
        <v>77</v>
      </c>
      <c r="D245" s="1727">
        <v>1</v>
      </c>
      <c r="E245" s="1399"/>
      <c r="F245" s="1360">
        <f t="shared" si="8"/>
        <v>0</v>
      </c>
    </row>
    <row r="246" spans="1:6" ht="14.25">
      <c r="A246" s="1357"/>
      <c r="B246" s="1358"/>
      <c r="C246" s="1329"/>
      <c r="D246" s="1727"/>
      <c r="E246" s="1399"/>
      <c r="F246" s="1360">
        <f t="shared" si="8"/>
        <v>0</v>
      </c>
    </row>
    <row r="247" spans="1:6" ht="42.75">
      <c r="A247" s="1357" t="s">
        <v>3388</v>
      </c>
      <c r="B247" s="1358" t="s">
        <v>3389</v>
      </c>
      <c r="C247" s="1361" t="s">
        <v>77</v>
      </c>
      <c r="D247" s="1727">
        <v>1</v>
      </c>
      <c r="E247" s="1349"/>
      <c r="F247" s="1360">
        <f t="shared" si="8"/>
        <v>0</v>
      </c>
    </row>
    <row r="248" spans="1:6" ht="15">
      <c r="A248" s="1402"/>
      <c r="B248" s="1403"/>
      <c r="C248" s="1404"/>
      <c r="D248" s="1740"/>
      <c r="E248" s="157"/>
      <c r="F248" s="1360">
        <f t="shared" si="8"/>
        <v>0</v>
      </c>
    </row>
    <row r="249" spans="1:6" ht="15">
      <c r="A249" s="1405"/>
      <c r="B249" s="1654" t="s">
        <v>3390</v>
      </c>
      <c r="C249" s="1406"/>
      <c r="D249" s="1741"/>
      <c r="E249" s="1407"/>
      <c r="F249" s="1408">
        <f>SUM(F106:F248)</f>
        <v>0</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8"/>
  <sheetViews>
    <sheetView showZeros="0" view="pageBreakPreview" zoomScale="80" zoomScaleSheetLayoutView="80" workbookViewId="0">
      <selection activeCell="P15" sqref="P15"/>
    </sheetView>
  </sheetViews>
  <sheetFormatPr defaultColWidth="9" defaultRowHeight="12.75"/>
  <cols>
    <col min="1" max="1" width="5" customWidth="1"/>
    <col min="2" max="2" width="35.85546875" customWidth="1"/>
    <col min="3" max="3" width="7.5703125" customWidth="1"/>
    <col min="4" max="4" width="9.140625" style="1688" customWidth="1"/>
    <col min="5" max="6" width="15.28515625" customWidth="1"/>
  </cols>
  <sheetData>
    <row r="1" spans="1:10" ht="15">
      <c r="A1" s="1409" t="s">
        <v>33</v>
      </c>
      <c r="C1" s="1410"/>
      <c r="D1" s="1742"/>
      <c r="E1" s="1411"/>
      <c r="F1" s="1295"/>
    </row>
    <row r="2" spans="1:10" s="418" customFormat="1" ht="15">
      <c r="A2" s="1409"/>
      <c r="C2" s="1410"/>
      <c r="D2" s="1742"/>
      <c r="E2" s="1411"/>
      <c r="F2" s="1295"/>
    </row>
    <row r="3" spans="1:10" ht="39.75" customHeight="1">
      <c r="A3" s="1412"/>
      <c r="B3" s="89" t="s">
        <v>2361</v>
      </c>
      <c r="C3" s="1410"/>
      <c r="D3" s="1742"/>
      <c r="E3" s="1411"/>
      <c r="F3" s="1295"/>
    </row>
    <row r="4" spans="1:10" ht="25.5">
      <c r="A4" s="1296" t="s">
        <v>3780</v>
      </c>
      <c r="B4" s="1297" t="s">
        <v>3246</v>
      </c>
      <c r="C4" s="1651" t="s">
        <v>42</v>
      </c>
      <c r="D4" s="1722" t="s">
        <v>43</v>
      </c>
      <c r="E4" s="1297" t="s">
        <v>44</v>
      </c>
      <c r="F4" s="1298" t="s">
        <v>3247</v>
      </c>
    </row>
    <row r="5" spans="1:10" ht="15">
      <c r="A5" s="1299"/>
      <c r="B5" s="1685"/>
      <c r="C5" s="1301"/>
      <c r="D5" s="1723"/>
      <c r="E5" s="1302"/>
      <c r="F5" s="1303">
        <f>E5*D5</f>
        <v>0</v>
      </c>
    </row>
    <row r="6" spans="1:10" ht="15">
      <c r="A6" s="1299"/>
      <c r="B6" s="1413" t="s">
        <v>3250</v>
      </c>
      <c r="C6" s="1301"/>
      <c r="D6" s="1723"/>
      <c r="E6" s="1302"/>
      <c r="F6" s="1303"/>
    </row>
    <row r="7" spans="1:10" ht="15">
      <c r="A7" s="1299"/>
      <c r="B7" s="1300"/>
      <c r="C7" s="1301"/>
      <c r="D7" s="1723"/>
      <c r="E7" s="1302"/>
      <c r="F7" s="1303"/>
    </row>
    <row r="8" spans="1:10" ht="57">
      <c r="A8" s="1319" t="s">
        <v>1485</v>
      </c>
      <c r="B8" s="1414" t="s">
        <v>3391</v>
      </c>
      <c r="C8" s="1321" t="s">
        <v>77</v>
      </c>
      <c r="D8" s="1726">
        <v>1</v>
      </c>
      <c r="E8" s="1322"/>
      <c r="F8" s="1323">
        <f>D8*E8</f>
        <v>0</v>
      </c>
    </row>
    <row r="9" spans="1:10" ht="15">
      <c r="A9" s="1319"/>
      <c r="B9" s="1415"/>
      <c r="C9" s="1309"/>
      <c r="D9" s="1743"/>
      <c r="E9" s="1306"/>
      <c r="F9" s="1307"/>
      <c r="G9" s="1416"/>
      <c r="H9" s="1416"/>
      <c r="J9" s="1318"/>
    </row>
    <row r="10" spans="1:10" ht="71.25">
      <c r="A10" s="1319" t="s">
        <v>1486</v>
      </c>
      <c r="B10" s="1417" t="s">
        <v>3392</v>
      </c>
      <c r="C10" s="1321" t="s">
        <v>77</v>
      </c>
      <c r="D10" s="1726">
        <v>1</v>
      </c>
      <c r="E10" s="1322"/>
      <c r="F10" s="1323">
        <f>D10*E10</f>
        <v>0</v>
      </c>
    </row>
    <row r="11" spans="1:10" ht="14.25">
      <c r="A11" s="1319"/>
      <c r="B11" s="1417"/>
      <c r="C11" s="1321"/>
      <c r="D11" s="1726"/>
      <c r="E11" s="1322"/>
      <c r="F11" s="1323"/>
    </row>
    <row r="12" spans="1:10" ht="85.5">
      <c r="A12" s="1319" t="s">
        <v>1973</v>
      </c>
      <c r="B12" s="1417" t="s">
        <v>3393</v>
      </c>
      <c r="C12" s="1321" t="s">
        <v>77</v>
      </c>
      <c r="D12" s="1726">
        <v>1</v>
      </c>
      <c r="E12" s="1322"/>
      <c r="F12" s="1323">
        <f>D12*E12</f>
        <v>0</v>
      </c>
    </row>
    <row r="13" spans="1:10" ht="14.25">
      <c r="A13" s="1319"/>
      <c r="B13" s="1417"/>
      <c r="C13" s="1321"/>
      <c r="D13" s="1726"/>
      <c r="E13" s="1322"/>
      <c r="F13" s="1323"/>
    </row>
    <row r="14" spans="1:10" ht="28.5">
      <c r="A14" s="1345" t="s">
        <v>1976</v>
      </c>
      <c r="B14" s="1418" t="s">
        <v>3394</v>
      </c>
      <c r="F14" s="1373"/>
    </row>
    <row r="15" spans="1:10" ht="51">
      <c r="A15" s="1319"/>
      <c r="B15" s="1313" t="s">
        <v>3395</v>
      </c>
      <c r="C15" s="1321" t="s">
        <v>77</v>
      </c>
      <c r="D15" s="1726">
        <v>1</v>
      </c>
      <c r="E15" s="1322"/>
      <c r="F15" s="1323">
        <f>D15*E15</f>
        <v>0</v>
      </c>
      <c r="G15" s="1416"/>
      <c r="H15" s="1416"/>
      <c r="J15" s="1318"/>
    </row>
    <row r="16" spans="1:10" ht="14.25">
      <c r="A16" s="1319"/>
      <c r="B16" s="1313"/>
      <c r="C16" s="1321"/>
      <c r="D16" s="1726"/>
      <c r="E16" s="1322"/>
      <c r="F16" s="1323"/>
      <c r="G16" s="1416"/>
      <c r="H16" s="1416"/>
      <c r="J16" s="1318"/>
    </row>
    <row r="17" spans="1:9" ht="15">
      <c r="A17" s="1299"/>
      <c r="B17" s="1413" t="s">
        <v>3396</v>
      </c>
      <c r="C17" s="1301"/>
      <c r="D17" s="1723"/>
      <c r="E17" s="1302"/>
      <c r="F17" s="1303"/>
    </row>
    <row r="18" spans="1:9" ht="15">
      <c r="A18" s="1299"/>
      <c r="B18" s="1300"/>
      <c r="C18" s="1301"/>
      <c r="D18" s="1723"/>
      <c r="E18" s="1302"/>
      <c r="F18" s="1303"/>
    </row>
    <row r="19" spans="1:9" ht="128.25">
      <c r="A19" s="1345" t="s">
        <v>1981</v>
      </c>
      <c r="B19" s="1419" t="s">
        <v>3397</v>
      </c>
      <c r="C19" s="1341"/>
      <c r="D19" s="1744"/>
      <c r="E19" s="1400"/>
      <c r="F19" s="1420"/>
    </row>
    <row r="20" spans="1:9" ht="14.25">
      <c r="A20" s="1345"/>
      <c r="B20" s="1419"/>
      <c r="C20" s="1341"/>
      <c r="D20" s="1744"/>
      <c r="E20" s="1400"/>
      <c r="F20" s="1420"/>
    </row>
    <row r="21" spans="1:9" ht="28.5">
      <c r="A21" s="1337"/>
      <c r="B21" s="1421" t="s">
        <v>3398</v>
      </c>
      <c r="C21" s="1422"/>
      <c r="D21" s="1744"/>
      <c r="E21" s="1341"/>
      <c r="F21" s="1342"/>
      <c r="G21" s="741"/>
      <c r="H21" s="1343"/>
      <c r="I21" s="1344"/>
    </row>
    <row r="22" spans="1:9" ht="14.25">
      <c r="A22" s="1337"/>
      <c r="B22" s="1332" t="s">
        <v>3269</v>
      </c>
      <c r="C22" s="1422"/>
      <c r="D22" s="1744"/>
      <c r="E22" s="1341"/>
      <c r="F22" s="1342"/>
      <c r="G22" s="741"/>
      <c r="H22" s="1343"/>
      <c r="I22" s="1344"/>
    </row>
    <row r="23" spans="1:9" ht="14.25">
      <c r="A23" s="1337"/>
      <c r="B23" s="1423"/>
      <c r="C23" s="1422"/>
      <c r="D23" s="1744"/>
      <c r="E23" s="1341"/>
      <c r="F23" s="1342"/>
      <c r="G23" s="741"/>
      <c r="H23" s="1343"/>
      <c r="I23" s="1344"/>
    </row>
    <row r="24" spans="1:9" ht="15">
      <c r="A24" s="1345"/>
      <c r="B24" s="1424" t="s">
        <v>3399</v>
      </c>
      <c r="C24" s="1425"/>
      <c r="D24" s="1744"/>
      <c r="E24" s="1399"/>
      <c r="F24" s="1426"/>
    </row>
    <row r="25" spans="1:9" ht="242.25">
      <c r="A25" s="1418"/>
      <c r="B25" s="1427" t="s">
        <v>3400</v>
      </c>
      <c r="C25" s="741"/>
      <c r="D25" s="1745"/>
      <c r="E25" s="741"/>
      <c r="F25" s="1358"/>
    </row>
    <row r="26" spans="1:9" ht="14.25">
      <c r="A26" s="1345"/>
      <c r="B26" s="1419"/>
      <c r="C26" s="1341"/>
      <c r="D26" s="1744"/>
      <c r="E26" s="1400"/>
      <c r="F26" s="1420"/>
    </row>
    <row r="27" spans="1:9" ht="30">
      <c r="A27" s="1337"/>
      <c r="B27" s="1338" t="s">
        <v>3257</v>
      </c>
      <c r="C27" s="1422"/>
      <c r="D27" s="1744"/>
      <c r="E27" s="1341"/>
      <c r="F27" s="1342"/>
      <c r="G27" s="1343"/>
      <c r="H27" s="1344"/>
    </row>
    <row r="28" spans="1:9" ht="14.25">
      <c r="A28" s="1345"/>
      <c r="B28" s="1419" t="s">
        <v>3401</v>
      </c>
      <c r="C28" s="1341"/>
      <c r="D28" s="1744"/>
      <c r="E28" s="1400"/>
      <c r="F28" s="1420"/>
    </row>
    <row r="29" spans="1:9" ht="28.5">
      <c r="A29" s="1345"/>
      <c r="B29" s="1653" t="s">
        <v>3402</v>
      </c>
      <c r="C29" s="1428"/>
      <c r="D29" s="1745"/>
      <c r="E29" s="741"/>
      <c r="F29" s="1342"/>
    </row>
    <row r="30" spans="1:9" ht="28.5">
      <c r="A30" s="1345"/>
      <c r="B30" s="1653" t="s">
        <v>3403</v>
      </c>
      <c r="C30" s="741"/>
      <c r="D30" s="1745"/>
      <c r="E30" s="1429"/>
      <c r="F30" s="1342"/>
    </row>
    <row r="31" spans="1:9" ht="28.5">
      <c r="A31" s="1331"/>
      <c r="B31" s="1430" t="s">
        <v>3404</v>
      </c>
      <c r="C31" s="1422"/>
      <c r="D31" s="1740"/>
      <c r="E31" s="323"/>
      <c r="F31" s="1431"/>
    </row>
    <row r="32" spans="1:9" ht="28.5">
      <c r="A32" s="1331"/>
      <c r="B32" s="1430" t="s">
        <v>3405</v>
      </c>
      <c r="C32" s="1422"/>
      <c r="D32" s="1740"/>
      <c r="E32" s="323"/>
      <c r="F32" s="1431"/>
    </row>
    <row r="33" spans="1:10" ht="28.5">
      <c r="A33" s="1331"/>
      <c r="B33" s="1430" t="s">
        <v>3406</v>
      </c>
      <c r="C33" s="1422" t="s">
        <v>3407</v>
      </c>
      <c r="D33" s="1740"/>
      <c r="E33" s="323"/>
      <c r="F33" s="1342"/>
    </row>
    <row r="34" spans="1:10" ht="28.5">
      <c r="A34" s="1331"/>
      <c r="B34" s="1430" t="s">
        <v>3408</v>
      </c>
      <c r="C34" s="1422"/>
      <c r="D34" s="1740"/>
      <c r="E34" s="323"/>
      <c r="F34" s="1342"/>
    </row>
    <row r="35" spans="1:10" ht="28.5">
      <c r="A35" s="1331"/>
      <c r="B35" s="1430" t="s">
        <v>3409</v>
      </c>
      <c r="C35" s="1422"/>
      <c r="D35" s="1740"/>
      <c r="E35" s="323"/>
      <c r="F35" s="1342"/>
    </row>
    <row r="36" spans="1:10" ht="28.5">
      <c r="A36" s="1331"/>
      <c r="B36" s="1430" t="s">
        <v>3410</v>
      </c>
      <c r="C36" s="1422"/>
      <c r="D36" s="1740"/>
      <c r="E36" s="323"/>
      <c r="F36" s="1342"/>
    </row>
    <row r="37" spans="1:10" ht="28.5">
      <c r="A37" s="1331"/>
      <c r="B37" s="1430" t="s">
        <v>3411</v>
      </c>
      <c r="C37" s="1364" t="s">
        <v>77</v>
      </c>
      <c r="D37" s="1740">
        <v>15</v>
      </c>
      <c r="E37" s="1347"/>
      <c r="F37" s="1329">
        <f>+D37*E37</f>
        <v>0</v>
      </c>
    </row>
    <row r="38" spans="1:10" ht="14.25">
      <c r="A38" s="1345"/>
      <c r="B38" s="1419"/>
      <c r="C38" s="1341"/>
      <c r="D38" s="1744"/>
      <c r="E38" s="1400"/>
      <c r="F38" s="1432"/>
    </row>
    <row r="39" spans="1:10" ht="85.5">
      <c r="A39" s="1327" t="s">
        <v>1984</v>
      </c>
      <c r="B39" s="1362" t="s">
        <v>3412</v>
      </c>
      <c r="C39" s="1361"/>
      <c r="D39" s="1731"/>
      <c r="E39" s="1396"/>
      <c r="F39" s="1329"/>
    </row>
    <row r="40" spans="1:10" ht="14.25">
      <c r="A40" s="1357"/>
      <c r="B40" s="1434"/>
      <c r="C40" s="1435"/>
      <c r="D40" s="1746"/>
      <c r="E40" s="1436"/>
      <c r="F40" s="1437"/>
    </row>
    <row r="41" spans="1:10" ht="14.25">
      <c r="A41" s="1337"/>
      <c r="B41" s="1439"/>
      <c r="C41" s="1361" t="s">
        <v>3413</v>
      </c>
      <c r="D41" s="1731">
        <v>15</v>
      </c>
      <c r="E41" s="1396"/>
      <c r="F41" s="1329"/>
    </row>
    <row r="42" spans="1:10" ht="14.25">
      <c r="A42" s="1319"/>
      <c r="B42" s="1440"/>
      <c r="C42" s="1321"/>
      <c r="D42" s="1726"/>
      <c r="F42" s="1441"/>
    </row>
    <row r="43" spans="1:10" ht="85.5">
      <c r="A43" s="1319" t="s">
        <v>1992</v>
      </c>
      <c r="B43" s="1442" t="s">
        <v>3414</v>
      </c>
      <c r="C43" s="1364"/>
      <c r="D43" s="1740"/>
      <c r="E43" s="1347"/>
      <c r="F43" s="1364"/>
      <c r="G43" s="1343"/>
      <c r="H43" s="1343"/>
      <c r="I43" s="1343"/>
      <c r="J43" s="1344"/>
    </row>
    <row r="44" spans="1:10" ht="14.25">
      <c r="A44" s="1319"/>
      <c r="B44" s="1442"/>
      <c r="C44" s="1364"/>
      <c r="D44" s="1740"/>
      <c r="E44" s="1347"/>
      <c r="F44" s="1364"/>
      <c r="G44" s="1343"/>
      <c r="H44" s="1343"/>
      <c r="I44" s="1343"/>
      <c r="J44" s="1344"/>
    </row>
    <row r="45" spans="1:10" ht="30">
      <c r="A45" s="1327"/>
      <c r="B45" s="1443" t="s">
        <v>3415</v>
      </c>
      <c r="C45" s="1341"/>
      <c r="D45" s="1744"/>
      <c r="E45" s="1399"/>
      <c r="F45" s="1373"/>
    </row>
    <row r="46" spans="1:10" ht="42.75">
      <c r="A46" s="1439"/>
      <c r="B46" s="1362" t="s">
        <v>3416</v>
      </c>
      <c r="C46" s="1444"/>
      <c r="D46" s="1747"/>
      <c r="E46" s="1396"/>
      <c r="F46" s="1329">
        <f t="shared" ref="F46:F52" si="0">+D46*E46</f>
        <v>0</v>
      </c>
    </row>
    <row r="47" spans="1:10" ht="42.75">
      <c r="A47" s="1439"/>
      <c r="B47" s="1362" t="s">
        <v>3417</v>
      </c>
      <c r="C47" s="1444"/>
      <c r="D47" s="1747"/>
      <c r="E47" s="1396"/>
      <c r="F47" s="1329">
        <f t="shared" si="0"/>
        <v>0</v>
      </c>
    </row>
    <row r="48" spans="1:10" ht="42.75">
      <c r="A48" s="1439"/>
      <c r="B48" s="1362" t="s">
        <v>3418</v>
      </c>
      <c r="C48" s="1444"/>
      <c r="D48" s="1747"/>
      <c r="E48" s="1396"/>
      <c r="F48" s="1329">
        <f t="shared" si="0"/>
        <v>0</v>
      </c>
    </row>
    <row r="49" spans="1:10" ht="42.75">
      <c r="A49" s="1439"/>
      <c r="B49" s="1362" t="s">
        <v>3419</v>
      </c>
      <c r="C49" s="1444"/>
      <c r="D49" s="1747"/>
      <c r="E49" s="1396"/>
      <c r="F49" s="1329">
        <f t="shared" si="0"/>
        <v>0</v>
      </c>
    </row>
    <row r="50" spans="1:10" ht="57">
      <c r="A50" s="1439"/>
      <c r="B50" s="1362" t="s">
        <v>3420</v>
      </c>
      <c r="C50" s="1444"/>
      <c r="D50" s="1747"/>
      <c r="E50" s="1396"/>
      <c r="F50" s="1329">
        <f t="shared" si="0"/>
        <v>0</v>
      </c>
    </row>
    <row r="51" spans="1:10" ht="42.75">
      <c r="A51" s="1439"/>
      <c r="B51" s="1362" t="s">
        <v>3421</v>
      </c>
      <c r="C51" s="1444"/>
      <c r="D51" s="1747"/>
      <c r="E51" s="1396"/>
      <c r="F51" s="1329">
        <f t="shared" si="0"/>
        <v>0</v>
      </c>
    </row>
    <row r="52" spans="1:10" ht="14.25">
      <c r="A52" s="1327"/>
      <c r="B52" s="1362"/>
      <c r="C52" s="1364" t="s">
        <v>77</v>
      </c>
      <c r="D52" s="1747">
        <v>15</v>
      </c>
      <c r="E52" s="1399"/>
      <c r="F52" s="1364">
        <f t="shared" si="0"/>
        <v>0</v>
      </c>
    </row>
    <row r="53" spans="1:10" ht="15">
      <c r="A53" s="1345"/>
      <c r="B53" s="1445"/>
      <c r="C53" s="1361"/>
      <c r="D53" s="1733"/>
      <c r="F53" s="1323"/>
    </row>
    <row r="54" spans="1:10" ht="165.75">
      <c r="A54" s="1331" t="s">
        <v>2487</v>
      </c>
      <c r="B54" s="1375" t="s">
        <v>3422</v>
      </c>
      <c r="C54" s="1425" t="s">
        <v>77</v>
      </c>
      <c r="D54" s="1740">
        <v>1</v>
      </c>
      <c r="E54" s="1347"/>
      <c r="F54" s="1364">
        <f>D54*E54</f>
        <v>0</v>
      </c>
      <c r="G54" s="1343"/>
      <c r="H54" s="1343"/>
      <c r="I54" s="1343"/>
      <c r="J54" s="1344"/>
    </row>
    <row r="55" spans="1:10" ht="14.25">
      <c r="A55" s="1331"/>
      <c r="B55" s="1375"/>
      <c r="C55" s="1425"/>
      <c r="D55" s="1740"/>
      <c r="E55" s="1347"/>
      <c r="F55" s="1364"/>
      <c r="G55" s="1343"/>
      <c r="H55" s="1343"/>
      <c r="I55" s="1343"/>
      <c r="J55" s="1344"/>
    </row>
    <row r="56" spans="1:10" ht="25.5">
      <c r="A56" s="1319" t="s">
        <v>2489</v>
      </c>
      <c r="B56" s="1313" t="s">
        <v>3423</v>
      </c>
      <c r="C56" s="1364" t="s">
        <v>72</v>
      </c>
      <c r="D56" s="1743">
        <v>15</v>
      </c>
      <c r="E56" s="261"/>
      <c r="F56" s="1364">
        <f>D56*E56</f>
        <v>0</v>
      </c>
      <c r="G56" s="1317"/>
      <c r="H56" s="1317"/>
      <c r="I56" s="1317"/>
      <c r="J56" s="1318"/>
    </row>
    <row r="57" spans="1:10" ht="14.25">
      <c r="A57" s="1319"/>
      <c r="B57" s="1313"/>
      <c r="C57" s="1364"/>
      <c r="D57" s="1726"/>
      <c r="E57" s="261"/>
      <c r="F57" s="1364"/>
      <c r="G57" s="1317"/>
      <c r="H57" s="1317"/>
      <c r="I57" s="1317"/>
      <c r="J57" s="1318"/>
    </row>
    <row r="58" spans="1:10" ht="51">
      <c r="A58" s="1319" t="s">
        <v>2490</v>
      </c>
      <c r="B58" s="1313" t="s">
        <v>3424</v>
      </c>
      <c r="C58" s="1364"/>
      <c r="D58" s="1748"/>
      <c r="F58" s="1307"/>
    </row>
    <row r="59" spans="1:10" ht="42.75">
      <c r="A59" s="1319"/>
      <c r="B59" s="1398" t="s">
        <v>3425</v>
      </c>
      <c r="C59" s="1364"/>
      <c r="D59" s="1748"/>
      <c r="E59" s="1347"/>
      <c r="F59" s="1447">
        <f>D59*E59</f>
        <v>0</v>
      </c>
    </row>
    <row r="60" spans="1:10" ht="42.75">
      <c r="A60" s="1319"/>
      <c r="B60" s="1398" t="s">
        <v>3426</v>
      </c>
      <c r="C60" s="1364"/>
      <c r="D60" s="1748"/>
      <c r="E60" s="1347"/>
      <c r="F60" s="1447">
        <f>D60*E60</f>
        <v>0</v>
      </c>
    </row>
    <row r="61" spans="1:10" ht="14.25">
      <c r="A61" s="1327"/>
      <c r="B61" s="1362"/>
      <c r="C61" s="1341" t="s">
        <v>77</v>
      </c>
      <c r="D61" s="1747">
        <v>15</v>
      </c>
      <c r="E61" s="1399"/>
      <c r="F61" s="1364">
        <f>+D61*E61</f>
        <v>0</v>
      </c>
    </row>
    <row r="62" spans="1:10" ht="99.75">
      <c r="A62" s="1327" t="s">
        <v>2492</v>
      </c>
      <c r="B62" s="1439" t="s">
        <v>3427</v>
      </c>
      <c r="C62" s="1361"/>
      <c r="D62" s="1731"/>
      <c r="E62" s="1396"/>
      <c r="F62" s="1329"/>
    </row>
    <row r="63" spans="1:10" ht="28.5">
      <c r="A63" s="1448"/>
      <c r="B63" s="1414" t="s">
        <v>3428</v>
      </c>
      <c r="C63" s="1361"/>
      <c r="D63" s="1729"/>
      <c r="E63" s="1396"/>
      <c r="F63" s="1329"/>
    </row>
    <row r="64" spans="1:10" ht="14.25">
      <c r="A64" s="1448"/>
      <c r="B64" s="1449"/>
      <c r="C64" s="1361"/>
      <c r="D64" s="1729"/>
      <c r="E64" s="1396"/>
      <c r="F64" s="1329"/>
    </row>
    <row r="65" spans="1:8" ht="30">
      <c r="A65" s="1337"/>
      <c r="B65" s="1450" t="s">
        <v>3257</v>
      </c>
      <c r="C65" s="1435"/>
      <c r="D65" s="1729"/>
      <c r="E65" s="1361"/>
      <c r="F65" s="1451"/>
      <c r="G65" s="1452"/>
      <c r="H65" s="1453"/>
    </row>
    <row r="66" spans="1:8" ht="14.25">
      <c r="A66" s="1327"/>
      <c r="B66" s="1439" t="s">
        <v>3429</v>
      </c>
      <c r="C66" s="1361" t="s">
        <v>77</v>
      </c>
      <c r="D66" s="1731">
        <v>15</v>
      </c>
      <c r="E66" s="1396"/>
      <c r="F66" s="1329">
        <f>+D66*E66</f>
        <v>0</v>
      </c>
    </row>
    <row r="67" spans="1:8" ht="14.25">
      <c r="A67" s="1345"/>
      <c r="B67" s="1455"/>
      <c r="C67" s="1361"/>
      <c r="D67" s="1731"/>
      <c r="E67" s="1333"/>
      <c r="F67" s="1329"/>
    </row>
    <row r="68" spans="1:8" ht="114">
      <c r="A68" s="1345" t="s">
        <v>2494</v>
      </c>
      <c r="B68" s="1362" t="s">
        <v>3430</v>
      </c>
      <c r="C68" s="1456"/>
      <c r="D68" s="1749"/>
      <c r="E68" s="1347"/>
      <c r="F68" s="1364">
        <f>D68*E68</f>
        <v>0</v>
      </c>
    </row>
    <row r="69" spans="1:8" ht="14.25">
      <c r="A69" s="1345"/>
      <c r="B69" s="1362"/>
      <c r="C69" s="1456"/>
      <c r="D69" s="1749"/>
      <c r="E69" s="1347"/>
      <c r="F69" s="1364"/>
    </row>
    <row r="70" spans="1:8" ht="30">
      <c r="A70" s="1337"/>
      <c r="B70" s="1338" t="s">
        <v>3257</v>
      </c>
      <c r="C70" s="1457"/>
      <c r="D70" s="1749"/>
      <c r="E70" s="1341"/>
      <c r="F70" s="1342"/>
      <c r="G70" s="1343"/>
      <c r="H70" s="1344"/>
    </row>
    <row r="71" spans="1:8" ht="14.25">
      <c r="A71" s="1345"/>
      <c r="B71" s="1362" t="s">
        <v>3344</v>
      </c>
      <c r="C71" s="1456" t="s">
        <v>72</v>
      </c>
      <c r="D71" s="1740">
        <v>60</v>
      </c>
      <c r="E71" s="1347"/>
      <c r="F71" s="1364">
        <f>D71*E71</f>
        <v>0</v>
      </c>
    </row>
    <row r="72" spans="1:8" ht="14.25">
      <c r="A72" s="1345"/>
      <c r="B72" s="1362"/>
      <c r="C72" s="1456"/>
      <c r="D72" s="1749"/>
      <c r="E72" s="1347"/>
      <c r="F72" s="1364"/>
    </row>
    <row r="73" spans="1:8" ht="28.5">
      <c r="A73" s="1345" t="s">
        <v>2496</v>
      </c>
      <c r="B73" s="1362" t="s">
        <v>3431</v>
      </c>
      <c r="D73" s="1740"/>
      <c r="E73" s="1433"/>
      <c r="F73" s="1323"/>
    </row>
    <row r="74" spans="1:8" ht="14.25">
      <c r="A74" s="1345"/>
      <c r="B74" s="1362"/>
      <c r="C74" s="1341"/>
      <c r="D74" s="1740"/>
      <c r="E74" s="1396"/>
      <c r="F74" s="1329"/>
    </row>
    <row r="75" spans="1:8" ht="30">
      <c r="A75" s="1337"/>
      <c r="B75" s="1338" t="s">
        <v>3257</v>
      </c>
      <c r="C75" s="1457"/>
      <c r="D75" s="1740"/>
      <c r="E75" s="1361"/>
      <c r="F75" s="1451"/>
      <c r="G75" s="1343"/>
      <c r="H75" s="1344"/>
    </row>
    <row r="76" spans="1:8" ht="14.25">
      <c r="A76" s="1345"/>
      <c r="B76" s="1362" t="s">
        <v>3432</v>
      </c>
      <c r="C76" s="1341" t="s">
        <v>77</v>
      </c>
      <c r="D76" s="1740">
        <v>60</v>
      </c>
      <c r="E76" s="1396"/>
      <c r="F76" s="1329">
        <f>D76*E76</f>
        <v>0</v>
      </c>
    </row>
    <row r="77" spans="1:8" ht="14.25">
      <c r="A77" s="1345"/>
      <c r="B77" s="1362"/>
      <c r="C77" s="1456"/>
      <c r="D77" s="1740"/>
      <c r="E77" s="1396"/>
      <c r="F77" s="1329"/>
    </row>
    <row r="78" spans="1:8" ht="38.25">
      <c r="A78" s="1345" t="s">
        <v>2498</v>
      </c>
      <c r="B78" s="1346" t="s">
        <v>3433</v>
      </c>
      <c r="C78" s="1341"/>
      <c r="D78" s="1749"/>
      <c r="E78" s="1372"/>
      <c r="F78" s="1373"/>
    </row>
    <row r="79" spans="1:8" ht="15">
      <c r="A79" s="1345"/>
      <c r="B79" s="1686" t="s">
        <v>3819</v>
      </c>
      <c r="C79" s="1341" t="s">
        <v>81</v>
      </c>
      <c r="D79" s="1740">
        <v>2650</v>
      </c>
      <c r="E79" s="1396"/>
      <c r="F79" s="1329">
        <f>D79*E79</f>
        <v>0</v>
      </c>
    </row>
    <row r="80" spans="1:8" ht="15">
      <c r="A80" s="1345"/>
      <c r="B80" s="1686" t="s">
        <v>3820</v>
      </c>
      <c r="C80" s="1341" t="s">
        <v>81</v>
      </c>
      <c r="D80" s="1740">
        <v>636</v>
      </c>
      <c r="E80" s="1396"/>
      <c r="F80" s="1329">
        <f>D80*E80</f>
        <v>0</v>
      </c>
    </row>
    <row r="81" spans="1:6" ht="15">
      <c r="A81" s="1345"/>
      <c r="B81" s="1686" t="s">
        <v>3821</v>
      </c>
      <c r="C81" s="1341" t="s">
        <v>81</v>
      </c>
      <c r="D81" s="1740">
        <v>225</v>
      </c>
      <c r="E81" s="1396"/>
      <c r="F81" s="1329">
        <f>D81*E81</f>
        <v>0</v>
      </c>
    </row>
    <row r="82" spans="1:6" ht="15">
      <c r="A82" s="1345"/>
      <c r="B82" s="1687" t="s">
        <v>3822</v>
      </c>
      <c r="C82" s="1341" t="s">
        <v>81</v>
      </c>
      <c r="D82" s="1740">
        <v>91</v>
      </c>
      <c r="E82" s="1396"/>
      <c r="F82" s="1329">
        <f>D82*E82</f>
        <v>0</v>
      </c>
    </row>
    <row r="83" spans="1:6" ht="14.25">
      <c r="A83" s="1345"/>
      <c r="B83" s="1362"/>
      <c r="C83" s="1341"/>
      <c r="D83" s="1740"/>
      <c r="E83" s="1372"/>
      <c r="F83" s="1373"/>
    </row>
    <row r="84" spans="1:6" ht="213.75">
      <c r="A84" s="1345" t="s">
        <v>2500</v>
      </c>
      <c r="B84" s="1362" t="s">
        <v>3434</v>
      </c>
      <c r="C84" s="1341" t="s">
        <v>77</v>
      </c>
      <c r="D84" s="1740">
        <v>1</v>
      </c>
      <c r="E84" s="1347"/>
      <c r="F84" s="1364">
        <f>D84*E84</f>
        <v>0</v>
      </c>
    </row>
    <row r="85" spans="1:6" ht="14.25">
      <c r="A85" s="1345"/>
      <c r="B85" s="1362"/>
      <c r="C85" s="1341"/>
      <c r="D85" s="1744"/>
      <c r="E85" s="1458"/>
      <c r="F85" s="1426"/>
    </row>
    <row r="86" spans="1:6" ht="114">
      <c r="A86" s="1345" t="s">
        <v>2502</v>
      </c>
      <c r="B86" s="1362" t="s">
        <v>3435</v>
      </c>
      <c r="C86" s="1341"/>
      <c r="D86" s="1744"/>
      <c r="E86" s="1458"/>
      <c r="F86" s="1426"/>
    </row>
    <row r="87" spans="1:6" ht="99.75">
      <c r="A87" s="1345"/>
      <c r="B87" s="1362" t="s">
        <v>3436</v>
      </c>
      <c r="C87" s="1341" t="s">
        <v>256</v>
      </c>
      <c r="D87" s="1744">
        <v>700</v>
      </c>
      <c r="E87" s="1347"/>
      <c r="F87" s="1364">
        <f>D87*E87</f>
        <v>0</v>
      </c>
    </row>
    <row r="88" spans="1:6" ht="14.25">
      <c r="A88" s="1345"/>
      <c r="B88" s="1362"/>
      <c r="C88" s="1341"/>
      <c r="D88" s="1744"/>
      <c r="E88" s="1458"/>
      <c r="F88" s="1426"/>
    </row>
    <row r="89" spans="1:6" ht="85.5">
      <c r="A89" s="1345" t="s">
        <v>2504</v>
      </c>
      <c r="B89" s="1362" t="s">
        <v>3437</v>
      </c>
      <c r="C89" s="1341" t="s">
        <v>83</v>
      </c>
      <c r="D89" s="1744">
        <v>266</v>
      </c>
      <c r="E89" s="1347"/>
      <c r="F89" s="1364">
        <f>D89*E89</f>
        <v>0</v>
      </c>
    </row>
    <row r="90" spans="1:6" ht="14.25">
      <c r="A90" s="1345"/>
      <c r="B90" s="1362"/>
      <c r="C90" s="1341"/>
      <c r="D90" s="1744"/>
      <c r="E90" s="1458"/>
      <c r="F90" s="1426"/>
    </row>
    <row r="91" spans="1:6" ht="71.25">
      <c r="A91" s="1345" t="s">
        <v>2695</v>
      </c>
      <c r="B91" s="1362" t="s">
        <v>3438</v>
      </c>
      <c r="C91" s="1341" t="s">
        <v>83</v>
      </c>
      <c r="D91" s="1744">
        <v>266</v>
      </c>
      <c r="E91" s="1347"/>
      <c r="F91" s="1364">
        <f>D91*E91</f>
        <v>0</v>
      </c>
    </row>
    <row r="92" spans="1:6" ht="14.25">
      <c r="A92" s="1345"/>
      <c r="B92" s="1362"/>
      <c r="C92" s="1341"/>
      <c r="D92" s="1740"/>
      <c r="E92" s="1458"/>
      <c r="F92" s="1426"/>
    </row>
    <row r="93" spans="1:6" ht="15">
      <c r="A93" s="1327" t="s">
        <v>2908</v>
      </c>
      <c r="B93" s="1459" t="s">
        <v>3439</v>
      </c>
      <c r="C93" s="1364"/>
      <c r="D93" s="1748"/>
      <c r="E93" s="1306"/>
      <c r="F93" s="1307"/>
    </row>
    <row r="94" spans="1:6" ht="14.25">
      <c r="A94" s="1319"/>
      <c r="B94" s="1368"/>
      <c r="C94" s="1364"/>
      <c r="D94" s="1748"/>
      <c r="E94" s="1306"/>
      <c r="F94" s="1307"/>
    </row>
    <row r="95" spans="1:6" ht="14.25">
      <c r="A95" s="1319"/>
      <c r="B95" s="1310" t="s">
        <v>3440</v>
      </c>
      <c r="C95" s="1309"/>
      <c r="D95" s="1743"/>
      <c r="E95" s="1306"/>
      <c r="F95" s="1307"/>
    </row>
    <row r="96" spans="1:6" ht="14.25">
      <c r="A96" s="1319"/>
      <c r="B96" s="1310" t="s">
        <v>3269</v>
      </c>
      <c r="C96" s="1309"/>
      <c r="D96" s="1743"/>
      <c r="E96" s="1306"/>
      <c r="F96" s="1307"/>
    </row>
    <row r="97" spans="1:8" ht="14.25">
      <c r="A97" s="1345"/>
      <c r="B97" s="1460"/>
      <c r="C97" s="1456"/>
      <c r="D97" s="1740"/>
      <c r="E97" s="1458"/>
      <c r="F97" s="1426"/>
    </row>
    <row r="98" spans="1:8" ht="30">
      <c r="A98" s="1337"/>
      <c r="B98" s="1338" t="s">
        <v>3257</v>
      </c>
      <c r="C98" s="1457"/>
      <c r="D98" s="1740"/>
      <c r="E98" s="1341"/>
      <c r="F98" s="1342"/>
      <c r="G98" s="1343"/>
      <c r="H98" s="1344"/>
    </row>
    <row r="99" spans="1:8" ht="14.25">
      <c r="A99" s="1357"/>
      <c r="B99" s="1461" t="s">
        <v>3441</v>
      </c>
      <c r="C99" s="1446"/>
      <c r="D99" s="1748"/>
      <c r="F99" s="1420"/>
    </row>
    <row r="100" spans="1:8" ht="14.25">
      <c r="A100" s="1319"/>
      <c r="B100" s="1351" t="s">
        <v>3442</v>
      </c>
      <c r="C100" s="1462" t="s">
        <v>72</v>
      </c>
      <c r="D100" s="1750">
        <v>2</v>
      </c>
      <c r="F100" s="1307"/>
    </row>
    <row r="101" spans="1:8" ht="14.25">
      <c r="A101" s="1319"/>
      <c r="B101" s="1351" t="s">
        <v>3443</v>
      </c>
      <c r="C101" s="1462" t="s">
        <v>72</v>
      </c>
      <c r="D101" s="1750">
        <v>17</v>
      </c>
      <c r="F101" s="1307"/>
    </row>
    <row r="102" spans="1:8" ht="14.25">
      <c r="A102" s="1319"/>
      <c r="B102" s="1351" t="s">
        <v>3444</v>
      </c>
      <c r="C102" s="1462" t="s">
        <v>72</v>
      </c>
      <c r="D102" s="1750">
        <v>14</v>
      </c>
      <c r="F102" s="1307"/>
    </row>
    <row r="103" spans="1:8" ht="14.25">
      <c r="A103" s="1319"/>
      <c r="B103" s="1351" t="s">
        <v>3445</v>
      </c>
      <c r="C103" s="1462" t="s">
        <v>72</v>
      </c>
      <c r="D103" s="1750">
        <v>19</v>
      </c>
      <c r="F103" s="1307"/>
    </row>
    <row r="104" spans="1:8" ht="14.25">
      <c r="A104" s="1319"/>
      <c r="B104" s="1351" t="s">
        <v>3446</v>
      </c>
      <c r="C104" s="1462" t="s">
        <v>72</v>
      </c>
      <c r="D104" s="1750">
        <v>8</v>
      </c>
      <c r="F104" s="1307"/>
    </row>
    <row r="105" spans="1:8" ht="14.25">
      <c r="A105" s="1319"/>
      <c r="B105" s="1351" t="s">
        <v>3447</v>
      </c>
      <c r="C105" s="1462" t="s">
        <v>72</v>
      </c>
      <c r="D105" s="1750">
        <v>56</v>
      </c>
      <c r="F105" s="1307"/>
    </row>
    <row r="106" spans="1:8" ht="14.25">
      <c r="A106" s="1319"/>
      <c r="B106" s="1351" t="s">
        <v>3448</v>
      </c>
      <c r="C106" s="1462" t="s">
        <v>72</v>
      </c>
      <c r="D106" s="1750">
        <v>38</v>
      </c>
      <c r="F106" s="1307"/>
    </row>
    <row r="107" spans="1:8" ht="14.25">
      <c r="A107" s="1319"/>
      <c r="B107" s="1351" t="s">
        <v>3449</v>
      </c>
      <c r="C107" s="1462" t="s">
        <v>72</v>
      </c>
      <c r="D107" s="1750">
        <v>2</v>
      </c>
      <c r="E107" s="1306"/>
      <c r="F107" s="1307"/>
    </row>
    <row r="108" spans="1:8" ht="14.25">
      <c r="A108" s="1319"/>
      <c r="B108" s="1351" t="s">
        <v>3450</v>
      </c>
      <c r="C108" s="1462" t="s">
        <v>72</v>
      </c>
      <c r="D108" s="1750">
        <v>14</v>
      </c>
      <c r="E108" s="1306"/>
      <c r="F108" s="1307"/>
    </row>
    <row r="109" spans="1:8" ht="14.25">
      <c r="A109" s="1319"/>
      <c r="B109" s="1351" t="s">
        <v>3451</v>
      </c>
      <c r="C109" s="1462" t="s">
        <v>72</v>
      </c>
      <c r="D109" s="1750">
        <v>25</v>
      </c>
      <c r="E109" s="1306"/>
      <c r="F109" s="1307"/>
    </row>
    <row r="110" spans="1:8" ht="14.25">
      <c r="A110" s="1319"/>
      <c r="B110" s="1351" t="s">
        <v>3452</v>
      </c>
      <c r="C110" s="1462" t="s">
        <v>72</v>
      </c>
      <c r="D110" s="1750">
        <v>27</v>
      </c>
      <c r="E110" s="1306"/>
      <c r="F110" s="1307"/>
    </row>
    <row r="111" spans="1:8" ht="14.25">
      <c r="A111" s="1319"/>
      <c r="B111" s="1351" t="s">
        <v>3453</v>
      </c>
      <c r="C111" s="1463" t="s">
        <v>72</v>
      </c>
      <c r="D111" s="1751">
        <v>4</v>
      </c>
      <c r="F111" s="1307"/>
    </row>
    <row r="112" spans="1:8" ht="14.25">
      <c r="A112" s="1319"/>
      <c r="B112" s="1446"/>
      <c r="C112" s="1364"/>
      <c r="D112" s="1748"/>
      <c r="F112" s="1307"/>
    </row>
    <row r="113" spans="1:8" ht="14.25">
      <c r="A113" s="1345"/>
      <c r="B113" s="1362"/>
      <c r="C113" s="1456"/>
      <c r="D113" s="1740"/>
      <c r="E113" s="1347"/>
      <c r="F113" s="1364"/>
    </row>
    <row r="114" spans="1:8" ht="38.25">
      <c r="A114" s="1345" t="s">
        <v>2909</v>
      </c>
      <c r="B114" s="1346" t="s">
        <v>3454</v>
      </c>
      <c r="C114" s="1456"/>
      <c r="D114" s="1752"/>
      <c r="F114" s="1440"/>
    </row>
    <row r="115" spans="1:8" ht="14.25">
      <c r="A115" s="1345"/>
      <c r="B115" s="1460"/>
      <c r="C115" s="1456"/>
      <c r="D115" s="1752"/>
      <c r="F115" s="1440"/>
    </row>
    <row r="116" spans="1:8" ht="76.5">
      <c r="A116" s="1345"/>
      <c r="B116" s="1346" t="s">
        <v>3455</v>
      </c>
      <c r="C116" s="1456"/>
      <c r="D116" s="1743"/>
      <c r="E116" s="1433"/>
      <c r="F116" s="1323"/>
    </row>
    <row r="117" spans="1:8" ht="15">
      <c r="A117" s="1345"/>
      <c r="B117" s="1464"/>
      <c r="C117" s="1456"/>
      <c r="D117" s="1743"/>
      <c r="E117" s="1433"/>
      <c r="F117" s="1323"/>
    </row>
    <row r="118" spans="1:8" ht="30">
      <c r="A118" s="1337"/>
      <c r="B118" s="1338" t="s">
        <v>3257</v>
      </c>
      <c r="C118" s="1456"/>
      <c r="D118" s="1740"/>
      <c r="E118" s="1341"/>
      <c r="F118" s="1451"/>
      <c r="G118" s="1343"/>
      <c r="H118" s="1344"/>
    </row>
    <row r="119" spans="1:8" ht="14.25">
      <c r="A119" s="1345"/>
      <c r="B119" s="1418" t="s">
        <v>3456</v>
      </c>
      <c r="C119" s="1456" t="s">
        <v>72</v>
      </c>
      <c r="D119" s="1743">
        <v>196</v>
      </c>
      <c r="E119" s="1433"/>
      <c r="F119" s="1323">
        <f>D119*E119</f>
        <v>0</v>
      </c>
    </row>
    <row r="120" spans="1:8" ht="15">
      <c r="A120" s="1345"/>
      <c r="B120" s="1464"/>
      <c r="C120" s="1456"/>
      <c r="D120" s="1743"/>
      <c r="E120" s="1433"/>
      <c r="F120" s="1323"/>
    </row>
    <row r="121" spans="1:8" ht="38.25">
      <c r="A121" s="1345" t="s">
        <v>2910</v>
      </c>
      <c r="B121" s="1346" t="s">
        <v>3457</v>
      </c>
      <c r="C121" s="1456"/>
      <c r="D121" s="1752"/>
      <c r="F121" s="1440"/>
    </row>
    <row r="122" spans="1:8" ht="14.25">
      <c r="A122" s="1345"/>
      <c r="B122" s="1465"/>
      <c r="C122" s="1456"/>
      <c r="D122" s="1752"/>
      <c r="F122" s="1440"/>
    </row>
    <row r="123" spans="1:8" ht="76.5">
      <c r="A123" s="1345"/>
      <c r="B123" s="1346" t="s">
        <v>3458</v>
      </c>
      <c r="C123" s="1456"/>
      <c r="D123" s="1752"/>
      <c r="F123" s="1440"/>
    </row>
    <row r="124" spans="1:8" ht="15">
      <c r="A124" s="1345"/>
      <c r="B124" s="1464"/>
      <c r="C124" s="1456"/>
      <c r="D124" s="1743"/>
      <c r="E124" s="1433"/>
      <c r="F124" s="1323"/>
    </row>
    <row r="125" spans="1:8" ht="30">
      <c r="A125" s="1337"/>
      <c r="B125" s="1338" t="s">
        <v>3257</v>
      </c>
      <c r="C125" s="1456"/>
      <c r="D125" s="1740"/>
      <c r="E125" s="1341"/>
      <c r="F125" s="1451"/>
      <c r="G125" s="1343"/>
      <c r="H125" s="1344"/>
    </row>
    <row r="126" spans="1:8" ht="14.25">
      <c r="A126" s="1345"/>
      <c r="B126" s="1418" t="s">
        <v>3456</v>
      </c>
      <c r="C126" s="1456" t="s">
        <v>72</v>
      </c>
      <c r="D126" s="1743">
        <v>30</v>
      </c>
      <c r="E126" s="1433"/>
      <c r="F126" s="1323">
        <f>D126*E126</f>
        <v>0</v>
      </c>
    </row>
    <row r="127" spans="1:8" ht="15">
      <c r="A127" s="1345"/>
      <c r="B127" s="1464"/>
      <c r="C127" s="1456"/>
      <c r="D127" s="1743"/>
      <c r="E127" s="1433"/>
      <c r="F127" s="1323"/>
    </row>
    <row r="128" spans="1:8" ht="71.25">
      <c r="A128" s="1345" t="s">
        <v>2911</v>
      </c>
      <c r="B128" s="1362" t="s">
        <v>3459</v>
      </c>
      <c r="C128" s="1456"/>
      <c r="D128" s="1743"/>
      <c r="E128" s="1433"/>
      <c r="F128" s="1323"/>
    </row>
    <row r="129" spans="1:8" ht="14.25">
      <c r="A129" s="1345"/>
      <c r="B129" s="1460"/>
      <c r="C129" s="1456"/>
      <c r="D129" s="1743"/>
      <c r="E129" s="1433"/>
      <c r="F129" s="1323"/>
    </row>
    <row r="130" spans="1:8" ht="71.25">
      <c r="A130" s="1345"/>
      <c r="B130" s="1362" t="s">
        <v>3460</v>
      </c>
      <c r="C130" s="1456"/>
      <c r="D130" s="1743"/>
      <c r="E130" s="1433"/>
      <c r="F130" s="1323"/>
    </row>
    <row r="131" spans="1:8" ht="14.25">
      <c r="A131" s="1345"/>
      <c r="B131" s="1362"/>
      <c r="C131" s="1456"/>
      <c r="D131" s="1743"/>
      <c r="E131" s="1433"/>
      <c r="F131" s="1323"/>
    </row>
    <row r="132" spans="1:8" ht="30">
      <c r="A132" s="1337"/>
      <c r="B132" s="1338" t="s">
        <v>3257</v>
      </c>
      <c r="C132" s="1456"/>
      <c r="D132" s="1740"/>
      <c r="E132" s="1341"/>
      <c r="F132" s="1451"/>
      <c r="G132" s="1343"/>
      <c r="H132" s="1344"/>
    </row>
    <row r="133" spans="1:8" ht="114">
      <c r="A133" s="1345"/>
      <c r="B133" s="1362" t="s">
        <v>3461</v>
      </c>
      <c r="C133" s="1456" t="s">
        <v>72</v>
      </c>
      <c r="D133" s="1743">
        <v>196</v>
      </c>
      <c r="E133" s="1433"/>
      <c r="F133" s="1323">
        <f>D133*E133</f>
        <v>0</v>
      </c>
    </row>
    <row r="134" spans="1:8" ht="15">
      <c r="A134" s="1345"/>
      <c r="B134" s="1464"/>
      <c r="C134" s="1456"/>
      <c r="D134" s="1743"/>
      <c r="E134" s="1433"/>
      <c r="F134" s="1323"/>
    </row>
    <row r="135" spans="1:8" ht="28.5">
      <c r="A135" s="1345" t="s">
        <v>2912</v>
      </c>
      <c r="B135" s="1362" t="s">
        <v>3462</v>
      </c>
      <c r="C135" s="1456"/>
      <c r="D135" s="1743"/>
      <c r="E135" s="1433"/>
      <c r="F135" s="1323"/>
    </row>
    <row r="136" spans="1:8" ht="14.25">
      <c r="A136" s="1345"/>
      <c r="B136" s="1460"/>
      <c r="C136" s="1456"/>
      <c r="D136" s="1743"/>
      <c r="E136" s="1433"/>
      <c r="F136" s="1323"/>
    </row>
    <row r="137" spans="1:8" ht="71.25">
      <c r="A137" s="1345"/>
      <c r="B137" s="1362" t="s">
        <v>3463</v>
      </c>
      <c r="C137" s="1456"/>
      <c r="D137" s="1743"/>
      <c r="E137" s="1433"/>
      <c r="F137" s="1323"/>
    </row>
    <row r="138" spans="1:8" ht="14.25">
      <c r="A138" s="1345"/>
      <c r="B138" s="1362"/>
      <c r="C138" s="1456"/>
      <c r="D138" s="1743"/>
      <c r="E138" s="1433"/>
      <c r="F138" s="1323"/>
    </row>
    <row r="139" spans="1:8" ht="30">
      <c r="A139" s="1337"/>
      <c r="B139" s="1338" t="s">
        <v>3257</v>
      </c>
      <c r="C139" s="1456"/>
      <c r="D139" s="1740"/>
      <c r="E139" s="1341"/>
      <c r="F139" s="1451"/>
      <c r="G139" s="1343"/>
      <c r="H139" s="1344"/>
    </row>
    <row r="140" spans="1:8" ht="14.25">
      <c r="A140" s="1345"/>
      <c r="B140" s="1362" t="s">
        <v>3456</v>
      </c>
      <c r="C140" s="1456" t="s">
        <v>72</v>
      </c>
      <c r="D140" s="1743">
        <v>226</v>
      </c>
      <c r="E140" s="1433"/>
      <c r="F140" s="1323">
        <f>D140*E140</f>
        <v>0</v>
      </c>
    </row>
    <row r="141" spans="1:8" ht="15">
      <c r="A141" s="1345"/>
      <c r="B141" s="1464"/>
      <c r="C141" s="1341"/>
      <c r="D141" s="1743"/>
      <c r="E141" s="1433"/>
      <c r="F141" s="1323"/>
    </row>
    <row r="142" spans="1:8" ht="25.5">
      <c r="A142" s="1357" t="s">
        <v>3033</v>
      </c>
      <c r="B142" s="1313" t="s">
        <v>3464</v>
      </c>
      <c r="C142" s="1446"/>
      <c r="D142" s="1748"/>
      <c r="E142" s="1399"/>
      <c r="F142" s="1426"/>
    </row>
    <row r="143" spans="1:8" ht="14.25">
      <c r="A143" s="1357"/>
      <c r="B143" s="1358"/>
      <c r="C143" s="1446"/>
      <c r="D143" s="1748"/>
      <c r="E143" s="1399"/>
      <c r="F143" s="1426"/>
    </row>
    <row r="144" spans="1:8" ht="30">
      <c r="A144" s="1337"/>
      <c r="B144" s="1338" t="s">
        <v>3257</v>
      </c>
      <c r="C144" s="1457"/>
      <c r="D144" s="1740"/>
      <c r="E144" s="1341"/>
      <c r="F144" s="1342"/>
      <c r="G144" s="1343"/>
      <c r="H144" s="1344"/>
    </row>
    <row r="145" spans="1:8" ht="15">
      <c r="A145" s="1325"/>
      <c r="B145" s="1466" t="s">
        <v>3465</v>
      </c>
      <c r="C145" s="1309" t="s">
        <v>72</v>
      </c>
      <c r="D145" s="1743">
        <v>226</v>
      </c>
      <c r="E145" s="1467"/>
      <c r="F145" s="1360">
        <f>D145*E145</f>
        <v>0</v>
      </c>
    </row>
    <row r="146" spans="1:8" ht="14.25">
      <c r="A146" s="1345"/>
      <c r="B146" s="1362"/>
      <c r="C146" s="1456"/>
      <c r="D146" s="1740"/>
      <c r="E146" s="1347"/>
      <c r="F146" s="1364"/>
    </row>
    <row r="147" spans="1:8" ht="51">
      <c r="A147" s="1357" t="s">
        <v>3035</v>
      </c>
      <c r="B147" s="1313" t="s">
        <v>3466</v>
      </c>
      <c r="C147" s="1309"/>
      <c r="D147" s="1743"/>
      <c r="E147" s="1399"/>
      <c r="F147" s="1360"/>
    </row>
    <row r="148" spans="1:8" ht="14.25">
      <c r="A148" s="1357"/>
      <c r="B148" s="1313"/>
      <c r="C148" s="1309"/>
      <c r="D148" s="1743"/>
      <c r="E148" s="1399"/>
      <c r="F148" s="1360"/>
    </row>
    <row r="149" spans="1:8" ht="30">
      <c r="A149" s="1337"/>
      <c r="B149" s="1338" t="s">
        <v>3257</v>
      </c>
      <c r="C149" s="1457"/>
      <c r="D149" s="1740"/>
      <c r="E149" s="1341"/>
      <c r="F149" s="1342"/>
      <c r="G149" s="1343"/>
      <c r="H149" s="1344"/>
    </row>
    <row r="150" spans="1:8" ht="15">
      <c r="A150" s="1319"/>
      <c r="B150" s="1466" t="s">
        <v>3465</v>
      </c>
      <c r="C150" s="1309" t="s">
        <v>72</v>
      </c>
      <c r="D150" s="1743">
        <v>226</v>
      </c>
      <c r="E150" s="1467"/>
      <c r="F150" s="1360">
        <f>D150*E150</f>
        <v>0</v>
      </c>
    </row>
    <row r="151" spans="1:8" ht="14.25">
      <c r="A151" s="1345"/>
      <c r="B151" s="1362"/>
      <c r="C151" s="1456"/>
      <c r="D151" s="1740"/>
      <c r="E151" s="1347"/>
      <c r="F151" s="1364"/>
    </row>
    <row r="152" spans="1:8" ht="25.5">
      <c r="A152" s="1357" t="s">
        <v>3037</v>
      </c>
      <c r="B152" s="1313" t="s">
        <v>3467</v>
      </c>
      <c r="C152" s="1446"/>
      <c r="D152" s="1748"/>
      <c r="E152" s="1399"/>
      <c r="F152" s="1426"/>
    </row>
    <row r="153" spans="1:8" ht="14.25">
      <c r="A153" s="1319"/>
      <c r="B153" s="1368"/>
      <c r="C153" s="1364"/>
      <c r="D153" s="1748"/>
      <c r="F153" s="1307"/>
    </row>
    <row r="154" spans="1:8" ht="14.25">
      <c r="A154" s="1319"/>
      <c r="B154" s="1310" t="s">
        <v>3468</v>
      </c>
      <c r="C154" s="1309"/>
      <c r="D154" s="1743"/>
      <c r="F154" s="1307"/>
    </row>
    <row r="155" spans="1:8" ht="14.25">
      <c r="A155" s="1319"/>
      <c r="B155" s="1310" t="s">
        <v>3269</v>
      </c>
      <c r="C155" s="1309"/>
      <c r="D155" s="1743"/>
      <c r="F155" s="1307"/>
    </row>
    <row r="156" spans="1:8" ht="14.25">
      <c r="A156" s="1357"/>
      <c r="B156" s="1468"/>
      <c r="C156" s="1446"/>
      <c r="D156" s="1748"/>
      <c r="E156" s="1399"/>
      <c r="F156" s="1426"/>
    </row>
    <row r="157" spans="1:8" ht="30">
      <c r="A157" s="1337"/>
      <c r="B157" s="1338" t="s">
        <v>3257</v>
      </c>
      <c r="C157" s="1457"/>
      <c r="D157" s="1740"/>
      <c r="E157" s="1341"/>
      <c r="F157" s="1342"/>
      <c r="G157" s="1343"/>
      <c r="H157" s="1344"/>
    </row>
    <row r="158" spans="1:8" ht="14.25">
      <c r="A158" s="1357"/>
      <c r="B158" s="1350" t="s">
        <v>3469</v>
      </c>
      <c r="C158" s="1309" t="s">
        <v>72</v>
      </c>
      <c r="D158" s="1743">
        <v>904</v>
      </c>
      <c r="E158" s="1399"/>
      <c r="F158" s="1360">
        <f>D158*E158</f>
        <v>0</v>
      </c>
    </row>
    <row r="159" spans="1:8" ht="14.25">
      <c r="A159" s="1345"/>
      <c r="B159" s="1362"/>
      <c r="C159" s="1456"/>
      <c r="D159" s="1740"/>
      <c r="E159" s="1347"/>
      <c r="F159" s="1364"/>
    </row>
    <row r="160" spans="1:8" ht="42.75">
      <c r="A160" s="1357" t="s">
        <v>3039</v>
      </c>
      <c r="B160" s="1330" t="s">
        <v>3470</v>
      </c>
      <c r="C160" s="1446"/>
      <c r="D160" s="1748"/>
      <c r="E160" s="1399"/>
      <c r="F160" s="1360"/>
    </row>
    <row r="161" spans="1:10" ht="14.25">
      <c r="A161" s="1319"/>
      <c r="B161" s="1368"/>
      <c r="C161" s="1364"/>
      <c r="D161" s="1748"/>
      <c r="F161" s="1307"/>
    </row>
    <row r="162" spans="1:10" ht="14.25">
      <c r="A162" s="1319"/>
      <c r="B162" s="1310" t="s">
        <v>3471</v>
      </c>
      <c r="C162" s="1309"/>
      <c r="D162" s="1743"/>
      <c r="F162" s="1307"/>
    </row>
    <row r="163" spans="1:10" ht="14.25">
      <c r="A163" s="1319"/>
      <c r="B163" s="1310" t="s">
        <v>3269</v>
      </c>
      <c r="C163" s="1309"/>
      <c r="D163" s="1743"/>
      <c r="F163" s="1307"/>
    </row>
    <row r="164" spans="1:10" ht="14.25">
      <c r="A164" s="1357"/>
      <c r="B164" s="1468"/>
      <c r="C164" s="1446"/>
      <c r="D164" s="1748"/>
      <c r="E164" s="1399"/>
      <c r="F164" s="1426"/>
    </row>
    <row r="165" spans="1:10" ht="30">
      <c r="A165" s="1337"/>
      <c r="B165" s="1338" t="s">
        <v>3257</v>
      </c>
      <c r="C165" s="1457"/>
      <c r="D165" s="1740"/>
      <c r="E165" s="1341"/>
      <c r="F165" s="1342"/>
      <c r="G165" s="1343"/>
      <c r="H165" s="1344"/>
    </row>
    <row r="166" spans="1:10" ht="14.25">
      <c r="A166" s="1357"/>
      <c r="B166" s="1350" t="s">
        <v>3472</v>
      </c>
      <c r="C166" s="1309" t="s">
        <v>72</v>
      </c>
      <c r="D166" s="1743">
        <v>110</v>
      </c>
      <c r="E166" s="1399"/>
      <c r="F166" s="1360">
        <f>D166*E166</f>
        <v>0</v>
      </c>
    </row>
    <row r="167" spans="1:10" ht="14.25">
      <c r="A167" s="1357"/>
      <c r="B167" s="1350" t="s">
        <v>3473</v>
      </c>
      <c r="C167" s="1309" t="s">
        <v>72</v>
      </c>
      <c r="D167" s="1743">
        <v>116</v>
      </c>
      <c r="E167" s="1399"/>
      <c r="F167" s="1360">
        <f>D167*E167</f>
        <v>0</v>
      </c>
    </row>
    <row r="168" spans="1:10" ht="14.25">
      <c r="A168" s="1345"/>
      <c r="B168" s="1362"/>
      <c r="C168" s="1456"/>
      <c r="D168" s="1740"/>
      <c r="E168" s="1347"/>
      <c r="F168" s="1364"/>
    </row>
    <row r="169" spans="1:10" ht="15">
      <c r="A169" s="1331"/>
      <c r="B169" s="1443" t="s">
        <v>3474</v>
      </c>
      <c r="C169" s="1422"/>
      <c r="D169" s="1753"/>
      <c r="E169" s="1399"/>
      <c r="F169" s="1364"/>
    </row>
    <row r="170" spans="1:10" ht="14.25">
      <c r="A170" s="1331"/>
      <c r="B170" s="1469"/>
      <c r="C170" s="1422"/>
      <c r="D170" s="1753"/>
      <c r="E170" s="1470"/>
      <c r="F170" s="1329"/>
    </row>
    <row r="171" spans="1:10" ht="102">
      <c r="A171" s="1471" t="s">
        <v>3041</v>
      </c>
      <c r="B171" s="1397" t="s">
        <v>3475</v>
      </c>
      <c r="C171" s="1425"/>
      <c r="D171" s="1740"/>
      <c r="E171" s="1472"/>
      <c r="F171" s="1329">
        <f t="shared" ref="F171:F200" si="1">D171*E171</f>
        <v>0</v>
      </c>
      <c r="G171" s="1473"/>
      <c r="H171" s="1473"/>
      <c r="I171" s="1473"/>
      <c r="J171" s="1474"/>
    </row>
    <row r="172" spans="1:10" ht="14.25">
      <c r="A172" s="1357"/>
      <c r="B172" s="1475"/>
      <c r="C172" s="1446"/>
      <c r="D172" s="1748"/>
      <c r="E172" s="1400"/>
      <c r="F172" s="1329">
        <f t="shared" si="1"/>
        <v>0</v>
      </c>
    </row>
    <row r="173" spans="1:10" ht="14.25">
      <c r="A173" s="1345"/>
      <c r="B173" s="1461" t="s">
        <v>3476</v>
      </c>
      <c r="C173" s="1341"/>
      <c r="D173" s="1731"/>
      <c r="E173" s="1472"/>
      <c r="F173" s="1329">
        <f t="shared" si="1"/>
        <v>0</v>
      </c>
      <c r="G173" s="1473"/>
      <c r="H173" s="1473"/>
      <c r="I173" s="1473"/>
      <c r="J173" s="1474"/>
    </row>
    <row r="174" spans="1:10" ht="14.25">
      <c r="A174" s="1319"/>
      <c r="B174" s="1476" t="s">
        <v>3269</v>
      </c>
      <c r="C174" s="1321"/>
      <c r="D174" s="1726"/>
      <c r="E174" s="1470"/>
      <c r="F174" s="1329">
        <f t="shared" si="1"/>
        <v>0</v>
      </c>
    </row>
    <row r="175" spans="1:10" ht="14.25">
      <c r="A175" s="1319"/>
      <c r="B175" s="1477"/>
      <c r="C175" s="1321"/>
      <c r="D175" s="1726"/>
      <c r="E175" s="1470"/>
      <c r="F175" s="1329">
        <f t="shared" si="1"/>
        <v>0</v>
      </c>
    </row>
    <row r="176" spans="1:10" ht="30">
      <c r="A176" s="1337"/>
      <c r="B176" s="1450" t="s">
        <v>3257</v>
      </c>
      <c r="C176" s="1435"/>
      <c r="D176" s="1731"/>
      <c r="E176" s="1333"/>
      <c r="F176" s="1329">
        <f t="shared" si="1"/>
        <v>0</v>
      </c>
      <c r="G176" s="1452"/>
      <c r="H176" s="1453"/>
    </row>
    <row r="177" spans="1:10" ht="16.5">
      <c r="A177" s="1345"/>
      <c r="B177" s="1478" t="s">
        <v>3477</v>
      </c>
      <c r="C177" s="1341"/>
      <c r="D177" s="1731"/>
      <c r="E177" s="1472"/>
      <c r="F177" s="1329">
        <f t="shared" si="1"/>
        <v>0</v>
      </c>
      <c r="G177" s="1473"/>
      <c r="H177" s="1473"/>
      <c r="I177" s="1473"/>
      <c r="J177" s="1474"/>
    </row>
    <row r="178" spans="1:10" ht="14.25">
      <c r="A178" s="1345"/>
      <c r="B178" s="1479" t="s">
        <v>3478</v>
      </c>
      <c r="C178" s="1341"/>
      <c r="D178" s="1731"/>
      <c r="E178" s="1472"/>
      <c r="F178" s="1329">
        <f t="shared" si="1"/>
        <v>0</v>
      </c>
      <c r="G178" s="1473"/>
      <c r="H178" s="1473"/>
      <c r="I178" s="1473"/>
      <c r="J178" s="1474"/>
    </row>
    <row r="179" spans="1:10" ht="18.75">
      <c r="A179" s="1345"/>
      <c r="B179" s="1480" t="s">
        <v>3479</v>
      </c>
      <c r="C179" s="1341"/>
      <c r="D179" s="1740"/>
      <c r="E179" s="1472"/>
      <c r="F179" s="1329">
        <f t="shared" si="1"/>
        <v>0</v>
      </c>
      <c r="G179" s="1473"/>
      <c r="H179" s="1473"/>
      <c r="I179" s="1473"/>
      <c r="J179" s="1474"/>
    </row>
    <row r="180" spans="1:10" ht="14.25">
      <c r="A180" s="1345"/>
      <c r="B180" s="1479" t="s">
        <v>3480</v>
      </c>
      <c r="C180" s="1341"/>
      <c r="D180" s="1740"/>
      <c r="E180" s="1470"/>
      <c r="F180" s="1329">
        <f t="shared" si="1"/>
        <v>0</v>
      </c>
      <c r="G180" s="1473"/>
      <c r="H180" s="1473"/>
      <c r="I180" s="1473"/>
      <c r="J180" s="1474"/>
    </row>
    <row r="181" spans="1:10" ht="16.5">
      <c r="A181" s="1345"/>
      <c r="B181" s="1478"/>
      <c r="C181" s="1341"/>
      <c r="D181" s="1740"/>
      <c r="E181" s="1470"/>
      <c r="F181" s="1329">
        <f t="shared" si="1"/>
        <v>0</v>
      </c>
      <c r="G181" s="1473"/>
      <c r="H181" s="1473"/>
      <c r="I181" s="1473"/>
      <c r="J181" s="1474"/>
    </row>
    <row r="182" spans="1:10" ht="28.5">
      <c r="A182" s="1357"/>
      <c r="B182" s="1481" t="s">
        <v>3481</v>
      </c>
      <c r="C182" s="1446"/>
      <c r="D182" s="1740"/>
      <c r="E182" s="355"/>
      <c r="F182" s="1329">
        <f t="shared" si="1"/>
        <v>0</v>
      </c>
    </row>
    <row r="183" spans="1:10" ht="28.5">
      <c r="A183" s="1345"/>
      <c r="B183" s="1482" t="s">
        <v>3482</v>
      </c>
      <c r="C183" s="1341"/>
      <c r="D183" s="1740"/>
      <c r="E183" s="1472"/>
      <c r="F183" s="1329">
        <f t="shared" si="1"/>
        <v>0</v>
      </c>
      <c r="G183" s="1473"/>
      <c r="H183" s="1473"/>
      <c r="I183" s="1473"/>
      <c r="J183" s="1474"/>
    </row>
    <row r="184" spans="1:10" ht="14.25">
      <c r="A184" s="1345"/>
      <c r="B184" s="1461"/>
      <c r="C184" s="1364" t="s">
        <v>77</v>
      </c>
      <c r="D184" s="1748">
        <v>9</v>
      </c>
      <c r="E184" s="1322"/>
      <c r="F184" s="1326">
        <f t="shared" si="1"/>
        <v>0</v>
      </c>
      <c r="G184" s="1473"/>
      <c r="H184" s="1473"/>
      <c r="I184" s="1473"/>
      <c r="J184" s="1474"/>
    </row>
    <row r="185" spans="1:10" ht="14.25">
      <c r="A185" s="1319"/>
      <c r="B185" s="1483"/>
      <c r="C185" s="1360"/>
      <c r="D185" s="1743"/>
      <c r="E185" s="1400"/>
      <c r="F185" s="1329">
        <f t="shared" si="1"/>
        <v>0</v>
      </c>
    </row>
    <row r="186" spans="1:10" ht="76.5">
      <c r="A186" s="1471" t="s">
        <v>3043</v>
      </c>
      <c r="B186" s="1397" t="s">
        <v>3483</v>
      </c>
      <c r="C186" s="1425"/>
      <c r="D186" s="1740"/>
      <c r="E186" s="1472"/>
      <c r="F186" s="1329">
        <f t="shared" si="1"/>
        <v>0</v>
      </c>
      <c r="G186" s="1473"/>
      <c r="H186" s="1473"/>
      <c r="I186" s="1473"/>
      <c r="J186" s="1474"/>
    </row>
    <row r="187" spans="1:10" ht="14.25">
      <c r="A187" s="1357"/>
      <c r="B187" s="1475"/>
      <c r="C187" s="1446"/>
      <c r="D187" s="1748"/>
      <c r="E187" s="1400"/>
      <c r="F187" s="1329">
        <f t="shared" si="1"/>
        <v>0</v>
      </c>
    </row>
    <row r="188" spans="1:10" ht="14.25">
      <c r="A188" s="1345"/>
      <c r="B188" s="1461" t="s">
        <v>3484</v>
      </c>
      <c r="C188" s="1341"/>
      <c r="D188" s="1731"/>
      <c r="E188" s="1472"/>
      <c r="F188" s="1329">
        <f t="shared" si="1"/>
        <v>0</v>
      </c>
      <c r="G188" s="1473"/>
      <c r="H188" s="1473"/>
      <c r="I188" s="1473"/>
      <c r="J188" s="1474"/>
    </row>
    <row r="189" spans="1:10" ht="14.25">
      <c r="A189" s="1319"/>
      <c r="B189" s="1476" t="s">
        <v>3269</v>
      </c>
      <c r="C189" s="1321"/>
      <c r="D189" s="1726"/>
      <c r="E189" s="1470"/>
      <c r="F189" s="1329">
        <f t="shared" si="1"/>
        <v>0</v>
      </c>
    </row>
    <row r="190" spans="1:10" ht="14.25">
      <c r="A190" s="1319"/>
      <c r="B190" s="1477"/>
      <c r="C190" s="1321"/>
      <c r="D190" s="1726"/>
      <c r="E190" s="1470"/>
      <c r="F190" s="1329">
        <f t="shared" si="1"/>
        <v>0</v>
      </c>
    </row>
    <row r="191" spans="1:10" ht="30">
      <c r="A191" s="1337"/>
      <c r="B191" s="1450" t="s">
        <v>3257</v>
      </c>
      <c r="C191" s="1435"/>
      <c r="D191" s="1731"/>
      <c r="E191" s="1333"/>
      <c r="F191" s="1329">
        <f t="shared" si="1"/>
        <v>0</v>
      </c>
      <c r="G191" s="1452"/>
      <c r="H191" s="1453"/>
    </row>
    <row r="192" spans="1:10" ht="16.5">
      <c r="A192" s="1345"/>
      <c r="B192" s="1478" t="s">
        <v>3477</v>
      </c>
      <c r="C192" s="1341"/>
      <c r="D192" s="1731"/>
      <c r="E192" s="1472"/>
      <c r="F192" s="1329">
        <f t="shared" si="1"/>
        <v>0</v>
      </c>
      <c r="G192" s="1473"/>
      <c r="H192" s="1473"/>
      <c r="I192" s="1473"/>
      <c r="J192" s="1474"/>
    </row>
    <row r="193" spans="1:10" ht="14.25">
      <c r="A193" s="1345"/>
      <c r="B193" s="1479" t="s">
        <v>3478</v>
      </c>
      <c r="C193" s="1341"/>
      <c r="D193" s="1731"/>
      <c r="E193" s="1472"/>
      <c r="F193" s="1329">
        <f t="shared" si="1"/>
        <v>0</v>
      </c>
      <c r="G193" s="1473"/>
      <c r="H193" s="1473"/>
      <c r="I193" s="1473"/>
      <c r="J193" s="1474"/>
    </row>
    <row r="194" spans="1:10" ht="18.75">
      <c r="A194" s="1345"/>
      <c r="B194" s="1480" t="s">
        <v>3479</v>
      </c>
      <c r="C194" s="1341"/>
      <c r="D194" s="1740"/>
      <c r="E194" s="1472"/>
      <c r="F194" s="1329">
        <f t="shared" si="1"/>
        <v>0</v>
      </c>
      <c r="G194" s="1473"/>
      <c r="H194" s="1473"/>
      <c r="I194" s="1473"/>
      <c r="J194" s="1474"/>
    </row>
    <row r="195" spans="1:10" ht="14.25">
      <c r="A195" s="1345"/>
      <c r="B195" s="1479" t="s">
        <v>3480</v>
      </c>
      <c r="C195" s="1341"/>
      <c r="D195" s="1740"/>
      <c r="E195" s="1470"/>
      <c r="F195" s="1329">
        <f t="shared" si="1"/>
        <v>0</v>
      </c>
      <c r="G195" s="1473"/>
      <c r="H195" s="1473"/>
      <c r="I195" s="1473"/>
      <c r="J195" s="1474"/>
    </row>
    <row r="196" spans="1:10" ht="16.5">
      <c r="A196" s="1345"/>
      <c r="B196" s="1478"/>
      <c r="C196" s="1341"/>
      <c r="D196" s="1740"/>
      <c r="E196" s="1470"/>
      <c r="F196" s="1329">
        <f t="shared" si="1"/>
        <v>0</v>
      </c>
      <c r="G196" s="1473"/>
      <c r="H196" s="1473"/>
      <c r="I196" s="1473"/>
      <c r="J196" s="1474"/>
    </row>
    <row r="197" spans="1:10" ht="28.5">
      <c r="A197" s="1357"/>
      <c r="B197" s="1481" t="s">
        <v>3481</v>
      </c>
      <c r="C197" s="1446"/>
      <c r="D197" s="1740"/>
      <c r="E197" s="355"/>
      <c r="F197" s="1329">
        <f t="shared" si="1"/>
        <v>0</v>
      </c>
    </row>
    <row r="198" spans="1:10" ht="28.5">
      <c r="A198" s="1345"/>
      <c r="B198" s="1482" t="s">
        <v>3482</v>
      </c>
      <c r="C198" s="1341"/>
      <c r="D198" s="1740"/>
      <c r="E198" s="1472"/>
      <c r="F198" s="1329">
        <f t="shared" si="1"/>
        <v>0</v>
      </c>
      <c r="G198" s="1473"/>
      <c r="H198" s="1473"/>
      <c r="I198" s="1473"/>
      <c r="J198" s="1474"/>
    </row>
    <row r="199" spans="1:10" ht="14.25">
      <c r="A199" s="1345"/>
      <c r="B199" s="1461"/>
      <c r="C199" s="1364" t="s">
        <v>77</v>
      </c>
      <c r="D199" s="1748">
        <v>1</v>
      </c>
      <c r="E199" s="1322"/>
      <c r="F199" s="1326">
        <f t="shared" si="1"/>
        <v>0</v>
      </c>
      <c r="G199" s="1473"/>
      <c r="H199" s="1473"/>
      <c r="I199" s="1473"/>
      <c r="J199" s="1474"/>
    </row>
    <row r="200" spans="1:10" ht="14.25">
      <c r="A200" s="1319"/>
      <c r="B200" s="1483"/>
      <c r="C200" s="1360"/>
      <c r="D200" s="1743"/>
      <c r="E200" s="1400"/>
      <c r="F200" s="1329">
        <f t="shared" si="1"/>
        <v>0</v>
      </c>
    </row>
    <row r="201" spans="1:10" ht="114">
      <c r="A201" s="1357" t="s">
        <v>3318</v>
      </c>
      <c r="B201" s="1330" t="s">
        <v>3485</v>
      </c>
      <c r="C201" s="1356"/>
      <c r="D201" s="1727"/>
      <c r="E201" s="1470"/>
      <c r="F201" s="1484"/>
    </row>
    <row r="202" spans="1:10" ht="15">
      <c r="A202" s="1337"/>
      <c r="B202" s="1450"/>
      <c r="C202" s="1435"/>
      <c r="D202" s="1729"/>
      <c r="E202" s="1361"/>
      <c r="F202" s="1451"/>
      <c r="G202" s="1452"/>
      <c r="H202" s="1453"/>
    </row>
    <row r="203" spans="1:10" ht="14.25">
      <c r="A203" s="1357"/>
      <c r="B203" s="1485" t="s">
        <v>3486</v>
      </c>
      <c r="C203" s="1356"/>
      <c r="D203" s="1727"/>
      <c r="E203" s="1470"/>
      <c r="F203" s="1484"/>
    </row>
    <row r="204" spans="1:10" ht="14.25">
      <c r="A204" s="1357"/>
      <c r="B204" s="1476" t="s">
        <v>3269</v>
      </c>
      <c r="C204" s="1356"/>
      <c r="D204" s="1727"/>
      <c r="E204" s="1470"/>
      <c r="F204" s="1484"/>
    </row>
    <row r="205" spans="1:10" ht="14.25">
      <c r="A205" s="1357"/>
      <c r="B205" s="1477"/>
      <c r="C205" s="1356"/>
      <c r="D205" s="1727"/>
      <c r="E205" s="1470"/>
      <c r="F205" s="1484"/>
    </row>
    <row r="206" spans="1:10" ht="30">
      <c r="A206" s="1337"/>
      <c r="B206" s="1450" t="s">
        <v>3257</v>
      </c>
      <c r="C206" s="1435"/>
      <c r="D206" s="1729"/>
      <c r="E206" s="1361"/>
      <c r="F206" s="1451"/>
      <c r="G206" s="1452"/>
      <c r="H206" s="1453"/>
    </row>
    <row r="207" spans="1:10" ht="16.5">
      <c r="A207" s="1357"/>
      <c r="B207" s="1486" t="s">
        <v>3487</v>
      </c>
      <c r="E207" s="1470"/>
      <c r="F207" s="1484"/>
    </row>
    <row r="208" spans="1:10" ht="18.75">
      <c r="A208" s="1357"/>
      <c r="B208" s="1487" t="s">
        <v>3488</v>
      </c>
      <c r="C208" s="1356"/>
      <c r="D208" s="1727"/>
      <c r="E208" s="1470"/>
      <c r="F208" s="1484"/>
    </row>
    <row r="209" spans="1:8" ht="14.25">
      <c r="A209" s="1319"/>
      <c r="B209" s="1476" t="s">
        <v>3489</v>
      </c>
      <c r="C209" s="1356"/>
      <c r="D209" s="1727"/>
      <c r="E209" s="1470"/>
      <c r="F209" s="1484"/>
    </row>
    <row r="210" spans="1:8" ht="14.25">
      <c r="A210" s="1319"/>
      <c r="B210" s="1476"/>
      <c r="E210" s="1470"/>
      <c r="F210" s="1484"/>
    </row>
    <row r="211" spans="1:8" ht="28.5">
      <c r="A211" s="1357"/>
      <c r="B211" s="1481" t="s">
        <v>3481</v>
      </c>
      <c r="C211" s="1356"/>
      <c r="D211" s="1727"/>
      <c r="E211" s="1470"/>
      <c r="F211" s="1484"/>
    </row>
    <row r="212" spans="1:8" ht="71.25">
      <c r="A212" s="1319"/>
      <c r="B212" s="1368" t="s">
        <v>3490</v>
      </c>
      <c r="C212" s="1356"/>
      <c r="D212" s="1727"/>
      <c r="E212" s="1470"/>
      <c r="F212" s="1484"/>
    </row>
    <row r="213" spans="1:8" ht="28.5">
      <c r="A213" s="1319"/>
      <c r="B213" s="1476" t="s">
        <v>3491</v>
      </c>
      <c r="C213" s="1356"/>
      <c r="D213" s="1727"/>
      <c r="E213" s="1470"/>
      <c r="F213" s="1484"/>
    </row>
    <row r="214" spans="1:8" ht="14.25">
      <c r="A214" s="1357"/>
      <c r="B214" s="1488"/>
      <c r="C214" s="1326" t="s">
        <v>77</v>
      </c>
      <c r="D214" s="1726">
        <v>1</v>
      </c>
      <c r="F214" s="1326">
        <f>D214*E214</f>
        <v>0</v>
      </c>
    </row>
    <row r="215" spans="1:8" ht="14.25">
      <c r="A215" s="1357"/>
      <c r="B215" s="1488"/>
      <c r="C215" s="1326"/>
      <c r="D215" s="1726"/>
      <c r="E215" s="1470"/>
      <c r="F215" s="1484"/>
    </row>
    <row r="216" spans="1:8" ht="171">
      <c r="A216" s="1327" t="s">
        <v>3322</v>
      </c>
      <c r="B216" s="1418" t="s">
        <v>3492</v>
      </c>
      <c r="C216" s="1341"/>
      <c r="D216" s="1740"/>
      <c r="E216" s="1470"/>
      <c r="F216" s="1484"/>
    </row>
    <row r="217" spans="1:8" ht="30">
      <c r="A217" s="1337"/>
      <c r="B217" s="1450" t="s">
        <v>3257</v>
      </c>
      <c r="C217" s="1435"/>
      <c r="D217" s="1729"/>
      <c r="E217" s="1361"/>
      <c r="F217" s="1451"/>
      <c r="G217" s="1452"/>
      <c r="H217" s="1453"/>
    </row>
    <row r="218" spans="1:8" ht="28.5">
      <c r="A218" s="1357"/>
      <c r="B218" s="1418" t="s">
        <v>3493</v>
      </c>
      <c r="C218" s="1341"/>
      <c r="D218" s="1740"/>
      <c r="E218" s="1470"/>
      <c r="F218" s="1484"/>
    </row>
    <row r="219" spans="1:8" ht="14.25">
      <c r="A219" s="1357"/>
      <c r="B219" s="1418" t="s">
        <v>3494</v>
      </c>
      <c r="C219" s="1341"/>
      <c r="D219" s="1740"/>
      <c r="E219" s="1470"/>
      <c r="F219" s="1484"/>
    </row>
    <row r="220" spans="1:8" ht="28.5">
      <c r="A220" s="1345"/>
      <c r="B220" s="1418" t="s">
        <v>3495</v>
      </c>
      <c r="C220" s="1341"/>
      <c r="D220" s="1740"/>
      <c r="E220" s="1470"/>
      <c r="F220" s="1484"/>
    </row>
    <row r="221" spans="1:8" ht="42.75">
      <c r="A221" s="1345"/>
      <c r="B221" s="1418" t="s">
        <v>3496</v>
      </c>
      <c r="C221" s="1341"/>
      <c r="D221" s="1740"/>
      <c r="E221" s="1470"/>
      <c r="F221" s="1484"/>
    </row>
    <row r="222" spans="1:8" ht="42.75">
      <c r="A222" s="1319"/>
      <c r="B222" s="1418" t="s">
        <v>3497</v>
      </c>
      <c r="C222" s="1309"/>
      <c r="D222" s="1743"/>
      <c r="E222" s="1470"/>
      <c r="F222" s="1484"/>
    </row>
    <row r="223" spans="1:8" ht="14.25">
      <c r="A223" s="1319"/>
      <c r="B223" s="1419"/>
      <c r="C223" s="1309"/>
      <c r="D223" s="1743"/>
      <c r="E223" s="1470"/>
      <c r="F223" s="1484"/>
    </row>
    <row r="224" spans="1:8" ht="14.25">
      <c r="A224" s="1357"/>
      <c r="B224" s="1485" t="s">
        <v>3498</v>
      </c>
      <c r="C224" s="1356"/>
      <c r="D224" s="1727"/>
      <c r="E224" s="1470"/>
      <c r="F224" s="1484"/>
    </row>
    <row r="225" spans="1:8" ht="14.25">
      <c r="A225" s="1357"/>
      <c r="B225" s="1476" t="s">
        <v>3269</v>
      </c>
      <c r="C225" s="1356"/>
      <c r="D225" s="1727"/>
      <c r="E225" s="1470"/>
      <c r="F225" s="1484"/>
    </row>
    <row r="226" spans="1:8" ht="14.25">
      <c r="A226" s="1345"/>
      <c r="B226" s="38"/>
      <c r="C226" s="1422"/>
      <c r="D226" s="1745"/>
      <c r="E226" s="1322"/>
      <c r="F226" s="1326"/>
    </row>
    <row r="227" spans="1:8" ht="28.5">
      <c r="A227" s="1471"/>
      <c r="B227" s="1419" t="s">
        <v>3499</v>
      </c>
      <c r="C227" s="1425"/>
      <c r="D227" s="1740"/>
      <c r="E227" s="1470"/>
      <c r="F227" s="1329">
        <f>D227*E227</f>
        <v>0</v>
      </c>
    </row>
    <row r="228" spans="1:8" ht="15">
      <c r="A228" s="1345"/>
      <c r="B228" s="1489" t="s">
        <v>3500</v>
      </c>
      <c r="C228" s="1422" t="s">
        <v>72</v>
      </c>
      <c r="D228" s="1753">
        <v>6</v>
      </c>
      <c r="E228" s="1322"/>
      <c r="F228" s="1326">
        <f>D228*E228</f>
        <v>0</v>
      </c>
    </row>
    <row r="229" spans="1:8" ht="15">
      <c r="A229" s="1331"/>
      <c r="B229" s="1489"/>
      <c r="C229" s="1422"/>
      <c r="D229" s="1753"/>
      <c r="E229" s="1400"/>
      <c r="F229" s="1420"/>
    </row>
    <row r="230" spans="1:8" ht="85.5">
      <c r="A230" s="1337" t="s">
        <v>3332</v>
      </c>
      <c r="B230" s="1419" t="s">
        <v>3501</v>
      </c>
      <c r="C230" s="1425"/>
      <c r="D230" s="1740"/>
      <c r="E230" s="1400"/>
      <c r="F230" s="1420"/>
    </row>
    <row r="231" spans="1:8" ht="14.25">
      <c r="A231" s="1331"/>
      <c r="B231" s="1414"/>
      <c r="C231" s="1435"/>
      <c r="D231" s="1730"/>
      <c r="F231" s="1441"/>
    </row>
    <row r="232" spans="1:8" ht="14.25">
      <c r="A232" s="1331"/>
      <c r="B232" s="1419" t="s">
        <v>3502</v>
      </c>
      <c r="C232" s="1422"/>
      <c r="D232" s="1753"/>
      <c r="E232" s="1490"/>
      <c r="F232" s="1484"/>
    </row>
    <row r="233" spans="1:8" ht="14.25">
      <c r="A233" s="1345"/>
      <c r="B233" s="1332" t="s">
        <v>3503</v>
      </c>
      <c r="C233" s="1341"/>
      <c r="D233" s="1740"/>
      <c r="E233" s="1470"/>
      <c r="F233" s="1484"/>
    </row>
    <row r="234" spans="1:8" ht="14.25">
      <c r="A234" s="1331"/>
      <c r="B234" s="1476" t="s">
        <v>3269</v>
      </c>
      <c r="C234" s="1422"/>
      <c r="D234" s="1753"/>
      <c r="E234" s="1490"/>
      <c r="F234" s="1484"/>
    </row>
    <row r="235" spans="1:8" ht="14.25">
      <c r="A235" s="1331"/>
      <c r="B235" s="1477"/>
      <c r="C235" s="1422"/>
      <c r="D235" s="1753"/>
      <c r="E235" s="1490"/>
      <c r="F235" s="1484"/>
    </row>
    <row r="236" spans="1:8" ht="30">
      <c r="A236" s="1337"/>
      <c r="B236" s="1450" t="s">
        <v>3257</v>
      </c>
      <c r="C236" s="1435"/>
      <c r="D236" s="1729"/>
      <c r="E236" s="1361"/>
      <c r="F236" s="1451"/>
      <c r="G236" s="1452"/>
      <c r="H236" s="1453"/>
    </row>
    <row r="237" spans="1:8" ht="14.25">
      <c r="A237" s="1345"/>
      <c r="B237" s="1419" t="s">
        <v>3504</v>
      </c>
      <c r="C237" s="1425"/>
      <c r="D237" s="1740"/>
      <c r="E237" s="1400"/>
      <c r="F237" s="1420"/>
    </row>
    <row r="238" spans="1:8" ht="14.25">
      <c r="A238" s="1455"/>
      <c r="B238" s="1491" t="s">
        <v>3505</v>
      </c>
      <c r="C238" s="1341" t="s">
        <v>72</v>
      </c>
      <c r="D238" s="1754">
        <v>5</v>
      </c>
      <c r="E238" s="1492"/>
      <c r="F238" s="1420">
        <f>D238*E238</f>
        <v>0</v>
      </c>
    </row>
    <row r="239" spans="1:8" ht="15">
      <c r="A239" s="1455"/>
      <c r="B239" s="1489"/>
      <c r="C239" s="1341"/>
      <c r="E239" s="1492"/>
      <c r="F239" s="1420"/>
    </row>
    <row r="240" spans="1:8" ht="51">
      <c r="A240" s="1327" t="s">
        <v>3341</v>
      </c>
      <c r="B240" s="1397" t="s">
        <v>3506</v>
      </c>
      <c r="C240" s="1422"/>
      <c r="D240" s="1753"/>
      <c r="E240" s="1470"/>
      <c r="F240" s="1360">
        <f>D240*E240</f>
        <v>0</v>
      </c>
    </row>
    <row r="241" spans="1:9" ht="14.25">
      <c r="A241" s="1493"/>
      <c r="B241" s="1332"/>
      <c r="C241" s="1422"/>
      <c r="D241" s="1753"/>
      <c r="E241" s="1470"/>
      <c r="F241" s="1360">
        <f>D241*E241</f>
        <v>0</v>
      </c>
    </row>
    <row r="242" spans="1:9" ht="30">
      <c r="A242" s="1337"/>
      <c r="B242" s="1450" t="s">
        <v>3257</v>
      </c>
      <c r="C242" s="1435"/>
      <c r="D242" s="1729"/>
      <c r="E242" s="1361"/>
      <c r="F242" s="1451"/>
      <c r="G242" s="1452"/>
      <c r="H242" s="1453"/>
    </row>
    <row r="243" spans="1:9" ht="15">
      <c r="A243" s="1331"/>
      <c r="B243" s="1494" t="s">
        <v>3507</v>
      </c>
      <c r="C243" s="1422" t="s">
        <v>72</v>
      </c>
      <c r="D243" s="1745">
        <v>1</v>
      </c>
      <c r="E243" s="1490"/>
      <c r="F243" s="1360">
        <f>D243*E243</f>
        <v>0</v>
      </c>
    </row>
    <row r="244" spans="1:9" ht="15">
      <c r="A244" s="1455"/>
      <c r="B244" s="1489"/>
      <c r="C244" s="1341"/>
      <c r="E244" s="1492"/>
      <c r="F244" s="1420"/>
    </row>
    <row r="245" spans="1:9" ht="85.5">
      <c r="A245" s="1319" t="s">
        <v>3346</v>
      </c>
      <c r="B245" s="1419" t="s">
        <v>3508</v>
      </c>
      <c r="C245" s="1360"/>
      <c r="D245" s="1755"/>
      <c r="E245" s="1495"/>
      <c r="F245" s="1326"/>
      <c r="G245" s="1492"/>
      <c r="H245" s="1492"/>
      <c r="I245" s="1458"/>
    </row>
    <row r="246" spans="1:9" ht="14.25">
      <c r="A246" s="1319"/>
      <c r="B246" s="1483"/>
      <c r="C246" s="1360"/>
      <c r="D246" s="1755"/>
      <c r="E246" s="1495"/>
      <c r="F246" s="1326"/>
      <c r="G246" s="1492"/>
      <c r="H246" s="1492"/>
      <c r="I246" s="1458"/>
    </row>
    <row r="247" spans="1:9" ht="14.25">
      <c r="A247" s="1331"/>
      <c r="B247" s="1419" t="s">
        <v>3509</v>
      </c>
      <c r="C247" s="1422"/>
      <c r="D247" s="1753"/>
      <c r="E247" s="1490"/>
      <c r="F247" s="1484"/>
    </row>
    <row r="248" spans="1:9" ht="14.25">
      <c r="A248" s="1331"/>
      <c r="B248" s="1332" t="s">
        <v>3510</v>
      </c>
      <c r="C248" s="1422"/>
      <c r="D248" s="1753"/>
      <c r="E248" s="1490"/>
      <c r="F248" s="1484"/>
    </row>
    <row r="249" spans="1:9" ht="14.25">
      <c r="A249" s="1331"/>
      <c r="B249" s="1476" t="s">
        <v>3269</v>
      </c>
      <c r="C249" s="1422"/>
      <c r="D249" s="1753"/>
      <c r="E249" s="1490"/>
      <c r="F249" s="1484"/>
    </row>
    <row r="250" spans="1:9" ht="14.25">
      <c r="A250" s="1331"/>
      <c r="B250" s="1477"/>
      <c r="C250" s="1422"/>
      <c r="D250" s="1753"/>
      <c r="E250" s="1490"/>
      <c r="F250" s="1484"/>
    </row>
    <row r="251" spans="1:9" ht="30">
      <c r="A251" s="1337"/>
      <c r="B251" s="1450" t="s">
        <v>3257</v>
      </c>
      <c r="C251" s="1435"/>
      <c r="D251" s="1729"/>
      <c r="E251" s="1361"/>
      <c r="F251" s="1451"/>
      <c r="G251" s="1452"/>
      <c r="H251" s="1453"/>
    </row>
    <row r="252" spans="1:9" ht="14.25">
      <c r="A252" s="1331"/>
      <c r="B252" s="1332" t="s">
        <v>3511</v>
      </c>
      <c r="C252" s="1496"/>
      <c r="D252" s="1753"/>
      <c r="E252" s="1495"/>
      <c r="F252" s="1326"/>
    </row>
    <row r="253" spans="1:9" ht="14.25">
      <c r="A253" s="1331"/>
      <c r="B253" s="1375" t="s">
        <v>3512</v>
      </c>
      <c r="C253" s="1341" t="s">
        <v>72</v>
      </c>
      <c r="D253" s="1745">
        <v>33</v>
      </c>
      <c r="E253" s="1495"/>
      <c r="F253" s="1420">
        <f>D253*E253</f>
        <v>0</v>
      </c>
    </row>
    <row r="254" spans="1:9" ht="14.25">
      <c r="A254" s="1319"/>
      <c r="B254" s="1330"/>
      <c r="C254" s="1309"/>
      <c r="D254" s="1743"/>
      <c r="E254" s="1347"/>
      <c r="F254" s="1420">
        <f>D254*E254</f>
        <v>0</v>
      </c>
    </row>
    <row r="255" spans="1:9" ht="99.75">
      <c r="A255" s="1337" t="s">
        <v>3353</v>
      </c>
      <c r="B255" s="1440" t="s">
        <v>3513</v>
      </c>
      <c r="C255" s="1356"/>
      <c r="D255" s="1727"/>
      <c r="F255" s="1323"/>
    </row>
    <row r="256" spans="1:9" ht="14.25">
      <c r="A256" s="1337"/>
      <c r="B256" s="1440"/>
      <c r="C256" s="1356"/>
      <c r="D256" s="1727"/>
      <c r="F256" s="1323"/>
    </row>
    <row r="257" spans="1:6" ht="14.25">
      <c r="A257" s="1357"/>
      <c r="B257" s="1497" t="s">
        <v>3514</v>
      </c>
      <c r="C257" s="1400"/>
      <c r="D257" s="1756"/>
      <c r="E257" s="1470"/>
      <c r="F257" s="1484"/>
    </row>
    <row r="258" spans="1:6" ht="14.25">
      <c r="A258" s="1357"/>
      <c r="B258" s="1358" t="s">
        <v>3515</v>
      </c>
      <c r="C258" s="1446" t="s">
        <v>81</v>
      </c>
      <c r="D258" s="1748">
        <v>40</v>
      </c>
      <c r="E258" s="1470"/>
      <c r="F258" s="1420">
        <f>D258*E258</f>
        <v>0</v>
      </c>
    </row>
    <row r="259" spans="1:6" ht="14.25">
      <c r="A259" s="1357"/>
      <c r="B259" s="1358" t="s">
        <v>3516</v>
      </c>
      <c r="C259" s="1446" t="s">
        <v>81</v>
      </c>
      <c r="D259" s="1748">
        <v>35</v>
      </c>
      <c r="E259" s="1470"/>
      <c r="F259" s="1420">
        <f>D259*E259</f>
        <v>0</v>
      </c>
    </row>
    <row r="260" spans="1:6" ht="14.25">
      <c r="A260" s="1357"/>
      <c r="B260" s="1358" t="s">
        <v>3517</v>
      </c>
      <c r="C260" s="1446" t="s">
        <v>81</v>
      </c>
      <c r="D260" s="1748">
        <v>39</v>
      </c>
      <c r="E260" s="1470"/>
      <c r="F260" s="1420">
        <f>D260*E260</f>
        <v>0</v>
      </c>
    </row>
    <row r="261" spans="1:6" ht="14.25">
      <c r="A261" s="1357"/>
      <c r="B261" s="1358"/>
      <c r="C261" s="1446"/>
      <c r="D261" s="1748"/>
      <c r="E261" s="1470"/>
      <c r="F261" s="1484"/>
    </row>
    <row r="262" spans="1:6" ht="14.25">
      <c r="A262" s="1357"/>
      <c r="B262" s="1497" t="s">
        <v>3518</v>
      </c>
      <c r="C262" s="1446"/>
      <c r="D262" s="1748"/>
      <c r="E262" s="1470"/>
      <c r="F262" s="1484"/>
    </row>
    <row r="263" spans="1:6" ht="14.25">
      <c r="A263" s="1357"/>
      <c r="B263" s="1358" t="s">
        <v>3519</v>
      </c>
      <c r="C263" s="1446" t="s">
        <v>72</v>
      </c>
      <c r="D263" s="1748">
        <v>1</v>
      </c>
      <c r="E263" s="1470"/>
      <c r="F263" s="1420">
        <f>D263*E263</f>
        <v>0</v>
      </c>
    </row>
    <row r="264" spans="1:6" ht="14.25">
      <c r="A264" s="1357"/>
      <c r="B264" s="1358" t="s">
        <v>3520</v>
      </c>
      <c r="C264" s="1446" t="s">
        <v>72</v>
      </c>
      <c r="D264" s="1748">
        <v>2</v>
      </c>
      <c r="E264" s="1470"/>
      <c r="F264" s="1420">
        <f>D264*E264</f>
        <v>0</v>
      </c>
    </row>
    <row r="265" spans="1:6" ht="14.25">
      <c r="A265" s="1357"/>
      <c r="B265" s="1358" t="s">
        <v>3521</v>
      </c>
      <c r="C265" s="1446" t="s">
        <v>72</v>
      </c>
      <c r="D265" s="1748">
        <v>7</v>
      </c>
      <c r="E265" s="1470"/>
      <c r="F265" s="1420">
        <f>D265*E265</f>
        <v>0</v>
      </c>
    </row>
    <row r="266" spans="1:6" ht="14.25">
      <c r="A266" s="1357"/>
      <c r="B266" s="1358"/>
      <c r="C266" s="1446"/>
      <c r="D266" s="1748"/>
      <c r="E266" s="1470"/>
      <c r="F266" s="1484"/>
    </row>
    <row r="267" spans="1:6" ht="14.25">
      <c r="A267" s="1357"/>
      <c r="B267" s="1497" t="s">
        <v>3522</v>
      </c>
      <c r="C267" s="1446"/>
      <c r="D267" s="1748"/>
      <c r="E267" s="1470"/>
      <c r="F267" s="1484"/>
    </row>
    <row r="268" spans="1:6" ht="14.25">
      <c r="A268" s="1357"/>
      <c r="B268" s="1358" t="s">
        <v>3523</v>
      </c>
      <c r="C268" s="1446" t="s">
        <v>72</v>
      </c>
      <c r="D268" s="1748">
        <v>1</v>
      </c>
      <c r="E268" s="1470"/>
      <c r="F268" s="1420">
        <f>D268*E268</f>
        <v>0</v>
      </c>
    </row>
    <row r="269" spans="1:6" ht="14.25">
      <c r="A269" s="1438"/>
      <c r="B269" s="1358"/>
      <c r="C269" s="1446"/>
      <c r="D269" s="1748"/>
      <c r="E269" s="1498"/>
      <c r="F269" s="1484"/>
    </row>
    <row r="270" spans="1:6" ht="14.25">
      <c r="A270" s="1438"/>
      <c r="B270" s="1499" t="s">
        <v>3524</v>
      </c>
      <c r="C270" s="1364"/>
      <c r="D270" s="1748"/>
      <c r="E270" s="1498"/>
      <c r="F270" s="1484"/>
    </row>
    <row r="271" spans="1:6" ht="14.25">
      <c r="A271" s="1345"/>
      <c r="B271" s="1491" t="s">
        <v>3525</v>
      </c>
      <c r="C271" s="1446" t="s">
        <v>72</v>
      </c>
      <c r="D271" s="1754">
        <v>2</v>
      </c>
      <c r="E271" s="1470"/>
      <c r="F271" s="1420">
        <f>D271*E271</f>
        <v>0</v>
      </c>
    </row>
    <row r="272" spans="1:6" ht="14.25">
      <c r="A272" s="1345"/>
      <c r="B272" s="1491" t="s">
        <v>3526</v>
      </c>
      <c r="C272" s="1446" t="s">
        <v>72</v>
      </c>
      <c r="D272" s="1754">
        <v>1</v>
      </c>
      <c r="E272" s="1470"/>
      <c r="F272" s="1420">
        <f>D272*E272</f>
        <v>0</v>
      </c>
    </row>
    <row r="273" spans="1:9" ht="14.25">
      <c r="A273" s="1345"/>
      <c r="B273" s="1491" t="s">
        <v>3527</v>
      </c>
      <c r="C273" s="1446" t="s">
        <v>72</v>
      </c>
      <c r="D273" s="1754">
        <v>1</v>
      </c>
      <c r="E273" s="1470"/>
      <c r="F273" s="1420">
        <f>D273*E273</f>
        <v>0</v>
      </c>
    </row>
    <row r="274" spans="1:9" ht="15">
      <c r="A274" s="1433"/>
      <c r="B274" s="1489"/>
      <c r="C274" s="1446"/>
      <c r="D274" s="1754"/>
      <c r="E274" s="1470"/>
      <c r="F274" s="1484"/>
    </row>
    <row r="275" spans="1:9" ht="14.25">
      <c r="A275" s="1438"/>
      <c r="B275" s="1497" t="s">
        <v>3528</v>
      </c>
      <c r="C275" s="1446"/>
      <c r="D275" s="1748"/>
      <c r="E275" s="1498"/>
      <c r="F275" s="1484"/>
    </row>
    <row r="276" spans="1:9" ht="14.25">
      <c r="A276" s="1438"/>
      <c r="B276" s="1491" t="s">
        <v>3529</v>
      </c>
      <c r="C276" s="1446" t="s">
        <v>72</v>
      </c>
      <c r="D276" s="1754">
        <v>1</v>
      </c>
      <c r="E276" s="1498"/>
      <c r="F276" s="1420">
        <f>D276*E276</f>
        <v>0</v>
      </c>
    </row>
    <row r="277" spans="1:9" ht="14.25">
      <c r="A277" s="1438"/>
      <c r="B277" s="1491" t="s">
        <v>3530</v>
      </c>
      <c r="C277" s="1446" t="s">
        <v>72</v>
      </c>
      <c r="D277" s="1754">
        <v>1</v>
      </c>
      <c r="E277" s="1498"/>
      <c r="F277" s="1420">
        <f>D277*E277</f>
        <v>0</v>
      </c>
    </row>
    <row r="278" spans="1:9" ht="14.25">
      <c r="A278" s="1357"/>
      <c r="B278" s="1330"/>
      <c r="C278" s="1309"/>
      <c r="D278" s="1743"/>
      <c r="E278" s="1467"/>
      <c r="F278" s="1500"/>
    </row>
    <row r="279" spans="1:9" ht="25.5">
      <c r="A279" s="1319" t="s">
        <v>3354</v>
      </c>
      <c r="B279" s="1375" t="s">
        <v>3531</v>
      </c>
      <c r="C279" s="1496"/>
      <c r="D279" s="1753"/>
      <c r="E279" s="1501"/>
      <c r="F279" s="1360">
        <f>D279*E279</f>
        <v>0</v>
      </c>
    </row>
    <row r="280" spans="1:9" ht="14.25">
      <c r="A280" s="1319"/>
      <c r="B280" s="1483"/>
      <c r="C280" s="1360"/>
      <c r="D280" s="1755"/>
      <c r="E280" s="1495"/>
      <c r="F280" s="1360">
        <f>D280*E280</f>
        <v>0</v>
      </c>
      <c r="G280" s="1492"/>
      <c r="H280" s="1492"/>
      <c r="I280" s="1458"/>
    </row>
    <row r="281" spans="1:9" ht="30">
      <c r="A281" s="1337"/>
      <c r="B281" s="1450" t="s">
        <v>3257</v>
      </c>
      <c r="C281" s="1435"/>
      <c r="D281" s="1729"/>
      <c r="E281" s="1361"/>
      <c r="F281" s="1451"/>
      <c r="G281" s="1452"/>
      <c r="H281" s="1453"/>
    </row>
    <row r="282" spans="1:9" ht="15">
      <c r="A282" s="1319"/>
      <c r="B282" s="1502" t="s">
        <v>3532</v>
      </c>
      <c r="C282" s="1496"/>
      <c r="D282" s="1753"/>
      <c r="E282" s="1501"/>
      <c r="F282" s="1360">
        <f>D282*E282</f>
        <v>0</v>
      </c>
    </row>
    <row r="283" spans="1:9" ht="99.75">
      <c r="A283" s="1331"/>
      <c r="B283" s="1421" t="s">
        <v>3533</v>
      </c>
      <c r="C283" s="1341"/>
      <c r="D283" s="1753"/>
      <c r="E283" s="1501"/>
      <c r="F283" s="1360">
        <f>D283*E283</f>
        <v>0</v>
      </c>
    </row>
    <row r="284" spans="1:9" ht="14.25">
      <c r="A284" s="1331"/>
      <c r="B284" s="1332"/>
      <c r="C284" s="1422"/>
      <c r="D284" s="1753"/>
      <c r="E284" s="1501"/>
      <c r="F284" s="1360">
        <f>D284*E284</f>
        <v>0</v>
      </c>
    </row>
    <row r="285" spans="1:9" ht="114">
      <c r="A285" s="1331"/>
      <c r="B285" s="1421" t="s">
        <v>3534</v>
      </c>
      <c r="C285" s="1422"/>
      <c r="D285" s="1753"/>
      <c r="E285" s="1470"/>
      <c r="F285" s="1360">
        <f>D285*E285</f>
        <v>0</v>
      </c>
    </row>
    <row r="286" spans="1:9" ht="42.75">
      <c r="A286" s="1331"/>
      <c r="B286" s="1421" t="s">
        <v>3535</v>
      </c>
      <c r="C286" s="1422" t="s">
        <v>83</v>
      </c>
      <c r="D286" s="1753">
        <v>46</v>
      </c>
      <c r="E286" s="1399"/>
      <c r="F286" s="1360">
        <f>D286*E286</f>
        <v>0</v>
      </c>
    </row>
    <row r="287" spans="1:9" ht="14.25">
      <c r="A287" s="1331"/>
      <c r="B287" s="1465"/>
      <c r="C287" s="1422"/>
      <c r="D287" s="1753"/>
      <c r="E287" s="1399"/>
      <c r="F287" s="1360"/>
    </row>
    <row r="288" spans="1:9" ht="28.5">
      <c r="A288" s="1319" t="s">
        <v>3357</v>
      </c>
      <c r="B288" s="1330" t="s">
        <v>3536</v>
      </c>
      <c r="C288" s="1422"/>
      <c r="D288" s="1753"/>
      <c r="F288" s="1420">
        <f>D288*E288</f>
        <v>0</v>
      </c>
    </row>
    <row r="289" spans="1:8" ht="14.25">
      <c r="A289" s="1327"/>
      <c r="B289" s="1330"/>
      <c r="C289" s="1422"/>
      <c r="D289" s="1753"/>
      <c r="F289" s="1420"/>
    </row>
    <row r="290" spans="1:8" ht="30">
      <c r="A290" s="1337"/>
      <c r="B290" s="1338" t="s">
        <v>3257</v>
      </c>
      <c r="C290" s="1422"/>
      <c r="D290" s="1749"/>
      <c r="E290" s="1341"/>
      <c r="F290" s="1342"/>
      <c r="G290" s="1343"/>
      <c r="H290" s="1344"/>
    </row>
    <row r="291" spans="1:8" ht="71.25">
      <c r="A291" s="1327"/>
      <c r="B291" s="1330" t="s">
        <v>3537</v>
      </c>
      <c r="C291" s="1422" t="s">
        <v>256</v>
      </c>
      <c r="D291" s="1753">
        <v>40</v>
      </c>
      <c r="F291" s="1420">
        <f>D291*E291</f>
        <v>0</v>
      </c>
    </row>
    <row r="292" spans="1:8" ht="14.25">
      <c r="A292" s="1327"/>
      <c r="B292" s="1330"/>
      <c r="C292" s="1422"/>
      <c r="D292" s="1753"/>
      <c r="F292" s="1420"/>
    </row>
    <row r="293" spans="1:8" ht="15">
      <c r="A293" s="1319"/>
      <c r="B293" s="1415" t="s">
        <v>3538</v>
      </c>
      <c r="C293" s="1496"/>
      <c r="D293" s="1753"/>
      <c r="F293" s="401"/>
    </row>
    <row r="294" spans="1:8" ht="15">
      <c r="A294" s="1319"/>
      <c r="B294" s="1415"/>
      <c r="C294" s="1496"/>
      <c r="D294" s="1753"/>
      <c r="F294" s="401"/>
    </row>
    <row r="295" spans="1:8" ht="57">
      <c r="A295" s="1345" t="s">
        <v>3359</v>
      </c>
      <c r="B295" s="1421" t="s">
        <v>3539</v>
      </c>
      <c r="C295" s="1503"/>
      <c r="D295" s="1740"/>
      <c r="E295" s="1336"/>
      <c r="F295" s="1504"/>
    </row>
    <row r="296" spans="1:8" ht="156.75">
      <c r="A296" s="1345"/>
      <c r="B296" s="1332" t="s">
        <v>3540</v>
      </c>
      <c r="C296" s="1503"/>
      <c r="D296" s="1740"/>
      <c r="E296" s="1336"/>
      <c r="F296" s="1504"/>
    </row>
    <row r="297" spans="1:8" ht="14.25">
      <c r="A297" s="1345"/>
      <c r="B297" s="1505"/>
      <c r="C297" s="1503"/>
      <c r="D297" s="1740"/>
      <c r="E297" s="1336"/>
      <c r="F297" s="1504"/>
    </row>
    <row r="298" spans="1:8" ht="14.25">
      <c r="A298" s="1506"/>
      <c r="B298" s="1332" t="s">
        <v>3541</v>
      </c>
      <c r="C298" s="1503"/>
      <c r="D298" s="1740"/>
      <c r="E298" s="1507"/>
      <c r="F298" s="1504"/>
    </row>
    <row r="299" spans="1:8" ht="14.25">
      <c r="A299" s="1506"/>
      <c r="B299" s="1332" t="s">
        <v>3269</v>
      </c>
      <c r="C299" s="1435"/>
      <c r="D299" s="1740"/>
      <c r="E299" s="1508"/>
      <c r="F299" s="1504"/>
    </row>
    <row r="300" spans="1:8" ht="14.25">
      <c r="A300" s="1506"/>
      <c r="B300" s="1509"/>
      <c r="C300" s="1435"/>
      <c r="D300" s="1740"/>
      <c r="E300" s="1508"/>
      <c r="F300" s="1504"/>
    </row>
    <row r="301" spans="1:8" ht="30">
      <c r="A301" s="1337"/>
      <c r="B301" s="1450" t="s">
        <v>3257</v>
      </c>
      <c r="C301" s="1435"/>
      <c r="D301" s="1729"/>
      <c r="E301" s="1361"/>
      <c r="F301" s="1451"/>
      <c r="G301" s="1452"/>
      <c r="H301" s="1453"/>
    </row>
    <row r="302" spans="1:8" ht="15">
      <c r="A302" s="1337"/>
      <c r="B302" s="1450"/>
      <c r="C302" s="1435"/>
      <c r="D302" s="1729"/>
      <c r="E302" s="1361"/>
      <c r="F302" s="1451"/>
      <c r="G302" s="1452"/>
      <c r="H302" s="1453"/>
    </row>
    <row r="303" spans="1:8" ht="57">
      <c r="A303" s="1506"/>
      <c r="B303" s="1332" t="s">
        <v>3542</v>
      </c>
      <c r="C303" s="1435"/>
      <c r="D303" s="1740"/>
      <c r="E303" s="1508"/>
      <c r="F303" s="1504"/>
    </row>
    <row r="304" spans="1:8" ht="14.25">
      <c r="A304" s="1506"/>
      <c r="B304" s="1332" t="s">
        <v>3543</v>
      </c>
      <c r="C304" s="1435"/>
      <c r="D304" s="1740"/>
      <c r="E304" s="1508"/>
      <c r="F304" s="1504"/>
    </row>
    <row r="305" spans="1:6" ht="14.25">
      <c r="A305" s="1506"/>
      <c r="B305" s="1332" t="s">
        <v>3544</v>
      </c>
      <c r="C305" s="1435"/>
      <c r="D305" s="1740"/>
      <c r="E305" s="1508"/>
      <c r="F305" s="1504"/>
    </row>
    <row r="306" spans="1:6" ht="14.25">
      <c r="A306" s="1506"/>
      <c r="B306" s="1332" t="s">
        <v>3545</v>
      </c>
      <c r="C306" s="1435"/>
      <c r="D306" s="1740"/>
      <c r="E306" s="1508"/>
      <c r="F306" s="1504"/>
    </row>
    <row r="307" spans="1:6" ht="14.25">
      <c r="A307" s="1506"/>
      <c r="B307" s="1332" t="s">
        <v>3546</v>
      </c>
      <c r="C307" s="1503"/>
      <c r="D307" s="1740"/>
      <c r="E307" s="1508"/>
      <c r="F307" s="1504"/>
    </row>
    <row r="308" spans="1:6" ht="14.25">
      <c r="A308" s="1506"/>
      <c r="B308" s="1332" t="s">
        <v>3547</v>
      </c>
      <c r="C308" s="1503"/>
      <c r="D308" s="1740"/>
      <c r="E308" s="1508"/>
      <c r="F308" s="1504"/>
    </row>
    <row r="309" spans="1:6" ht="14.25">
      <c r="A309" s="1506"/>
      <c r="B309" s="1332" t="s">
        <v>3545</v>
      </c>
      <c r="C309" s="1503"/>
      <c r="D309" s="1740"/>
      <c r="E309" s="1508"/>
      <c r="F309" s="1504"/>
    </row>
    <row r="310" spans="1:6" ht="57">
      <c r="A310" s="1506"/>
      <c r="B310" s="1332" t="s">
        <v>3548</v>
      </c>
      <c r="C310" s="1503"/>
      <c r="D310" s="1740"/>
      <c r="E310" s="1508"/>
      <c r="F310" s="1504"/>
    </row>
    <row r="311" spans="1:6" ht="14.25">
      <c r="A311" s="1506"/>
      <c r="B311" s="1332" t="s">
        <v>3549</v>
      </c>
      <c r="C311" s="1503"/>
      <c r="D311" s="1740"/>
      <c r="E311" s="1508"/>
      <c r="F311" s="1504"/>
    </row>
    <row r="312" spans="1:6" ht="14.25">
      <c r="A312" s="1506"/>
      <c r="B312" s="1332" t="s">
        <v>3550</v>
      </c>
      <c r="C312" s="1503"/>
      <c r="D312" s="1740"/>
      <c r="E312" s="1508"/>
      <c r="F312" s="1504"/>
    </row>
    <row r="313" spans="1:6" ht="14.25">
      <c r="A313" s="1506"/>
      <c r="B313" s="1332" t="s">
        <v>3551</v>
      </c>
      <c r="C313" s="1503"/>
      <c r="D313" s="1740"/>
      <c r="E313" s="1454"/>
      <c r="F313" s="1504"/>
    </row>
    <row r="314" spans="1:6" ht="28.5">
      <c r="A314" s="1506"/>
      <c r="B314" s="1332" t="s">
        <v>3552</v>
      </c>
      <c r="C314" s="1503"/>
      <c r="D314" s="1740"/>
      <c r="E314" s="1454"/>
      <c r="F314" s="1504"/>
    </row>
    <row r="315" spans="1:6" ht="28.5">
      <c r="A315" s="1506"/>
      <c r="B315" s="1332" t="s">
        <v>3553</v>
      </c>
      <c r="C315" s="1503"/>
      <c r="D315" s="1740"/>
      <c r="E315" s="1454"/>
      <c r="F315" s="1504"/>
    </row>
    <row r="316" spans="1:6" ht="14.25">
      <c r="A316" s="1506"/>
      <c r="B316" s="1332" t="s">
        <v>3554</v>
      </c>
      <c r="C316" s="1503"/>
      <c r="D316" s="1740"/>
      <c r="E316" s="1508"/>
      <c r="F316" s="1504"/>
    </row>
    <row r="317" spans="1:6" ht="14.25">
      <c r="A317" s="1506"/>
      <c r="B317" s="1332" t="s">
        <v>3555</v>
      </c>
      <c r="C317" s="1503"/>
      <c r="D317" s="1740"/>
      <c r="E317" s="1508"/>
      <c r="F317" s="1504"/>
    </row>
    <row r="318" spans="1:6" ht="14.25">
      <c r="A318" s="1506"/>
      <c r="B318" s="1332" t="s">
        <v>3556</v>
      </c>
      <c r="C318" s="1503"/>
      <c r="D318" s="1740"/>
      <c r="E318" s="1508"/>
      <c r="F318" s="1504"/>
    </row>
    <row r="319" spans="1:6" ht="14.25">
      <c r="A319" s="1506"/>
      <c r="B319" s="1332"/>
      <c r="C319" s="1503"/>
      <c r="D319" s="1740"/>
      <c r="E319" s="1508"/>
      <c r="F319" s="1504"/>
    </row>
    <row r="320" spans="1:6" ht="28.5">
      <c r="A320" s="1506"/>
      <c r="B320" s="1332" t="s">
        <v>3557</v>
      </c>
      <c r="C320" s="1503"/>
      <c r="D320" s="1740"/>
      <c r="E320" s="1508"/>
      <c r="F320" s="1504"/>
    </row>
    <row r="321" spans="1:6" ht="28.5">
      <c r="A321" s="1506"/>
      <c r="B321" s="1332" t="s">
        <v>3558</v>
      </c>
      <c r="C321" s="1503"/>
      <c r="D321" s="1740"/>
      <c r="E321" s="1508"/>
      <c r="F321" s="1504"/>
    </row>
    <row r="322" spans="1:6" ht="16.5">
      <c r="A322" s="1510"/>
      <c r="B322" s="1367" t="s">
        <v>3559</v>
      </c>
      <c r="C322" s="1503"/>
      <c r="D322" s="1740"/>
      <c r="E322" s="1508"/>
      <c r="F322" s="1504"/>
    </row>
    <row r="323" spans="1:6" ht="16.5">
      <c r="A323" s="1510"/>
      <c r="B323" s="1367" t="s">
        <v>3560</v>
      </c>
      <c r="C323" s="1503"/>
      <c r="D323" s="1740"/>
      <c r="E323" s="1508"/>
      <c r="F323" s="1504"/>
    </row>
    <row r="324" spans="1:6" ht="28.5">
      <c r="A324" s="1510"/>
      <c r="B324" s="1332" t="s">
        <v>3561</v>
      </c>
      <c r="C324" s="1511"/>
      <c r="D324" s="1740"/>
      <c r="F324" s="1504"/>
    </row>
    <row r="325" spans="1:6" ht="14.25">
      <c r="A325" s="1510"/>
      <c r="B325" s="1332"/>
      <c r="C325" s="1511"/>
      <c r="D325" s="1740"/>
      <c r="F325" s="1504"/>
    </row>
    <row r="326" spans="1:6" ht="28.5">
      <c r="A326" s="1510"/>
      <c r="B326" s="1332" t="s">
        <v>3562</v>
      </c>
      <c r="C326" s="1511"/>
      <c r="D326" s="1740"/>
      <c r="E326" s="1454"/>
      <c r="F326" s="1504"/>
    </row>
    <row r="327" spans="1:6" ht="14.25">
      <c r="A327" s="1510"/>
      <c r="B327" s="1332" t="s">
        <v>3563</v>
      </c>
      <c r="C327" s="1511"/>
      <c r="D327" s="1740"/>
      <c r="E327" s="1454"/>
      <c r="F327" s="1504"/>
    </row>
    <row r="328" spans="1:6" ht="28.5">
      <c r="A328" s="1510"/>
      <c r="B328" s="1332" t="s">
        <v>3564</v>
      </c>
      <c r="C328" s="1503"/>
      <c r="D328" s="1740"/>
      <c r="E328" s="1508"/>
      <c r="F328" s="1504"/>
    </row>
    <row r="329" spans="1:6" ht="14.25">
      <c r="A329" s="1510"/>
      <c r="B329" s="1332" t="s">
        <v>3565</v>
      </c>
      <c r="C329" s="1503"/>
      <c r="D329" s="1740"/>
      <c r="E329" s="1508"/>
      <c r="F329" s="1504"/>
    </row>
    <row r="330" spans="1:6" ht="14.25">
      <c r="A330" s="1510"/>
      <c r="B330" s="1332" t="s">
        <v>3566</v>
      </c>
      <c r="C330" s="1503"/>
      <c r="D330" s="1740"/>
      <c r="E330" s="1508"/>
      <c r="F330" s="1504"/>
    </row>
    <row r="331" spans="1:6" ht="28.5">
      <c r="A331" s="1510"/>
      <c r="B331" s="1332" t="s">
        <v>3567</v>
      </c>
      <c r="C331" s="1503"/>
      <c r="D331" s="1740"/>
      <c r="E331" s="1508"/>
      <c r="F331" s="1504"/>
    </row>
    <row r="332" spans="1:6" ht="28.5">
      <c r="A332" s="1510"/>
      <c r="B332" s="1332" t="s">
        <v>3568</v>
      </c>
      <c r="C332" s="1512"/>
      <c r="D332" s="1740"/>
      <c r="E332" s="1508"/>
      <c r="F332" s="1504"/>
    </row>
    <row r="333" spans="1:6" ht="14.25">
      <c r="A333" s="1510"/>
      <c r="B333" s="1505"/>
      <c r="C333" s="1512"/>
      <c r="D333" s="1740"/>
      <c r="E333" s="1508"/>
      <c r="F333" s="1504"/>
    </row>
    <row r="334" spans="1:6" ht="128.25">
      <c r="A334" s="1345"/>
      <c r="B334" s="1332" t="s">
        <v>3569</v>
      </c>
      <c r="C334" s="1503"/>
      <c r="D334" s="1740"/>
      <c r="E334" s="1336"/>
      <c r="F334" s="1504"/>
    </row>
    <row r="335" spans="1:6" ht="14.25">
      <c r="A335" s="1513"/>
      <c r="B335" s="1332"/>
      <c r="C335" s="1503"/>
      <c r="D335" s="1740"/>
      <c r="E335" s="1336"/>
      <c r="F335" s="1504"/>
    </row>
    <row r="336" spans="1:6" ht="14.25">
      <c r="A336" s="1506"/>
      <c r="B336" s="1332" t="s">
        <v>3570</v>
      </c>
      <c r="C336" s="1503"/>
      <c r="D336" s="1740"/>
      <c r="E336" s="1507"/>
      <c r="F336" s="1504"/>
    </row>
    <row r="337" spans="1:8" ht="14.25">
      <c r="A337" s="1506"/>
      <c r="B337" s="1332" t="s">
        <v>3269</v>
      </c>
      <c r="C337" s="1435"/>
      <c r="D337" s="1740"/>
      <c r="E337" s="1508"/>
      <c r="F337" s="1504"/>
    </row>
    <row r="338" spans="1:8" ht="14.25">
      <c r="A338" s="1506"/>
      <c r="B338" s="1423"/>
      <c r="C338" s="1435"/>
      <c r="D338" s="1740"/>
      <c r="E338" s="1508"/>
      <c r="F338" s="1504"/>
    </row>
    <row r="339" spans="1:8" ht="30">
      <c r="A339" s="1337"/>
      <c r="B339" s="1338" t="s">
        <v>3257</v>
      </c>
      <c r="C339" s="1435"/>
      <c r="D339" s="1729"/>
      <c r="E339" s="1361"/>
      <c r="F339" s="1451"/>
      <c r="G339" s="1452"/>
      <c r="H339" s="1453"/>
    </row>
    <row r="340" spans="1:8" ht="14.25">
      <c r="A340" s="1506"/>
      <c r="B340" s="1332" t="s">
        <v>3571</v>
      </c>
      <c r="C340" s="1511"/>
      <c r="D340" s="1740"/>
      <c r="E340" s="1508"/>
      <c r="F340" s="1504"/>
    </row>
    <row r="341" spans="1:8" ht="14.25">
      <c r="A341" s="1506"/>
      <c r="B341" s="1332" t="s">
        <v>3572</v>
      </c>
      <c r="C341" s="1511"/>
      <c r="D341" s="1740"/>
      <c r="E341" s="1508"/>
      <c r="F341" s="1504"/>
    </row>
    <row r="342" spans="1:8" ht="14.25">
      <c r="A342" s="1506"/>
      <c r="B342" s="1332" t="s">
        <v>3573</v>
      </c>
      <c r="C342" s="1511"/>
      <c r="D342" s="1740"/>
      <c r="E342" s="1508"/>
      <c r="F342" s="1504"/>
    </row>
    <row r="343" spans="1:8" ht="14.25">
      <c r="A343" s="1506"/>
      <c r="B343" s="1332" t="s">
        <v>3572</v>
      </c>
      <c r="C343" s="1511"/>
      <c r="D343" s="1740"/>
      <c r="E343" s="1508"/>
      <c r="F343" s="1504"/>
    </row>
    <row r="344" spans="1:8" ht="16.5">
      <c r="A344" s="1506"/>
      <c r="B344" s="1367" t="s">
        <v>3574</v>
      </c>
      <c r="C344" s="1511"/>
      <c r="D344" s="1740"/>
      <c r="E344" s="1349"/>
      <c r="F344" s="1504"/>
    </row>
    <row r="345" spans="1:8" ht="14.25">
      <c r="A345" s="1506"/>
      <c r="B345" s="1332" t="s">
        <v>3575</v>
      </c>
      <c r="C345" s="1511"/>
      <c r="D345" s="1740"/>
      <c r="E345" s="1454"/>
      <c r="F345" s="1504"/>
    </row>
    <row r="346" spans="1:8" ht="28.5">
      <c r="A346" s="1506"/>
      <c r="B346" s="1332" t="s">
        <v>3576</v>
      </c>
      <c r="C346" s="1511"/>
      <c r="D346" s="1740"/>
      <c r="E346" s="1508"/>
      <c r="F346" s="1504"/>
    </row>
    <row r="347" spans="1:8" ht="28.5">
      <c r="A347" s="1506"/>
      <c r="B347" s="1332" t="s">
        <v>3577</v>
      </c>
      <c r="C347" s="1511"/>
      <c r="D347" s="1740"/>
      <c r="E347" s="1508"/>
      <c r="F347" s="1504"/>
    </row>
    <row r="348" spans="1:8" ht="14.25">
      <c r="A348" s="1506"/>
      <c r="B348" s="741" t="s">
        <v>3578</v>
      </c>
      <c r="C348" s="1511"/>
      <c r="D348" s="1740"/>
      <c r="E348" s="1508"/>
      <c r="F348" s="1504"/>
    </row>
    <row r="349" spans="1:8" ht="14.25">
      <c r="A349" s="1513"/>
      <c r="B349" s="1332" t="s">
        <v>3579</v>
      </c>
      <c r="C349" s="1511"/>
      <c r="D349" s="1740"/>
      <c r="E349" s="1508"/>
      <c r="F349" s="1504"/>
    </row>
    <row r="350" spans="1:8" ht="28.5">
      <c r="A350" s="1506"/>
      <c r="B350" s="1332" t="s">
        <v>3580</v>
      </c>
      <c r="C350" s="1511"/>
      <c r="D350" s="1740"/>
      <c r="E350" s="1508"/>
      <c r="F350" s="1504"/>
    </row>
    <row r="351" spans="1:8" ht="28.5">
      <c r="A351" s="1506"/>
      <c r="B351" s="1332" t="s">
        <v>3567</v>
      </c>
      <c r="C351" s="1511"/>
      <c r="D351" s="1740"/>
      <c r="E351" s="1508"/>
      <c r="F351" s="1504"/>
    </row>
    <row r="352" spans="1:8" ht="28.5">
      <c r="A352" s="1506"/>
      <c r="B352" s="1332" t="s">
        <v>3568</v>
      </c>
      <c r="C352" s="1438"/>
      <c r="D352" s="1740"/>
      <c r="E352" s="1508"/>
      <c r="F352" s="1504"/>
    </row>
    <row r="353" spans="1:8" ht="28.5">
      <c r="A353" s="1506"/>
      <c r="B353" s="1332" t="s">
        <v>3581</v>
      </c>
      <c r="C353" s="1511"/>
      <c r="D353" s="1740"/>
      <c r="E353" s="1508"/>
      <c r="F353" s="1504"/>
    </row>
    <row r="354" spans="1:8" ht="28.5">
      <c r="A354" s="1506"/>
      <c r="B354" s="1332" t="s">
        <v>3582</v>
      </c>
      <c r="D354" s="1740"/>
      <c r="E354" s="1508"/>
      <c r="F354" s="1504"/>
    </row>
    <row r="355" spans="1:8" ht="14.25">
      <c r="A355" s="1510"/>
      <c r="B355" s="1332" t="s">
        <v>3583</v>
      </c>
      <c r="C355" s="1341"/>
      <c r="D355" s="1744"/>
      <c r="E355" s="1336"/>
      <c r="F355" s="1307"/>
    </row>
    <row r="356" spans="1:8" ht="14.25">
      <c r="A356" s="1510"/>
      <c r="B356" s="1332"/>
      <c r="C356" s="1341"/>
      <c r="D356" s="1744"/>
      <c r="E356" s="1336"/>
      <c r="F356" s="1307"/>
    </row>
    <row r="357" spans="1:8" ht="28.5">
      <c r="A357" s="1510"/>
      <c r="B357" s="1332" t="s">
        <v>3584</v>
      </c>
      <c r="C357" s="1512"/>
      <c r="D357" s="1740"/>
      <c r="E357" s="1508"/>
      <c r="F357" s="1504"/>
    </row>
    <row r="358" spans="1:8" ht="15">
      <c r="A358" s="1319"/>
      <c r="B358" s="1415"/>
      <c r="C358" s="1341" t="s">
        <v>77</v>
      </c>
      <c r="D358" s="1744">
        <v>1</v>
      </c>
      <c r="E358" s="1336"/>
      <c r="F358" s="1307">
        <f>D358*E358</f>
        <v>0</v>
      </c>
    </row>
    <row r="359" spans="1:8" ht="15">
      <c r="A359" s="1319"/>
      <c r="B359" s="1415"/>
      <c r="C359" s="1341"/>
      <c r="D359" s="1744"/>
      <c r="E359" s="1336"/>
      <c r="F359" s="1307"/>
    </row>
    <row r="360" spans="1:8" ht="299.25">
      <c r="A360" s="1345" t="s">
        <v>3361</v>
      </c>
      <c r="B360" s="1421" t="s">
        <v>3585</v>
      </c>
      <c r="C360" s="1496"/>
      <c r="D360" s="1753"/>
      <c r="F360" s="401"/>
    </row>
    <row r="361" spans="1:8" ht="15">
      <c r="A361" s="1319"/>
      <c r="B361" s="1415"/>
      <c r="C361" s="1496"/>
      <c r="D361" s="1753"/>
      <c r="F361" s="401"/>
    </row>
    <row r="362" spans="1:8" ht="28.5">
      <c r="A362" s="1448" t="s">
        <v>3586</v>
      </c>
      <c r="B362" s="1332" t="s">
        <v>3587</v>
      </c>
      <c r="C362" s="1503"/>
      <c r="D362" s="1740"/>
      <c r="E362" s="1507"/>
      <c r="F362" s="1504"/>
    </row>
    <row r="363" spans="1:8" ht="14.25">
      <c r="A363" s="1506"/>
      <c r="B363" s="1332" t="s">
        <v>3269</v>
      </c>
      <c r="C363" s="1435"/>
      <c r="D363" s="1740"/>
      <c r="E363" s="1508"/>
      <c r="F363" s="1504"/>
    </row>
    <row r="364" spans="1:8" ht="14.25">
      <c r="A364" s="1506"/>
      <c r="B364" s="1509"/>
      <c r="C364" s="1435"/>
      <c r="D364" s="1740"/>
      <c r="E364" s="1508"/>
      <c r="F364" s="1504"/>
    </row>
    <row r="365" spans="1:8" ht="30">
      <c r="A365" s="1337"/>
      <c r="B365" s="1450" t="s">
        <v>3257</v>
      </c>
      <c r="C365" s="1435"/>
      <c r="D365" s="1729"/>
      <c r="E365" s="1361"/>
      <c r="F365" s="1451"/>
      <c r="G365" s="1452"/>
      <c r="H365" s="1453"/>
    </row>
    <row r="366" spans="1:8" ht="327.75">
      <c r="A366" s="1319"/>
      <c r="B366" s="1421" t="s">
        <v>3588</v>
      </c>
      <c r="C366" s="1341" t="s">
        <v>72</v>
      </c>
      <c r="D366" s="1744">
        <v>1</v>
      </c>
      <c r="E366" s="1336"/>
      <c r="F366" s="1307">
        <f>D366*E366</f>
        <v>0</v>
      </c>
    </row>
    <row r="367" spans="1:8" ht="14.25">
      <c r="A367" s="1327"/>
      <c r="B367" s="1330"/>
      <c r="C367" s="1422"/>
      <c r="D367" s="1753"/>
      <c r="F367" s="1420"/>
    </row>
    <row r="368" spans="1:8" ht="14.25">
      <c r="A368" s="1319"/>
      <c r="B368" s="1483"/>
      <c r="C368" s="1360"/>
      <c r="D368" s="1743"/>
      <c r="E368" s="1399"/>
      <c r="F368" s="1500"/>
    </row>
    <row r="369" spans="1:8" ht="28.5">
      <c r="A369" s="1448" t="s">
        <v>3589</v>
      </c>
      <c r="B369" s="1332" t="s">
        <v>3590</v>
      </c>
      <c r="C369" s="1503"/>
      <c r="D369" s="1740"/>
      <c r="E369" s="1507"/>
      <c r="F369" s="1504"/>
    </row>
    <row r="370" spans="1:8" ht="14.25">
      <c r="A370" s="1506"/>
      <c r="B370" s="1332" t="s">
        <v>3269</v>
      </c>
      <c r="C370" s="1435"/>
      <c r="D370" s="1740"/>
      <c r="E370" s="1508"/>
      <c r="F370" s="1504"/>
    </row>
    <row r="371" spans="1:8" ht="14.25">
      <c r="A371" s="1506"/>
      <c r="B371" s="1423"/>
      <c r="C371" s="1435"/>
      <c r="D371" s="1740"/>
      <c r="E371" s="1508"/>
      <c r="F371" s="1504"/>
    </row>
    <row r="372" spans="1:8" ht="30">
      <c r="A372" s="1337"/>
      <c r="B372" s="1450" t="s">
        <v>3257</v>
      </c>
      <c r="C372" s="1435"/>
      <c r="D372" s="1729"/>
      <c r="E372" s="1361"/>
      <c r="F372" s="1451"/>
      <c r="G372" s="1452"/>
      <c r="H372" s="1453"/>
    </row>
    <row r="373" spans="1:8" ht="327.75">
      <c r="A373" s="1319"/>
      <c r="B373" s="1421" t="s">
        <v>3591</v>
      </c>
      <c r="C373" s="1341" t="s">
        <v>72</v>
      </c>
      <c r="D373" s="1744">
        <v>3</v>
      </c>
      <c r="E373" s="1336"/>
      <c r="F373" s="1307">
        <f>D373*E373</f>
        <v>0</v>
      </c>
    </row>
    <row r="374" spans="1:8" ht="14.25">
      <c r="A374" s="1327"/>
      <c r="B374" s="1330"/>
      <c r="C374" s="1422"/>
      <c r="D374" s="1753"/>
      <c r="F374" s="1420"/>
    </row>
    <row r="375" spans="1:8" ht="128.25">
      <c r="A375" s="1319" t="s">
        <v>3363</v>
      </c>
      <c r="B375" s="1332" t="s">
        <v>3592</v>
      </c>
      <c r="C375" s="1496"/>
      <c r="D375" s="1753"/>
      <c r="F375" s="401"/>
    </row>
    <row r="376" spans="1:8" ht="15">
      <c r="A376" s="1319"/>
      <c r="B376" s="1415"/>
      <c r="C376" s="1496"/>
      <c r="D376" s="1753"/>
      <c r="F376" s="401"/>
    </row>
    <row r="377" spans="1:8" ht="14.25">
      <c r="A377" s="1448" t="s">
        <v>3593</v>
      </c>
      <c r="B377" s="1332" t="s">
        <v>3594</v>
      </c>
      <c r="C377" s="1503"/>
      <c r="D377" s="1740"/>
      <c r="E377" s="1507"/>
      <c r="F377" s="1504"/>
    </row>
    <row r="378" spans="1:8" ht="14.25">
      <c r="A378" s="1506"/>
      <c r="B378" s="1332" t="s">
        <v>3269</v>
      </c>
      <c r="C378" s="1435"/>
      <c r="D378" s="1740"/>
      <c r="E378" s="1508"/>
      <c r="F378" s="1504"/>
    </row>
    <row r="379" spans="1:8" ht="14.25">
      <c r="A379" s="1506"/>
      <c r="B379" s="1509"/>
      <c r="C379" s="1435"/>
      <c r="D379" s="1740"/>
      <c r="E379" s="1508"/>
      <c r="F379" s="1504"/>
    </row>
    <row r="380" spans="1:8" ht="30">
      <c r="A380" s="1337"/>
      <c r="B380" s="1450" t="s">
        <v>3257</v>
      </c>
      <c r="C380" s="1435"/>
      <c r="D380" s="1729"/>
      <c r="E380" s="1361"/>
      <c r="F380" s="1451"/>
      <c r="G380" s="1452"/>
      <c r="H380" s="1453"/>
    </row>
    <row r="381" spans="1:8" ht="199.5">
      <c r="A381" s="1319"/>
      <c r="B381" s="1421" t="s">
        <v>3595</v>
      </c>
      <c r="C381" s="1341" t="s">
        <v>72</v>
      </c>
      <c r="D381" s="1744">
        <v>14</v>
      </c>
      <c r="E381" s="1336"/>
      <c r="F381" s="1307">
        <f>D381*E381</f>
        <v>0</v>
      </c>
    </row>
    <row r="382" spans="1:8" ht="14.25">
      <c r="A382" s="1327"/>
      <c r="B382" s="1330"/>
      <c r="C382" s="1422"/>
      <c r="D382" s="1753"/>
      <c r="F382" s="1420"/>
    </row>
    <row r="383" spans="1:8" ht="14.25">
      <c r="A383" s="1448" t="s">
        <v>3596</v>
      </c>
      <c r="B383" s="1332" t="s">
        <v>3597</v>
      </c>
      <c r="C383" s="1503"/>
      <c r="D383" s="1740"/>
      <c r="E383" s="1507"/>
      <c r="F383" s="1504"/>
    </row>
    <row r="384" spans="1:8" ht="14.25">
      <c r="A384" s="1506"/>
      <c r="B384" s="1332" t="s">
        <v>3269</v>
      </c>
      <c r="C384" s="1435"/>
      <c r="D384" s="1740"/>
      <c r="E384" s="1508"/>
      <c r="F384" s="1504"/>
    </row>
    <row r="385" spans="1:8" ht="14.25">
      <c r="A385" s="1506"/>
      <c r="B385" s="1509"/>
      <c r="C385" s="1435"/>
      <c r="D385" s="1740"/>
      <c r="E385" s="1508"/>
      <c r="F385" s="1504"/>
    </row>
    <row r="386" spans="1:8" ht="30">
      <c r="A386" s="1337"/>
      <c r="B386" s="1450" t="s">
        <v>3257</v>
      </c>
      <c r="C386" s="1435"/>
      <c r="D386" s="1729"/>
      <c r="E386" s="1361"/>
      <c r="F386" s="1451"/>
      <c r="G386" s="1452"/>
      <c r="H386" s="1453"/>
    </row>
    <row r="387" spans="1:8" ht="199.5">
      <c r="A387" s="1319"/>
      <c r="B387" s="1421" t="s">
        <v>3598</v>
      </c>
      <c r="C387" s="1341" t="s">
        <v>72</v>
      </c>
      <c r="D387" s="1744">
        <v>6</v>
      </c>
      <c r="E387" s="1336"/>
      <c r="F387" s="1307">
        <f>D387*E387</f>
        <v>0</v>
      </c>
    </row>
    <row r="388" spans="1:8" ht="14.25">
      <c r="A388" s="1327"/>
      <c r="B388" s="1330"/>
      <c r="C388" s="1422"/>
      <c r="D388" s="1753"/>
      <c r="F388" s="1420"/>
    </row>
    <row r="389" spans="1:8" ht="28.5">
      <c r="A389" s="1448" t="s">
        <v>3599</v>
      </c>
      <c r="B389" s="1332" t="s">
        <v>3600</v>
      </c>
      <c r="C389" s="1503"/>
      <c r="D389" s="1740"/>
      <c r="E389" s="1507"/>
      <c r="F389" s="1504"/>
    </row>
    <row r="390" spans="1:8" ht="14.25">
      <c r="A390" s="1506"/>
      <c r="B390" s="1332" t="s">
        <v>3269</v>
      </c>
      <c r="C390" s="1435"/>
      <c r="D390" s="1740"/>
      <c r="E390" s="1508"/>
      <c r="F390" s="1504"/>
    </row>
    <row r="391" spans="1:8" ht="14.25">
      <c r="A391" s="1514"/>
      <c r="B391" s="1509"/>
      <c r="C391" s="1361"/>
      <c r="D391" s="1740"/>
      <c r="E391" s="1508"/>
      <c r="F391" s="1515"/>
    </row>
    <row r="392" spans="1:8" ht="30">
      <c r="A392" s="1337"/>
      <c r="B392" s="1450" t="s">
        <v>3257</v>
      </c>
      <c r="C392" s="1435"/>
      <c r="D392" s="1729"/>
      <c r="E392" s="1361"/>
      <c r="F392" s="1451"/>
      <c r="G392" s="1452"/>
      <c r="H392" s="1453"/>
    </row>
    <row r="393" spans="1:8" ht="178.5">
      <c r="A393" s="1319"/>
      <c r="B393" s="1469" t="s">
        <v>3601</v>
      </c>
      <c r="C393" s="1341" t="s">
        <v>72</v>
      </c>
      <c r="D393" s="1744">
        <v>1</v>
      </c>
      <c r="E393" s="1336"/>
      <c r="F393" s="1307">
        <f>D393*E393</f>
        <v>0</v>
      </c>
    </row>
    <row r="394" spans="1:8" ht="14.25">
      <c r="A394" s="1327"/>
      <c r="B394" s="1330"/>
      <c r="C394" s="1422"/>
      <c r="D394" s="1753"/>
      <c r="F394" s="1420"/>
    </row>
    <row r="395" spans="1:8" ht="14.25">
      <c r="A395" s="1448" t="s">
        <v>3602</v>
      </c>
      <c r="B395" s="1332" t="s">
        <v>3603</v>
      </c>
      <c r="C395" s="1503"/>
      <c r="D395" s="1740"/>
      <c r="E395" s="1507"/>
      <c r="F395" s="1504"/>
    </row>
    <row r="396" spans="1:8" ht="14.25">
      <c r="A396" s="1506"/>
      <c r="B396" s="1332" t="s">
        <v>3269</v>
      </c>
      <c r="C396" s="1435"/>
      <c r="D396" s="1740"/>
      <c r="E396" s="1508"/>
      <c r="F396" s="1504"/>
    </row>
    <row r="397" spans="1:8" ht="14.25">
      <c r="A397" s="1506"/>
      <c r="B397" s="1509"/>
      <c r="C397" s="1435"/>
      <c r="D397" s="1740"/>
      <c r="E397" s="1508"/>
      <c r="F397" s="1504"/>
    </row>
    <row r="398" spans="1:8" ht="30">
      <c r="A398" s="1337"/>
      <c r="B398" s="1450" t="s">
        <v>3257</v>
      </c>
      <c r="C398" s="1435"/>
      <c r="D398" s="1729"/>
      <c r="E398" s="1361"/>
      <c r="F398" s="1451"/>
      <c r="G398" s="1452"/>
      <c r="H398" s="1453"/>
    </row>
    <row r="399" spans="1:8" ht="185.25">
      <c r="A399" s="1319"/>
      <c r="B399" s="1421" t="s">
        <v>3604</v>
      </c>
      <c r="C399" s="1341" t="s">
        <v>72</v>
      </c>
      <c r="D399" s="1744">
        <v>2</v>
      </c>
      <c r="E399" s="1336"/>
      <c r="F399" s="1307">
        <f>D399*E399</f>
        <v>0</v>
      </c>
    </row>
    <row r="400" spans="1:8" ht="14.25">
      <c r="A400" s="1327"/>
      <c r="B400" s="1330"/>
      <c r="C400" s="1422"/>
      <c r="D400" s="1753"/>
      <c r="F400" s="1420"/>
    </row>
    <row r="401" spans="1:8" ht="71.25">
      <c r="A401" s="1448" t="s">
        <v>3366</v>
      </c>
      <c r="B401" s="1332" t="s">
        <v>3605</v>
      </c>
      <c r="C401" s="1341"/>
      <c r="D401" s="1744"/>
      <c r="E401" s="1336"/>
      <c r="F401" s="1307"/>
    </row>
    <row r="402" spans="1:8" ht="14.25">
      <c r="A402" s="1448"/>
      <c r="B402" s="1332"/>
      <c r="C402" s="1341"/>
      <c r="D402" s="1744"/>
      <c r="E402" s="1336"/>
      <c r="F402" s="1307"/>
    </row>
    <row r="403" spans="1:8" ht="14.25">
      <c r="A403" s="1448"/>
      <c r="B403" s="1332" t="s">
        <v>3606</v>
      </c>
      <c r="C403" s="1503"/>
      <c r="D403" s="1740"/>
      <c r="E403" s="1507"/>
      <c r="F403" s="1504"/>
    </row>
    <row r="404" spans="1:8" ht="14.25">
      <c r="A404" s="1506"/>
      <c r="B404" s="1332" t="s">
        <v>3269</v>
      </c>
      <c r="C404" s="1435"/>
      <c r="D404" s="1740"/>
      <c r="E404" s="1508"/>
      <c r="F404" s="1504"/>
    </row>
    <row r="405" spans="1:8" ht="14.25">
      <c r="A405" s="1506"/>
      <c r="B405" s="1509"/>
      <c r="C405" s="1435"/>
      <c r="D405" s="1740"/>
      <c r="E405" s="1508"/>
      <c r="F405" s="1504"/>
    </row>
    <row r="406" spans="1:8" ht="30">
      <c r="A406" s="1337"/>
      <c r="B406" s="1450" t="s">
        <v>3257</v>
      </c>
      <c r="C406" s="1435"/>
      <c r="D406" s="1729"/>
      <c r="E406" s="1361"/>
      <c r="F406" s="1451"/>
      <c r="G406" s="1452"/>
      <c r="H406" s="1453"/>
    </row>
    <row r="407" spans="1:8" ht="213.75">
      <c r="A407" s="1448"/>
      <c r="B407" s="1421" t="s">
        <v>3607</v>
      </c>
      <c r="C407" s="1341" t="s">
        <v>72</v>
      </c>
      <c r="D407" s="1744">
        <v>23</v>
      </c>
      <c r="E407" s="1336"/>
      <c r="F407" s="1307">
        <f>D407*E407</f>
        <v>0</v>
      </c>
    </row>
    <row r="408" spans="1:8" ht="15">
      <c r="A408" s="1319"/>
      <c r="B408" s="1415"/>
      <c r="C408" s="1496"/>
      <c r="D408" s="1753"/>
      <c r="F408" s="401"/>
    </row>
    <row r="409" spans="1:8" ht="71.25">
      <c r="A409" s="1448" t="s">
        <v>3368</v>
      </c>
      <c r="B409" s="1421" t="s">
        <v>3608</v>
      </c>
      <c r="C409" s="1496"/>
      <c r="D409" s="1753"/>
      <c r="F409" s="1420"/>
    </row>
    <row r="410" spans="1:8" ht="15">
      <c r="A410" s="1319"/>
      <c r="B410" s="1415"/>
      <c r="C410" s="1496"/>
      <c r="D410" s="1753"/>
      <c r="F410" s="1420"/>
    </row>
    <row r="411" spans="1:8" ht="14.25">
      <c r="A411" s="1448"/>
      <c r="B411" s="1332" t="s">
        <v>3609</v>
      </c>
      <c r="C411" s="1503"/>
      <c r="D411" s="1740"/>
      <c r="E411" s="1507"/>
      <c r="F411" s="1504"/>
    </row>
    <row r="412" spans="1:8" ht="14.25">
      <c r="A412" s="1506"/>
      <c r="B412" s="1332" t="s">
        <v>3269</v>
      </c>
      <c r="C412" s="1435"/>
      <c r="D412" s="1740"/>
      <c r="E412" s="1508"/>
      <c r="F412" s="1504"/>
    </row>
    <row r="413" spans="1:8" ht="14.25">
      <c r="A413" s="1506"/>
      <c r="B413" s="1423"/>
      <c r="C413" s="1435"/>
      <c r="D413" s="1740"/>
      <c r="E413" s="1508"/>
      <c r="F413" s="1504"/>
    </row>
    <row r="414" spans="1:8" ht="30">
      <c r="A414" s="1337"/>
      <c r="B414" s="1450" t="s">
        <v>3257</v>
      </c>
      <c r="C414" s="1435"/>
      <c r="D414" s="1729"/>
      <c r="E414" s="1361"/>
      <c r="F414" s="1451"/>
      <c r="G414" s="1452"/>
      <c r="H414" s="1453"/>
    </row>
    <row r="415" spans="1:8" ht="14.25">
      <c r="A415" s="1319"/>
      <c r="B415" s="1330" t="s">
        <v>3610</v>
      </c>
      <c r="C415" s="1496"/>
      <c r="D415" s="1753"/>
      <c r="F415" s="401"/>
    </row>
    <row r="416" spans="1:8" ht="14.25">
      <c r="A416" s="1319"/>
      <c r="B416" s="1332" t="s">
        <v>3611</v>
      </c>
      <c r="C416" s="1341" t="s">
        <v>72</v>
      </c>
      <c r="D416" s="1744">
        <v>19</v>
      </c>
      <c r="E416" s="1336"/>
      <c r="F416" s="1307">
        <f>D416*E416</f>
        <v>0</v>
      </c>
    </row>
    <row r="417" spans="1:8" ht="15">
      <c r="A417" s="1319"/>
      <c r="B417" s="1415"/>
      <c r="C417" s="1496"/>
      <c r="D417" s="1753"/>
      <c r="F417" s="401"/>
    </row>
    <row r="418" spans="1:8" ht="142.5">
      <c r="A418" s="1345" t="s">
        <v>3373</v>
      </c>
      <c r="B418" s="1332" t="s">
        <v>3612</v>
      </c>
      <c r="C418" s="1435"/>
      <c r="D418" s="1740"/>
      <c r="E418" s="1425"/>
      <c r="F418" s="1364"/>
    </row>
    <row r="419" spans="1:8" ht="30">
      <c r="A419" s="1337"/>
      <c r="B419" s="1450" t="s">
        <v>3257</v>
      </c>
      <c r="C419" s="1435"/>
      <c r="D419" s="1729"/>
      <c r="E419" s="1361"/>
      <c r="F419" s="1451"/>
      <c r="G419" s="1452"/>
      <c r="H419" s="1453"/>
    </row>
    <row r="420" spans="1:8" ht="14.25">
      <c r="A420" s="1345"/>
      <c r="B420" s="184" t="s">
        <v>3613</v>
      </c>
      <c r="C420" s="1422" t="s">
        <v>81</v>
      </c>
      <c r="D420" s="1740">
        <v>192</v>
      </c>
      <c r="E420" s="1396"/>
      <c r="F420" s="1364">
        <f>D420*E420</f>
        <v>0</v>
      </c>
    </row>
    <row r="421" spans="1:8" ht="14.25">
      <c r="A421" s="1345"/>
      <c r="B421" s="184" t="s">
        <v>3614</v>
      </c>
      <c r="C421" s="1422" t="s">
        <v>81</v>
      </c>
      <c r="D421" s="1740">
        <v>125</v>
      </c>
      <c r="E421" s="1396"/>
      <c r="F421" s="1364">
        <f>D421*E421</f>
        <v>0</v>
      </c>
    </row>
    <row r="422" spans="1:8" ht="14.25">
      <c r="A422" s="1345"/>
      <c r="B422" s="184" t="s">
        <v>3615</v>
      </c>
      <c r="C422" s="1422" t="s">
        <v>81</v>
      </c>
      <c r="D422" s="1740">
        <v>157</v>
      </c>
      <c r="E422" s="1396"/>
      <c r="F422" s="1364">
        <f>D422*E422</f>
        <v>0</v>
      </c>
    </row>
    <row r="423" spans="1:8" ht="14.25">
      <c r="A423" s="1345"/>
      <c r="B423" s="184" t="s">
        <v>3616</v>
      </c>
      <c r="C423" s="1422" t="s">
        <v>81</v>
      </c>
      <c r="D423" s="1740">
        <v>86</v>
      </c>
      <c r="E423" s="1396"/>
      <c r="F423" s="1364">
        <f>D423*E423</f>
        <v>0</v>
      </c>
    </row>
    <row r="424" spans="1:8" ht="14.25">
      <c r="A424" s="1345"/>
      <c r="B424" s="184" t="s">
        <v>3617</v>
      </c>
      <c r="C424" s="1422" t="s">
        <v>81</v>
      </c>
      <c r="D424" s="1740">
        <v>19</v>
      </c>
      <c r="E424" s="1396"/>
      <c r="F424" s="1364">
        <f>D424*E424</f>
        <v>0</v>
      </c>
    </row>
    <row r="425" spans="1:8" ht="15">
      <c r="A425" s="1319"/>
      <c r="B425" s="1415"/>
      <c r="C425" s="1496"/>
      <c r="D425" s="1753"/>
      <c r="F425" s="401"/>
    </row>
    <row r="426" spans="1:8" ht="171">
      <c r="A426" s="1345" t="s">
        <v>3375</v>
      </c>
      <c r="B426" s="1421" t="s">
        <v>3618</v>
      </c>
      <c r="C426" s="1360"/>
      <c r="D426" s="1753"/>
      <c r="E426" s="261"/>
      <c r="F426" s="1431"/>
    </row>
    <row r="427" spans="1:8" ht="14.25">
      <c r="A427" s="1345"/>
      <c r="B427" s="1449"/>
      <c r="C427" s="1361"/>
      <c r="D427" s="1740"/>
      <c r="E427" s="1396"/>
      <c r="F427" s="1420"/>
    </row>
    <row r="428" spans="1:8" ht="30">
      <c r="A428" s="1337"/>
      <c r="B428" s="1450" t="s">
        <v>3257</v>
      </c>
      <c r="C428" s="1435"/>
      <c r="D428" s="1729"/>
      <c r="E428" s="1361"/>
      <c r="F428" s="1451"/>
      <c r="G428" s="1452"/>
      <c r="H428" s="1453"/>
    </row>
    <row r="429" spans="1:8" ht="14.25">
      <c r="A429" s="1345"/>
      <c r="B429" s="184" t="s">
        <v>3613</v>
      </c>
      <c r="C429" s="1422" t="s">
        <v>81</v>
      </c>
      <c r="D429" s="1740">
        <v>192</v>
      </c>
      <c r="E429" s="1396"/>
      <c r="F429" s="1364">
        <f>D429*E429</f>
        <v>0</v>
      </c>
    </row>
    <row r="430" spans="1:8" ht="14.25">
      <c r="A430" s="1345"/>
      <c r="B430" s="184" t="s">
        <v>3614</v>
      </c>
      <c r="C430" s="1422" t="s">
        <v>81</v>
      </c>
      <c r="D430" s="1740">
        <v>125</v>
      </c>
      <c r="E430" s="1396"/>
      <c r="F430" s="1364">
        <f>D430*E430</f>
        <v>0</v>
      </c>
    </row>
    <row r="431" spans="1:8" ht="14.25">
      <c r="A431" s="1345"/>
      <c r="B431" s="184" t="s">
        <v>3615</v>
      </c>
      <c r="C431" s="1422" t="s">
        <v>81</v>
      </c>
      <c r="D431" s="1740">
        <v>157</v>
      </c>
      <c r="E431" s="1396"/>
      <c r="F431" s="1364">
        <f>D431*E431</f>
        <v>0</v>
      </c>
    </row>
    <row r="432" spans="1:8" ht="14.25">
      <c r="A432" s="1345"/>
      <c r="B432" s="184" t="s">
        <v>3616</v>
      </c>
      <c r="C432" s="1422" t="s">
        <v>81</v>
      </c>
      <c r="D432" s="1740">
        <v>86</v>
      </c>
      <c r="E432" s="1396"/>
      <c r="F432" s="1364">
        <f>D432*E432</f>
        <v>0</v>
      </c>
    </row>
    <row r="433" spans="1:10" ht="14.25">
      <c r="A433" s="1345"/>
      <c r="B433" s="184" t="s">
        <v>3617</v>
      </c>
      <c r="C433" s="1422" t="s">
        <v>81</v>
      </c>
      <c r="D433" s="1740">
        <v>19</v>
      </c>
      <c r="E433" s="1396"/>
      <c r="F433" s="1364">
        <f>D433*E433</f>
        <v>0</v>
      </c>
    </row>
    <row r="434" spans="1:10" ht="15">
      <c r="A434" s="1319"/>
      <c r="B434" s="1415"/>
      <c r="C434" s="1496"/>
      <c r="D434" s="1753"/>
      <c r="F434" s="401"/>
    </row>
    <row r="435" spans="1:10" ht="85.5">
      <c r="A435" s="1345" t="s">
        <v>3377</v>
      </c>
      <c r="B435" s="1362" t="s">
        <v>3619</v>
      </c>
      <c r="C435" s="1341"/>
      <c r="D435" s="1740"/>
      <c r="E435" s="1347"/>
      <c r="F435" s="1364"/>
    </row>
    <row r="436" spans="1:10" ht="14.25">
      <c r="A436" s="1345"/>
      <c r="B436" s="1362"/>
      <c r="C436" s="1341"/>
      <c r="D436" s="1740"/>
      <c r="E436" s="1347"/>
      <c r="F436" s="1364"/>
    </row>
    <row r="437" spans="1:10" ht="30">
      <c r="A437" s="1337"/>
      <c r="B437" s="1450" t="s">
        <v>3257</v>
      </c>
      <c r="C437" s="1435"/>
      <c r="D437" s="1729"/>
      <c r="E437" s="1361"/>
      <c r="F437" s="1451"/>
      <c r="G437" s="1452"/>
      <c r="H437" s="1453"/>
    </row>
    <row r="438" spans="1:10" ht="14.25">
      <c r="A438" s="1345"/>
      <c r="B438" s="184" t="s">
        <v>3613</v>
      </c>
      <c r="C438" s="1422" t="s">
        <v>81</v>
      </c>
      <c r="D438" s="1740">
        <v>20</v>
      </c>
      <c r="E438" s="1396"/>
      <c r="F438" s="1364">
        <f>D438*E438</f>
        <v>0</v>
      </c>
    </row>
    <row r="439" spans="1:10" ht="14.25">
      <c r="A439" s="1345"/>
      <c r="B439" s="184" t="s">
        <v>3614</v>
      </c>
      <c r="C439" s="1422" t="s">
        <v>81</v>
      </c>
      <c r="D439" s="1740">
        <v>20</v>
      </c>
      <c r="E439" s="1396"/>
      <c r="F439" s="1364">
        <f>D439*E439</f>
        <v>0</v>
      </c>
    </row>
    <row r="440" spans="1:10" ht="14.25">
      <c r="A440" s="1345"/>
      <c r="B440" s="184" t="s">
        <v>3615</v>
      </c>
      <c r="C440" s="1422" t="s">
        <v>81</v>
      </c>
      <c r="D440" s="1740">
        <v>20</v>
      </c>
      <c r="E440" s="1396"/>
      <c r="F440" s="1364">
        <f>D440*E440</f>
        <v>0</v>
      </c>
    </row>
    <row r="441" spans="1:10" ht="14.25">
      <c r="A441" s="1345"/>
      <c r="B441" s="184" t="s">
        <v>3620</v>
      </c>
      <c r="C441" s="1422" t="s">
        <v>81</v>
      </c>
      <c r="D441" s="1740">
        <v>20</v>
      </c>
      <c r="E441" s="1396"/>
      <c r="F441" s="1364">
        <f>D441*E441</f>
        <v>0</v>
      </c>
    </row>
    <row r="442" spans="1:10" ht="14.25">
      <c r="A442" s="1319"/>
      <c r="B442" s="1483"/>
      <c r="C442" s="1360"/>
      <c r="D442" s="1743"/>
      <c r="E442" s="1399"/>
      <c r="F442" s="1500"/>
    </row>
    <row r="443" spans="1:10" ht="42.75">
      <c r="A443" s="1345" t="s">
        <v>3380</v>
      </c>
      <c r="B443" s="740" t="s">
        <v>3621</v>
      </c>
      <c r="C443" s="1360" t="s">
        <v>81</v>
      </c>
      <c r="D443" s="1740">
        <v>12</v>
      </c>
      <c r="E443" s="1347"/>
      <c r="F443" s="1364">
        <f>D443*E443</f>
        <v>0</v>
      </c>
    </row>
    <row r="444" spans="1:10" ht="14.25">
      <c r="A444" s="1345"/>
      <c r="B444" s="1516"/>
      <c r="C444" s="1360"/>
      <c r="D444" s="1740"/>
      <c r="E444" s="1396"/>
      <c r="F444" s="1364"/>
    </row>
    <row r="445" spans="1:10" ht="85.5">
      <c r="A445" s="1327" t="s">
        <v>3386</v>
      </c>
      <c r="B445" s="1442" t="s">
        <v>3622</v>
      </c>
      <c r="C445" s="1446"/>
      <c r="D445" s="1748"/>
      <c r="E445" s="1492"/>
      <c r="F445" s="1360"/>
      <c r="G445" s="1492"/>
      <c r="H445" s="1492"/>
      <c r="I445" s="1492"/>
      <c r="J445" s="1458"/>
    </row>
    <row r="446" spans="1:10" ht="15">
      <c r="A446" s="1337"/>
      <c r="B446" s="1450"/>
      <c r="C446" s="1435"/>
      <c r="D446" s="1731"/>
      <c r="E446" s="1333"/>
      <c r="F446" s="1441"/>
      <c r="G446" s="1452"/>
      <c r="H446" s="1453"/>
    </row>
    <row r="447" spans="1:10" ht="30">
      <c r="A447" s="1337"/>
      <c r="B447" s="1450" t="s">
        <v>3257</v>
      </c>
      <c r="C447" s="1435"/>
      <c r="D447" s="1729"/>
      <c r="E447" s="1361"/>
      <c r="F447" s="1451"/>
      <c r="G447" s="1452"/>
      <c r="H447" s="1453"/>
    </row>
    <row r="448" spans="1:10" ht="14.25">
      <c r="A448" s="1357"/>
      <c r="B448" s="1358" t="s">
        <v>3623</v>
      </c>
      <c r="C448" s="1364" t="s">
        <v>81</v>
      </c>
      <c r="D448" s="1748">
        <v>68</v>
      </c>
      <c r="E448" s="1347"/>
      <c r="F448" s="1364">
        <f>D448*E448</f>
        <v>0</v>
      </c>
      <c r="G448" s="1492"/>
      <c r="H448" s="1492"/>
      <c r="I448" s="1492"/>
      <c r="J448" s="1458"/>
    </row>
    <row r="449" spans="1:10" ht="14.25">
      <c r="A449" s="1357"/>
      <c r="B449" s="1358" t="s">
        <v>3624</v>
      </c>
      <c r="C449" s="1364" t="s">
        <v>81</v>
      </c>
      <c r="D449" s="1748">
        <v>77</v>
      </c>
      <c r="E449" s="1347"/>
      <c r="F449" s="1364">
        <f>D449*E449</f>
        <v>0</v>
      </c>
      <c r="G449" s="1492"/>
      <c r="H449" s="1492"/>
      <c r="I449" s="1492"/>
      <c r="J449" s="1458"/>
    </row>
    <row r="450" spans="1:10" ht="14.25">
      <c r="A450" s="1319"/>
      <c r="B450" s="1483"/>
      <c r="C450" s="1360"/>
      <c r="D450" s="1743"/>
      <c r="E450" s="1399"/>
      <c r="F450" s="1500"/>
    </row>
    <row r="451" spans="1:10" ht="114">
      <c r="A451" s="1319" t="s">
        <v>3388</v>
      </c>
      <c r="B451" s="1419" t="s">
        <v>3625</v>
      </c>
      <c r="C451" s="1360" t="s">
        <v>256</v>
      </c>
      <c r="D451" s="1740">
        <v>30</v>
      </c>
      <c r="E451" s="1396"/>
      <c r="F451" s="1364">
        <f>D451*E451</f>
        <v>0</v>
      </c>
    </row>
    <row r="452" spans="1:10" ht="14.25">
      <c r="A452" s="1319"/>
      <c r="B452" s="1419"/>
      <c r="C452" s="1496"/>
      <c r="D452" s="1753"/>
      <c r="F452" s="401"/>
    </row>
    <row r="453" spans="1:10" ht="114">
      <c r="A453" s="1319" t="s">
        <v>3626</v>
      </c>
      <c r="B453" s="1332" t="s">
        <v>3627</v>
      </c>
      <c r="C453" s="1496" t="s">
        <v>77</v>
      </c>
      <c r="D453" s="1753">
        <v>1</v>
      </c>
      <c r="F453" s="1364">
        <f>D453*E453</f>
        <v>0</v>
      </c>
    </row>
    <row r="454" spans="1:10" ht="15">
      <c r="A454" s="1319"/>
      <c r="B454" s="1415"/>
      <c r="C454" s="1496"/>
      <c r="D454" s="1753"/>
      <c r="F454" s="401"/>
    </row>
    <row r="455" spans="1:10" ht="15">
      <c r="A455" s="1319"/>
      <c r="B455" s="1415" t="s">
        <v>3628</v>
      </c>
      <c r="C455" s="1496"/>
      <c r="D455" s="1753"/>
      <c r="F455" s="401"/>
    </row>
    <row r="456" spans="1:10" ht="15">
      <c r="A456" s="1319"/>
      <c r="B456" s="1415"/>
      <c r="C456" s="1496"/>
      <c r="D456" s="1753"/>
      <c r="F456" s="401"/>
    </row>
    <row r="457" spans="1:10" ht="71.25">
      <c r="A457" s="1327" t="s">
        <v>3629</v>
      </c>
      <c r="B457" s="1476" t="s">
        <v>3630</v>
      </c>
      <c r="C457" s="1517"/>
      <c r="D457" s="1728"/>
      <c r="E457" s="1433"/>
      <c r="F457" s="1323">
        <f>D457*E457</f>
        <v>0</v>
      </c>
      <c r="H457" s="1361"/>
    </row>
    <row r="458" spans="1:10" ht="14.25">
      <c r="A458" s="1327"/>
      <c r="B458" s="1476"/>
      <c r="C458" s="1517"/>
      <c r="D458" s="1728"/>
      <c r="E458" s="1433"/>
      <c r="F458" s="1323"/>
      <c r="H458" s="1361"/>
    </row>
    <row r="459" spans="1:10" ht="14.25">
      <c r="A459" s="1331"/>
      <c r="B459" s="1414" t="s">
        <v>3631</v>
      </c>
      <c r="C459" s="1361" t="s">
        <v>72</v>
      </c>
      <c r="D459" s="1757">
        <v>250</v>
      </c>
      <c r="E459" s="1495"/>
      <c r="F459" s="1323">
        <f>D459*E459</f>
        <v>0</v>
      </c>
    </row>
    <row r="460" spans="1:10" ht="14.25">
      <c r="A460" s="1331"/>
      <c r="B460" s="1414" t="s">
        <v>3632</v>
      </c>
      <c r="C460" s="1361" t="s">
        <v>72</v>
      </c>
      <c r="D460" s="1757">
        <v>30</v>
      </c>
      <c r="E460" s="1495"/>
      <c r="F460" s="1326"/>
    </row>
    <row r="461" spans="1:10" ht="14.25">
      <c r="A461" s="1331"/>
      <c r="B461" s="1332"/>
      <c r="C461" s="1341"/>
      <c r="D461" s="1745"/>
      <c r="E461" s="1495"/>
      <c r="F461" s="1420"/>
    </row>
    <row r="462" spans="1:10" ht="99.75">
      <c r="A462" s="1345" t="s">
        <v>3633</v>
      </c>
      <c r="B462" s="1362" t="s">
        <v>3634</v>
      </c>
      <c r="C462" s="1341"/>
      <c r="D462" s="1740"/>
      <c r="E462" s="1458"/>
      <c r="F462" s="1426"/>
    </row>
    <row r="463" spans="1:10" ht="14.25">
      <c r="A463" s="1345"/>
      <c r="B463" s="1362"/>
      <c r="C463" s="1341"/>
      <c r="D463" s="1740"/>
      <c r="E463" s="1458"/>
      <c r="F463" s="1426"/>
    </row>
    <row r="464" spans="1:10" ht="28.5">
      <c r="A464" s="1345"/>
      <c r="B464" s="1362" t="s">
        <v>3635</v>
      </c>
      <c r="C464" s="1341"/>
      <c r="D464" s="1740"/>
      <c r="E464" s="1458"/>
      <c r="F464" s="1426"/>
    </row>
    <row r="465" spans="1:6" ht="42.75">
      <c r="A465" s="1345"/>
      <c r="B465" s="1362" t="s">
        <v>3636</v>
      </c>
      <c r="C465" s="1341" t="s">
        <v>77</v>
      </c>
      <c r="D465" s="1740">
        <v>1</v>
      </c>
      <c r="E465" s="1336"/>
      <c r="F465" s="1307">
        <f>D465*E465</f>
        <v>0</v>
      </c>
    </row>
    <row r="466" spans="1:6" ht="15">
      <c r="A466" s="1345"/>
      <c r="B466" s="1464"/>
      <c r="C466" s="1361"/>
      <c r="D466" s="1733"/>
      <c r="E466" s="1433"/>
      <c r="F466" s="1323"/>
    </row>
    <row r="467" spans="1:6" ht="114">
      <c r="A467" s="1319" t="s">
        <v>3637</v>
      </c>
      <c r="B467" s="1362" t="s">
        <v>3638</v>
      </c>
      <c r="C467" s="1341" t="s">
        <v>77</v>
      </c>
      <c r="D467" s="1744">
        <v>1</v>
      </c>
      <c r="E467" s="1336"/>
      <c r="F467" s="1307">
        <f>D467*E467</f>
        <v>0</v>
      </c>
    </row>
    <row r="468" spans="1:6" ht="14.25">
      <c r="A468" s="1319"/>
      <c r="B468" s="1518"/>
      <c r="C468" s="1341"/>
      <c r="D468" s="1744"/>
      <c r="E468" s="1470"/>
      <c r="F468" s="1364"/>
    </row>
    <row r="469" spans="1:6" ht="185.25">
      <c r="A469" s="1345" t="s">
        <v>3639</v>
      </c>
      <c r="B469" s="1362" t="s">
        <v>3640</v>
      </c>
      <c r="C469" s="1456"/>
      <c r="D469" s="1749"/>
      <c r="E469" s="1458"/>
      <c r="F469" s="1360">
        <f>D469*E469</f>
        <v>0</v>
      </c>
    </row>
    <row r="470" spans="1:6" ht="57">
      <c r="A470" s="1345"/>
      <c r="B470" s="1362" t="s">
        <v>3641</v>
      </c>
      <c r="C470" s="1456"/>
      <c r="D470" s="1749"/>
      <c r="E470" s="1458"/>
      <c r="F470" s="1360">
        <f>D470*E470</f>
        <v>0</v>
      </c>
    </row>
    <row r="471" spans="1:6" ht="14.25">
      <c r="A471" s="1345"/>
      <c r="B471" s="1362"/>
      <c r="C471" s="1456"/>
      <c r="D471" s="1749"/>
      <c r="E471" s="1458"/>
      <c r="F471" s="1360"/>
    </row>
    <row r="472" spans="1:6" ht="171">
      <c r="A472" s="1345"/>
      <c r="B472" s="1362" t="s">
        <v>3642</v>
      </c>
      <c r="C472" s="1456"/>
      <c r="D472" s="1749"/>
      <c r="E472" s="1458"/>
      <c r="F472" s="1360">
        <f>D472*E472</f>
        <v>0</v>
      </c>
    </row>
    <row r="473" spans="1:6" ht="128.25">
      <c r="A473" s="1345"/>
      <c r="B473" s="1358" t="s">
        <v>3643</v>
      </c>
      <c r="C473" s="1456"/>
      <c r="D473" s="1740"/>
      <c r="E473" s="1306"/>
      <c r="F473" s="1360"/>
    </row>
    <row r="474" spans="1:6" ht="14.25">
      <c r="A474" s="1345"/>
      <c r="B474" s="1358"/>
      <c r="C474" s="1456"/>
      <c r="D474" s="1740"/>
      <c r="E474" s="1306"/>
      <c r="F474" s="1360"/>
    </row>
    <row r="475" spans="1:6" ht="99.75">
      <c r="A475" s="1319"/>
      <c r="B475" s="1330" t="s">
        <v>3644</v>
      </c>
      <c r="C475" s="1309" t="s">
        <v>77</v>
      </c>
      <c r="D475" s="1743">
        <v>1</v>
      </c>
      <c r="E475" s="1336"/>
      <c r="F475" s="1307">
        <f>D475*E475</f>
        <v>0</v>
      </c>
    </row>
    <row r="476" spans="1:6" ht="14.25">
      <c r="A476" s="1345"/>
      <c r="B476" s="1358"/>
      <c r="C476" s="1456"/>
      <c r="D476" s="1740"/>
      <c r="E476" s="1324"/>
      <c r="F476" s="1360"/>
    </row>
    <row r="477" spans="1:6" ht="142.5">
      <c r="A477" s="1345" t="s">
        <v>3645</v>
      </c>
      <c r="B477" s="1358" t="s">
        <v>3646</v>
      </c>
      <c r="C477" s="1341"/>
      <c r="D477" s="1740"/>
      <c r="E477" s="1347"/>
      <c r="F477" s="1364"/>
    </row>
    <row r="478" spans="1:6" ht="99.75">
      <c r="A478" s="1345"/>
      <c r="B478" s="1358" t="s">
        <v>3647</v>
      </c>
      <c r="C478" s="1341" t="s">
        <v>77</v>
      </c>
      <c r="D478" s="1740">
        <v>1</v>
      </c>
      <c r="E478" s="1336"/>
      <c r="F478" s="1307">
        <f>D478*E478</f>
        <v>0</v>
      </c>
    </row>
    <row r="479" spans="1:6" ht="14.25">
      <c r="A479" s="1345"/>
      <c r="B479" s="1358"/>
      <c r="C479" s="1341"/>
      <c r="D479" s="1740"/>
      <c r="E479" s="1347"/>
      <c r="F479" s="1364"/>
    </row>
    <row r="480" spans="1:6" ht="99.75">
      <c r="A480" s="1357" t="s">
        <v>3648</v>
      </c>
      <c r="B480" s="1358" t="s">
        <v>3649</v>
      </c>
      <c r="C480" s="1341"/>
      <c r="D480" s="1740"/>
      <c r="E480" s="1347"/>
      <c r="F480" s="1364"/>
    </row>
    <row r="481" spans="1:7" ht="42.75">
      <c r="A481" s="1357"/>
      <c r="B481" s="1358" t="s">
        <v>3650</v>
      </c>
      <c r="C481" s="1341"/>
      <c r="D481" s="1740"/>
      <c r="E481" s="1347"/>
      <c r="F481" s="1364"/>
    </row>
    <row r="482" spans="1:7" ht="71.25">
      <c r="A482" s="1322"/>
      <c r="B482" s="1358" t="s">
        <v>3651</v>
      </c>
      <c r="C482" s="1446" t="s">
        <v>77</v>
      </c>
      <c r="D482" s="1748">
        <v>1</v>
      </c>
      <c r="E482" s="1336"/>
      <c r="F482" s="1307">
        <f>D482*E482</f>
        <v>0</v>
      </c>
    </row>
    <row r="483" spans="1:7" ht="14.25">
      <c r="A483" s="1345"/>
      <c r="B483" s="1362"/>
      <c r="C483" s="1341"/>
      <c r="D483" s="1740"/>
      <c r="E483" s="1347"/>
      <c r="F483" s="1364"/>
    </row>
    <row r="484" spans="1:7" ht="85.5">
      <c r="A484" s="1357" t="s">
        <v>3652</v>
      </c>
      <c r="B484" s="1358" t="s">
        <v>3653</v>
      </c>
      <c r="C484" s="1446" t="s">
        <v>77</v>
      </c>
      <c r="D484" s="1748">
        <v>1</v>
      </c>
      <c r="E484" s="1336"/>
      <c r="F484" s="1307">
        <f>D484*E484</f>
        <v>0</v>
      </c>
    </row>
    <row r="485" spans="1:7" ht="15">
      <c r="A485" s="1519"/>
      <c r="B485" s="1464"/>
      <c r="C485" s="1456"/>
      <c r="D485" s="1743"/>
      <c r="E485" s="1433"/>
      <c r="F485" s="1323"/>
    </row>
    <row r="486" spans="1:7" ht="45">
      <c r="A486" s="1520"/>
      <c r="B486" s="1521" t="s">
        <v>3654</v>
      </c>
      <c r="C486" s="1521"/>
      <c r="D486" s="1758"/>
      <c r="E486" s="1521"/>
      <c r="F486" s="1522">
        <f>SUM(F6:F485)</f>
        <v>0</v>
      </c>
    </row>
    <row r="487" spans="1:7" ht="15">
      <c r="A487" s="1523"/>
      <c r="E487" s="1524"/>
      <c r="F487" s="1525">
        <f>F486*0.25</f>
        <v>0</v>
      </c>
      <c r="G487" s="1365"/>
    </row>
    <row r="488" spans="1:7" ht="15">
      <c r="A488" s="1523"/>
      <c r="B488" s="1306"/>
      <c r="C488" s="1306"/>
      <c r="D488" s="1720"/>
      <c r="E488" s="1526"/>
      <c r="F488" s="1527">
        <f>F486+F487</f>
        <v>0</v>
      </c>
      <c r="G488" s="1528"/>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2"/>
  <sheetViews>
    <sheetView showZeros="0" workbookViewId="0">
      <selection activeCell="J45" sqref="J45"/>
    </sheetView>
  </sheetViews>
  <sheetFormatPr defaultColWidth="9" defaultRowHeight="12.75"/>
  <cols>
    <col min="1" max="1" width="5" customWidth="1"/>
    <col min="2" max="2" width="35.85546875" customWidth="1"/>
    <col min="3" max="3" width="7.5703125" customWidth="1"/>
    <col min="4" max="4" width="7.5703125" style="1688" customWidth="1"/>
    <col min="5" max="6" width="15.28515625" customWidth="1"/>
  </cols>
  <sheetData>
    <row r="1" spans="1:6">
      <c r="A1" s="1529" t="s">
        <v>3655</v>
      </c>
      <c r="C1" s="1530"/>
      <c r="D1" s="1531"/>
      <c r="E1" s="1532"/>
      <c r="F1" s="1533"/>
    </row>
    <row r="2" spans="1:6">
      <c r="A2" s="1532"/>
      <c r="B2" s="1534"/>
      <c r="C2" s="1530"/>
      <c r="D2" s="1531"/>
      <c r="E2" s="1532"/>
      <c r="F2" s="1533"/>
    </row>
    <row r="3" spans="1:6">
      <c r="A3" s="1535"/>
      <c r="B3" s="1536" t="s">
        <v>3656</v>
      </c>
      <c r="C3" s="1536"/>
      <c r="D3" s="1759"/>
      <c r="E3" s="1536"/>
      <c r="F3" s="1537"/>
    </row>
    <row r="4" spans="1:6">
      <c r="A4" s="1538"/>
      <c r="B4" s="1538"/>
      <c r="C4" s="1539"/>
      <c r="D4" s="1540"/>
      <c r="E4" s="1541"/>
      <c r="F4" s="1541"/>
    </row>
    <row r="5" spans="1:6">
      <c r="A5" s="1535"/>
      <c r="B5" s="1536" t="s">
        <v>59</v>
      </c>
      <c r="C5" s="1536"/>
      <c r="D5" s="1759"/>
      <c r="E5" s="1536"/>
      <c r="F5" s="1537"/>
    </row>
    <row r="6" spans="1:6">
      <c r="A6" s="1542"/>
      <c r="B6" s="1543"/>
      <c r="C6" s="1544"/>
      <c r="D6" s="1545"/>
      <c r="E6" s="1546"/>
      <c r="F6" s="1546"/>
    </row>
    <row r="7" spans="1:6" ht="51">
      <c r="A7" s="1547" t="s">
        <v>1485</v>
      </c>
      <c r="B7" s="1548" t="s">
        <v>3657</v>
      </c>
      <c r="C7" s="1548"/>
      <c r="D7" s="1760"/>
      <c r="E7" s="1548"/>
      <c r="F7" s="1548"/>
    </row>
    <row r="8" spans="1:6" ht="51">
      <c r="A8" s="1547" t="s">
        <v>1486</v>
      </c>
      <c r="B8" s="1548" t="s">
        <v>3658</v>
      </c>
      <c r="C8" s="1548"/>
      <c r="D8" s="1760"/>
      <c r="E8" s="1548"/>
      <c r="F8" s="1548"/>
    </row>
    <row r="9" spans="1:6" ht="51">
      <c r="A9" s="1547" t="s">
        <v>1973</v>
      </c>
      <c r="B9" s="1548" t="s">
        <v>3659</v>
      </c>
      <c r="C9" s="1548"/>
      <c r="D9" s="1760"/>
      <c r="E9" s="1548"/>
      <c r="F9" s="1548"/>
    </row>
    <row r="10" spans="1:6" ht="89.25">
      <c r="A10" s="1547" t="s">
        <v>1976</v>
      </c>
      <c r="B10" s="1548" t="s">
        <v>3660</v>
      </c>
      <c r="C10" s="1548"/>
      <c r="D10" s="1760"/>
      <c r="E10" s="1548"/>
      <c r="F10" s="1548"/>
    </row>
    <row r="11" spans="1:6" ht="51">
      <c r="A11" s="1547" t="s">
        <v>1981</v>
      </c>
      <c r="B11" s="1548" t="s">
        <v>1921</v>
      </c>
      <c r="C11" s="1548"/>
      <c r="D11" s="1760"/>
      <c r="E11" s="1548"/>
      <c r="F11" s="1548"/>
    </row>
    <row r="12" spans="1:6" ht="38.25">
      <c r="A12" s="1547" t="s">
        <v>1984</v>
      </c>
      <c r="B12" s="1548" t="s">
        <v>3661</v>
      </c>
      <c r="C12" s="1548"/>
      <c r="D12" s="1760"/>
      <c r="E12" s="1548"/>
      <c r="F12" s="1548"/>
    </row>
    <row r="13" spans="1:6" ht="51">
      <c r="A13" s="1547" t="s">
        <v>1992</v>
      </c>
      <c r="B13" s="1548" t="s">
        <v>3662</v>
      </c>
      <c r="C13" s="1548"/>
      <c r="D13" s="1760"/>
      <c r="E13" s="1548"/>
      <c r="F13" s="1548"/>
    </row>
    <row r="14" spans="1:6" ht="38.25">
      <c r="A14" s="1547" t="s">
        <v>2487</v>
      </c>
      <c r="B14" s="1548" t="s">
        <v>3663</v>
      </c>
      <c r="C14" s="1548"/>
      <c r="D14" s="1760"/>
      <c r="E14" s="1548"/>
      <c r="F14" s="1548"/>
    </row>
    <row r="15" spans="1:6" ht="38.25">
      <c r="A15" s="1547" t="s">
        <v>2489</v>
      </c>
      <c r="B15" s="1548" t="s">
        <v>3664</v>
      </c>
      <c r="C15" s="1548"/>
      <c r="D15" s="1760"/>
      <c r="E15" s="1548"/>
      <c r="F15" s="1548"/>
    </row>
    <row r="16" spans="1:6" ht="51">
      <c r="A16" s="1547" t="s">
        <v>2490</v>
      </c>
      <c r="B16" s="1548" t="s">
        <v>1926</v>
      </c>
      <c r="C16" s="1548"/>
      <c r="D16" s="1760"/>
      <c r="E16" s="1548"/>
      <c r="F16" s="1548"/>
    </row>
    <row r="17" spans="1:6" s="418" customFormat="1" ht="38.25">
      <c r="A17" s="1547" t="s">
        <v>2492</v>
      </c>
      <c r="B17" s="1548" t="s">
        <v>3665</v>
      </c>
      <c r="C17" s="1548"/>
      <c r="D17" s="1760"/>
      <c r="E17" s="1548"/>
      <c r="F17" s="1548"/>
    </row>
    <row r="18" spans="1:6" ht="25.5">
      <c r="A18" s="1547" t="s">
        <v>2494</v>
      </c>
      <c r="B18" s="21" t="s">
        <v>2361</v>
      </c>
      <c r="C18" s="1548"/>
      <c r="D18" s="1760"/>
      <c r="E18" s="1548"/>
      <c r="F18" s="1548"/>
    </row>
    <row r="19" spans="1:6" s="418" customFormat="1">
      <c r="A19" s="1547"/>
      <c r="B19" s="21"/>
      <c r="C19" s="1548"/>
      <c r="D19" s="1760"/>
      <c r="E19" s="1548"/>
      <c r="F19" s="1548"/>
    </row>
    <row r="20" spans="1:6">
      <c r="A20" s="1529" t="s">
        <v>3666</v>
      </c>
      <c r="C20" s="1530"/>
      <c r="D20" s="1531"/>
      <c r="E20" s="1532"/>
      <c r="F20" s="1533"/>
    </row>
    <row r="21" spans="1:6">
      <c r="A21" s="1532"/>
      <c r="B21" s="1534"/>
      <c r="C21" s="1530"/>
      <c r="D21" s="1531"/>
      <c r="E21" s="1532"/>
      <c r="F21" s="1533"/>
    </row>
    <row r="22" spans="1:6" ht="25.5">
      <c r="A22" s="1549" t="s">
        <v>3667</v>
      </c>
      <c r="B22" s="1549" t="s">
        <v>3668</v>
      </c>
      <c r="C22" s="1550" t="s">
        <v>3669</v>
      </c>
      <c r="D22" s="1551" t="s">
        <v>43</v>
      </c>
      <c r="E22" s="1552" t="s">
        <v>3670</v>
      </c>
      <c r="F22" s="1553" t="s">
        <v>45</v>
      </c>
    </row>
    <row r="23" spans="1:6">
      <c r="A23" s="1554"/>
      <c r="B23" s="1554"/>
      <c r="C23" s="1555"/>
      <c r="D23" s="1556"/>
      <c r="E23" s="1557"/>
      <c r="F23" s="1558"/>
    </row>
    <row r="24" spans="1:6">
      <c r="A24" s="1554"/>
      <c r="B24" s="1534" t="s">
        <v>3671</v>
      </c>
      <c r="C24" s="1555"/>
      <c r="D24" s="1556"/>
      <c r="E24" s="1557"/>
      <c r="F24" s="1558"/>
    </row>
    <row r="25" spans="1:6">
      <c r="A25" s="1554"/>
      <c r="B25" s="1534"/>
      <c r="C25" s="1555"/>
      <c r="D25" s="1556"/>
      <c r="E25" s="1557"/>
      <c r="F25" s="1558"/>
    </row>
    <row r="26" spans="1:6" ht="89.25">
      <c r="A26" s="1559">
        <v>1</v>
      </c>
      <c r="B26" s="1538" t="s">
        <v>3672</v>
      </c>
      <c r="E26" s="1560"/>
      <c r="F26" s="1560"/>
    </row>
    <row r="27" spans="1:6">
      <c r="A27" s="1559"/>
      <c r="B27" s="1538" t="s">
        <v>3673</v>
      </c>
      <c r="C27" s="1539" t="s">
        <v>77</v>
      </c>
      <c r="D27" s="1561">
        <v>3</v>
      </c>
      <c r="E27" s="1560"/>
      <c r="F27" s="1560"/>
    </row>
    <row r="28" spans="1:6">
      <c r="A28" s="1559"/>
      <c r="B28" s="1538"/>
      <c r="C28" s="1539"/>
      <c r="D28" s="1561"/>
      <c r="E28" s="1560"/>
      <c r="F28" s="1560"/>
    </row>
    <row r="29" spans="1:6" ht="38.25">
      <c r="A29" s="1559">
        <v>2</v>
      </c>
      <c r="B29" s="1538" t="s">
        <v>3674</v>
      </c>
      <c r="C29" s="1539" t="s">
        <v>77</v>
      </c>
      <c r="D29" s="1561">
        <v>1</v>
      </c>
      <c r="E29" s="1560"/>
      <c r="F29" s="1560"/>
    </row>
    <row r="30" spans="1:6">
      <c r="A30" s="1559"/>
      <c r="B30" s="1538"/>
      <c r="C30" s="1539"/>
      <c r="D30" s="1561"/>
      <c r="E30" s="1560"/>
      <c r="F30" s="1560"/>
    </row>
    <row r="31" spans="1:6" ht="25.5">
      <c r="A31" s="1559">
        <v>3</v>
      </c>
      <c r="B31" s="1538" t="s">
        <v>3675</v>
      </c>
      <c r="E31" s="1560"/>
      <c r="F31" s="1560"/>
    </row>
    <row r="32" spans="1:6">
      <c r="A32" s="1559"/>
      <c r="B32" s="1538" t="s">
        <v>3676</v>
      </c>
      <c r="C32" s="1539" t="s">
        <v>77</v>
      </c>
      <c r="D32" s="1561">
        <v>3</v>
      </c>
      <c r="E32" s="1560"/>
      <c r="F32" s="1560"/>
    </row>
    <row r="33" spans="1:7">
      <c r="A33" s="1559"/>
      <c r="B33" s="1538"/>
      <c r="C33" s="1539"/>
      <c r="D33" s="1561"/>
      <c r="E33" s="1560"/>
      <c r="F33" s="1560"/>
    </row>
    <row r="34" spans="1:7" ht="51">
      <c r="A34" s="1559">
        <v>4</v>
      </c>
      <c r="B34" s="1562" t="s">
        <v>3677</v>
      </c>
      <c r="C34" s="1563" t="s">
        <v>77</v>
      </c>
      <c r="D34" s="1564">
        <v>1</v>
      </c>
      <c r="E34" s="1565"/>
      <c r="F34" s="1560"/>
    </row>
    <row r="35" spans="1:7">
      <c r="A35" s="1559"/>
      <c r="B35" s="1566"/>
      <c r="C35" s="1563"/>
      <c r="D35" s="1564"/>
      <c r="E35" s="1565"/>
      <c r="F35" s="1560"/>
    </row>
    <row r="36" spans="1:7">
      <c r="A36" s="413"/>
      <c r="B36" s="617" t="s">
        <v>236</v>
      </c>
      <c r="C36" s="637"/>
      <c r="D36" s="638"/>
      <c r="E36" s="639"/>
      <c r="F36" s="504"/>
      <c r="G36" s="640"/>
    </row>
    <row r="37" spans="1:7" ht="38.25">
      <c r="A37" s="413"/>
      <c r="B37" s="617" t="s">
        <v>3678</v>
      </c>
      <c r="C37" s="1567"/>
      <c r="D37" s="1568"/>
    </row>
    <row r="38" spans="1:7" ht="25.5">
      <c r="A38" s="413"/>
      <c r="B38" s="617" t="s">
        <v>3679</v>
      </c>
      <c r="C38" s="1567"/>
      <c r="D38" s="1568"/>
    </row>
    <row r="39" spans="1:7">
      <c r="A39" s="1559"/>
      <c r="B39" s="1569"/>
      <c r="C39" s="1563"/>
      <c r="D39" s="1564"/>
      <c r="E39" s="1565"/>
      <c r="F39" s="1560"/>
    </row>
    <row r="40" spans="1:7" ht="51">
      <c r="A40" s="1559">
        <v>5</v>
      </c>
      <c r="B40" s="1570" t="s">
        <v>3680</v>
      </c>
      <c r="C40" s="1563" t="s">
        <v>77</v>
      </c>
      <c r="D40" s="1564">
        <v>1</v>
      </c>
      <c r="E40" s="1565"/>
      <c r="F40" s="1560"/>
    </row>
    <row r="41" spans="1:7">
      <c r="A41" s="1559"/>
      <c r="B41" s="1571"/>
      <c r="C41" s="1563"/>
      <c r="D41" s="1564"/>
      <c r="E41" s="1565"/>
      <c r="F41" s="1560"/>
    </row>
    <row r="42" spans="1:7">
      <c r="A42" s="413"/>
      <c r="B42" s="617" t="s">
        <v>236</v>
      </c>
      <c r="C42" s="637"/>
      <c r="D42" s="638"/>
      <c r="E42" s="639"/>
      <c r="F42" s="504"/>
      <c r="G42" s="640"/>
    </row>
    <row r="43" spans="1:7" ht="25.5">
      <c r="A43" s="413"/>
      <c r="B43" s="617" t="s">
        <v>3681</v>
      </c>
      <c r="C43" s="1567"/>
      <c r="D43" s="1568"/>
    </row>
    <row r="44" spans="1:7">
      <c r="A44" s="1559"/>
      <c r="B44" s="1538"/>
      <c r="C44" s="1563"/>
      <c r="D44" s="1564"/>
      <c r="E44" s="1565"/>
      <c r="F44" s="1560"/>
    </row>
    <row r="45" spans="1:7" ht="25.5">
      <c r="A45" s="1559">
        <v>6</v>
      </c>
      <c r="B45" s="1538" t="s">
        <v>3682</v>
      </c>
      <c r="C45" s="1563" t="s">
        <v>77</v>
      </c>
      <c r="D45" s="1564">
        <v>1</v>
      </c>
      <c r="E45" s="1565"/>
      <c r="F45" s="1560"/>
    </row>
    <row r="46" spans="1:7">
      <c r="A46" s="1559"/>
      <c r="B46" s="1538"/>
      <c r="C46" s="1563"/>
      <c r="D46" s="1564"/>
      <c r="E46" s="1565"/>
      <c r="F46" s="1560"/>
    </row>
    <row r="47" spans="1:7" ht="63.75">
      <c r="A47" s="1559">
        <v>7</v>
      </c>
      <c r="B47" s="1538" t="s">
        <v>3683</v>
      </c>
      <c r="C47" s="1563" t="s">
        <v>77</v>
      </c>
      <c r="D47" s="1564">
        <v>1</v>
      </c>
      <c r="E47" s="1565"/>
      <c r="F47" s="1560"/>
    </row>
    <row r="48" spans="1:7">
      <c r="A48" s="1559"/>
      <c r="B48" s="1538"/>
      <c r="C48" s="1563"/>
      <c r="D48" s="1564"/>
      <c r="E48" s="1565"/>
      <c r="F48" s="1560"/>
    </row>
    <row r="49" spans="1:6" ht="51">
      <c r="A49" s="1559">
        <v>8</v>
      </c>
      <c r="B49" s="1572" t="s">
        <v>3684</v>
      </c>
      <c r="E49" s="1565"/>
      <c r="F49" s="1560"/>
    </row>
    <row r="50" spans="1:6">
      <c r="A50" s="1559"/>
      <c r="B50" s="1573" t="s">
        <v>3685</v>
      </c>
      <c r="C50" s="1539" t="s">
        <v>77</v>
      </c>
      <c r="D50" s="1574">
        <v>1</v>
      </c>
      <c r="E50" s="1565"/>
      <c r="F50" s="1560"/>
    </row>
    <row r="51" spans="1:6">
      <c r="A51" s="1559"/>
      <c r="B51" s="1563"/>
      <c r="C51" s="1539"/>
      <c r="D51" s="1574"/>
      <c r="E51" s="1565"/>
      <c r="F51" s="1560"/>
    </row>
    <row r="52" spans="1:6" ht="51">
      <c r="A52" s="1559">
        <v>9</v>
      </c>
      <c r="B52" s="1572" t="s">
        <v>3684</v>
      </c>
      <c r="E52" s="1565"/>
      <c r="F52" s="1560"/>
    </row>
    <row r="53" spans="1:6">
      <c r="A53" s="1559"/>
      <c r="B53" s="1538" t="s">
        <v>3673</v>
      </c>
      <c r="C53" s="1539" t="s">
        <v>77</v>
      </c>
      <c r="D53" s="1574">
        <v>2</v>
      </c>
      <c r="E53" s="1565"/>
      <c r="F53" s="1560"/>
    </row>
    <row r="54" spans="1:6">
      <c r="A54" s="1559"/>
      <c r="B54" s="1563"/>
      <c r="C54" s="1539"/>
      <c r="D54" s="1574"/>
      <c r="E54" s="1565"/>
      <c r="F54" s="1560"/>
    </row>
    <row r="55" spans="1:6" ht="25.5">
      <c r="A55" s="1559">
        <v>10</v>
      </c>
      <c r="B55" s="1538" t="s">
        <v>3686</v>
      </c>
      <c r="E55" s="1575"/>
      <c r="F55" s="1560"/>
    </row>
    <row r="56" spans="1:6">
      <c r="A56" s="1559"/>
      <c r="B56" s="1538" t="s">
        <v>3687</v>
      </c>
      <c r="C56" s="1576" t="s">
        <v>77</v>
      </c>
      <c r="D56" s="1574">
        <v>2</v>
      </c>
      <c r="E56" s="1575"/>
      <c r="F56" s="1560"/>
    </row>
    <row r="57" spans="1:6">
      <c r="A57" s="1559"/>
      <c r="B57" s="1538"/>
      <c r="C57" s="1576"/>
      <c r="D57" s="1574"/>
      <c r="E57" s="1575"/>
      <c r="F57" s="1560"/>
    </row>
    <row r="58" spans="1:6">
      <c r="B58" s="1577" t="s">
        <v>3688</v>
      </c>
      <c r="E58" s="1565"/>
      <c r="F58" s="1560"/>
    </row>
    <row r="59" spans="1:6">
      <c r="A59" s="1559">
        <v>11</v>
      </c>
      <c r="B59" s="1538" t="s">
        <v>3689</v>
      </c>
      <c r="C59" s="1539" t="s">
        <v>72</v>
      </c>
      <c r="D59" s="1574">
        <v>4</v>
      </c>
      <c r="E59" s="1565"/>
      <c r="F59" s="1560"/>
    </row>
    <row r="60" spans="1:6">
      <c r="A60" s="1559">
        <v>12</v>
      </c>
      <c r="B60" s="1538" t="s">
        <v>3690</v>
      </c>
      <c r="C60" s="1539" t="s">
        <v>72</v>
      </c>
      <c r="D60" s="1574">
        <v>1</v>
      </c>
      <c r="E60" s="1565"/>
      <c r="F60" s="1560"/>
    </row>
    <row r="61" spans="1:6">
      <c r="A61" s="1559"/>
      <c r="B61" s="1563"/>
      <c r="C61" s="1539"/>
      <c r="D61" s="1574"/>
      <c r="E61" s="1565"/>
      <c r="F61" s="1560"/>
    </row>
    <row r="62" spans="1:6" ht="25.5">
      <c r="B62" s="1577" t="s">
        <v>3691</v>
      </c>
      <c r="E62" s="1565"/>
      <c r="F62" s="1560"/>
    </row>
    <row r="63" spans="1:6">
      <c r="A63" s="1559">
        <v>13</v>
      </c>
      <c r="B63" s="1538" t="s">
        <v>3685</v>
      </c>
      <c r="C63" s="1539" t="s">
        <v>77</v>
      </c>
      <c r="D63" s="1574">
        <v>1</v>
      </c>
      <c r="E63" s="1565"/>
      <c r="F63" s="1560"/>
    </row>
    <row r="64" spans="1:6">
      <c r="A64" s="1559">
        <v>14</v>
      </c>
      <c r="B64" s="1538" t="s">
        <v>3673</v>
      </c>
      <c r="C64" s="1539" t="s">
        <v>77</v>
      </c>
      <c r="D64" s="1574">
        <v>1</v>
      </c>
      <c r="E64" s="1565"/>
      <c r="F64" s="1560"/>
    </row>
    <row r="65" spans="1:6">
      <c r="A65" s="1559"/>
      <c r="B65" s="1538"/>
      <c r="C65" s="1539"/>
      <c r="D65" s="1574"/>
      <c r="E65" s="1565"/>
      <c r="F65" s="1560"/>
    </row>
    <row r="66" spans="1:6">
      <c r="A66" s="1559">
        <v>15</v>
      </c>
      <c r="B66" s="1538" t="s">
        <v>3692</v>
      </c>
      <c r="C66" s="1539" t="s">
        <v>77</v>
      </c>
      <c r="D66" s="1574">
        <v>2</v>
      </c>
      <c r="E66" s="1565"/>
      <c r="F66" s="1560"/>
    </row>
    <row r="67" spans="1:6">
      <c r="A67" s="1559"/>
      <c r="B67" s="1572" t="s">
        <v>3693</v>
      </c>
      <c r="C67" s="1539"/>
      <c r="D67" s="1574"/>
      <c r="E67" s="1565"/>
      <c r="F67" s="1560"/>
    </row>
    <row r="68" spans="1:6">
      <c r="A68" s="1559"/>
      <c r="B68" s="1539"/>
      <c r="C68" s="1539"/>
      <c r="D68" s="1574"/>
      <c r="E68" s="1565"/>
      <c r="F68" s="1560"/>
    </row>
    <row r="69" spans="1:6">
      <c r="A69" s="1559">
        <v>16</v>
      </c>
      <c r="B69" s="1538" t="s">
        <v>3694</v>
      </c>
      <c r="E69" s="1565"/>
      <c r="F69" s="1560"/>
    </row>
    <row r="70" spans="1:6">
      <c r="A70" s="1559"/>
      <c r="B70" s="1538" t="s">
        <v>3693</v>
      </c>
      <c r="C70" s="1563" t="s">
        <v>77</v>
      </c>
      <c r="D70" s="1564">
        <v>1</v>
      </c>
      <c r="E70" s="1565"/>
      <c r="F70" s="1560"/>
    </row>
    <row r="71" spans="1:6">
      <c r="A71" s="1559"/>
      <c r="B71" s="1563"/>
      <c r="C71" s="1563"/>
      <c r="D71" s="1564"/>
      <c r="E71" s="1565"/>
      <c r="F71" s="1560"/>
    </row>
    <row r="72" spans="1:6" ht="25.5">
      <c r="A72" s="1559">
        <v>17</v>
      </c>
      <c r="B72" s="1538" t="s">
        <v>3695</v>
      </c>
      <c r="C72" s="1563"/>
      <c r="D72" s="1564"/>
      <c r="E72" s="1565"/>
      <c r="F72" s="1560"/>
    </row>
    <row r="73" spans="1:6">
      <c r="A73" s="1559"/>
      <c r="B73" s="1538" t="s">
        <v>3696</v>
      </c>
      <c r="C73" s="1539" t="s">
        <v>72</v>
      </c>
      <c r="D73" s="1574">
        <v>2</v>
      </c>
      <c r="E73" s="1565"/>
      <c r="F73" s="1560"/>
    </row>
    <row r="74" spans="1:6">
      <c r="A74" s="1559"/>
      <c r="B74" s="1539"/>
      <c r="C74" s="1539"/>
      <c r="D74" s="1574"/>
      <c r="E74" s="1565"/>
      <c r="F74" s="1560"/>
    </row>
    <row r="75" spans="1:6">
      <c r="A75" s="1559">
        <v>18</v>
      </c>
      <c r="B75" s="1538" t="s">
        <v>3697</v>
      </c>
      <c r="C75" s="1539"/>
      <c r="D75" s="1574"/>
      <c r="E75" s="1565"/>
      <c r="F75" s="1560"/>
    </row>
    <row r="76" spans="1:6">
      <c r="A76" s="1559"/>
      <c r="B76" s="1538" t="s">
        <v>3696</v>
      </c>
      <c r="C76" s="1539" t="s">
        <v>72</v>
      </c>
      <c r="D76" s="1574">
        <v>2</v>
      </c>
      <c r="E76" s="1565"/>
      <c r="F76" s="1560"/>
    </row>
    <row r="77" spans="1:6">
      <c r="A77" s="1559"/>
      <c r="B77" s="1539"/>
      <c r="C77" s="1539"/>
      <c r="D77" s="1574"/>
      <c r="E77" s="1565"/>
      <c r="F77" s="1560"/>
    </row>
    <row r="78" spans="1:6" ht="51">
      <c r="A78" s="1559">
        <v>19</v>
      </c>
      <c r="B78" s="1538" t="s">
        <v>3698</v>
      </c>
      <c r="C78" s="1539" t="s">
        <v>72</v>
      </c>
      <c r="D78" s="1574">
        <v>1</v>
      </c>
      <c r="E78" s="1565"/>
      <c r="F78" s="1560"/>
    </row>
    <row r="79" spans="1:6">
      <c r="A79" s="1559"/>
      <c r="B79" s="1538"/>
      <c r="C79" s="1539"/>
      <c r="D79" s="1574"/>
      <c r="E79" s="1565"/>
      <c r="F79" s="1560"/>
    </row>
    <row r="80" spans="1:6">
      <c r="A80" s="1559">
        <v>20</v>
      </c>
      <c r="B80" s="1538" t="s">
        <v>3699</v>
      </c>
      <c r="C80" s="1539" t="s">
        <v>72</v>
      </c>
      <c r="D80" s="1574">
        <v>1</v>
      </c>
      <c r="E80" s="1565"/>
      <c r="F80" s="1560"/>
    </row>
    <row r="81" spans="1:6">
      <c r="A81" s="1559"/>
      <c r="B81" s="1538"/>
      <c r="C81" s="1539"/>
      <c r="D81" s="1574"/>
      <c r="E81" s="1565"/>
      <c r="F81" s="1560"/>
    </row>
    <row r="82" spans="1:6" ht="25.5">
      <c r="A82" s="1559">
        <v>21</v>
      </c>
      <c r="B82" s="1569" t="s">
        <v>3700</v>
      </c>
      <c r="E82" s="1565"/>
      <c r="F82" s="1560"/>
    </row>
    <row r="83" spans="1:6">
      <c r="A83" s="1559"/>
      <c r="B83" s="1572" t="s">
        <v>3701</v>
      </c>
      <c r="C83" s="1539" t="s">
        <v>72</v>
      </c>
      <c r="D83" s="1574">
        <v>3</v>
      </c>
      <c r="E83" s="1565"/>
      <c r="F83" s="1560"/>
    </row>
    <row r="84" spans="1:6">
      <c r="A84" s="1559"/>
      <c r="B84" s="1539"/>
      <c r="C84" s="1539"/>
      <c r="D84" s="1574"/>
      <c r="E84" s="1565"/>
      <c r="F84" s="1560"/>
    </row>
    <row r="85" spans="1:6" ht="25.5">
      <c r="A85" s="1559">
        <v>22</v>
      </c>
      <c r="B85" s="1569" t="s">
        <v>3702</v>
      </c>
      <c r="E85" s="1565"/>
      <c r="F85" s="1560"/>
    </row>
    <row r="86" spans="1:6">
      <c r="A86" s="1559"/>
      <c r="B86" s="1572" t="s">
        <v>3701</v>
      </c>
      <c r="C86" s="1539" t="s">
        <v>72</v>
      </c>
      <c r="D86" s="1574">
        <v>3</v>
      </c>
      <c r="E86" s="1565"/>
      <c r="F86" s="1560"/>
    </row>
    <row r="87" spans="1:6">
      <c r="A87" s="1559"/>
      <c r="B87" s="1539"/>
      <c r="C87" s="1539"/>
      <c r="D87" s="1574"/>
      <c r="E87" s="1565"/>
      <c r="F87" s="1560"/>
    </row>
    <row r="88" spans="1:6" ht="38.25">
      <c r="A88" s="1559">
        <v>23</v>
      </c>
      <c r="B88" s="1569" t="s">
        <v>3703</v>
      </c>
      <c r="E88" s="1578"/>
      <c r="F88" s="147"/>
    </row>
    <row r="89" spans="1:6">
      <c r="A89" s="1559"/>
      <c r="B89" s="1579" t="s">
        <v>3704</v>
      </c>
      <c r="C89" s="380" t="s">
        <v>72</v>
      </c>
      <c r="D89" s="1580">
        <v>1</v>
      </c>
      <c r="E89" s="1578"/>
      <c r="F89" s="147"/>
    </row>
    <row r="90" spans="1:6">
      <c r="A90" s="1559"/>
      <c r="B90" s="1579"/>
      <c r="C90" s="380"/>
      <c r="D90" s="1580"/>
      <c r="E90" s="1578"/>
      <c r="F90" s="147"/>
    </row>
    <row r="91" spans="1:6" ht="25.5">
      <c r="B91" s="1581" t="s">
        <v>3705</v>
      </c>
      <c r="E91" s="1565"/>
      <c r="F91" s="1560"/>
    </row>
    <row r="92" spans="1:6">
      <c r="A92" s="1559">
        <v>24</v>
      </c>
      <c r="B92" s="1538" t="s">
        <v>3693</v>
      </c>
      <c r="C92" s="1539" t="s">
        <v>77</v>
      </c>
      <c r="D92" s="1574">
        <v>1</v>
      </c>
      <c r="E92" s="1565"/>
      <c r="F92" s="1560"/>
    </row>
    <row r="93" spans="1:6">
      <c r="A93" s="1559">
        <v>25</v>
      </c>
      <c r="B93" s="1538" t="s">
        <v>3687</v>
      </c>
      <c r="C93" s="1539" t="s">
        <v>77</v>
      </c>
      <c r="D93" s="1574">
        <v>1</v>
      </c>
      <c r="E93" s="1565"/>
      <c r="F93" s="1560"/>
    </row>
    <row r="94" spans="1:6">
      <c r="A94" s="1559"/>
      <c r="B94" s="1563"/>
      <c r="C94" s="1539"/>
      <c r="D94" s="1574"/>
      <c r="E94" s="1565"/>
      <c r="F94" s="1560"/>
    </row>
    <row r="95" spans="1:6" ht="51">
      <c r="B95" s="1582" t="s">
        <v>3706</v>
      </c>
      <c r="E95" s="1565"/>
      <c r="F95" s="1560"/>
    </row>
    <row r="96" spans="1:6">
      <c r="A96" s="1559">
        <v>26</v>
      </c>
      <c r="B96" s="1538" t="s">
        <v>3707</v>
      </c>
      <c r="C96" s="1539" t="s">
        <v>81</v>
      </c>
      <c r="D96" s="1574">
        <v>6</v>
      </c>
      <c r="E96" s="1565"/>
      <c r="F96" s="1560"/>
    </row>
    <row r="97" spans="1:6">
      <c r="A97" s="1559">
        <v>27</v>
      </c>
      <c r="B97" s="1538" t="s">
        <v>3708</v>
      </c>
      <c r="C97" s="1539" t="s">
        <v>81</v>
      </c>
      <c r="D97" s="1574">
        <v>6</v>
      </c>
      <c r="E97" s="1565"/>
      <c r="F97" s="1560"/>
    </row>
    <row r="98" spans="1:6">
      <c r="A98" s="1559"/>
      <c r="B98" s="1538"/>
      <c r="C98" s="1539"/>
      <c r="D98" s="1574"/>
      <c r="E98" s="1565"/>
      <c r="F98" s="1560"/>
    </row>
    <row r="99" spans="1:6" ht="89.25">
      <c r="B99" s="1583" t="s">
        <v>3709</v>
      </c>
      <c r="E99" s="1565"/>
      <c r="F99" s="1560"/>
    </row>
    <row r="100" spans="1:6">
      <c r="A100" s="1559">
        <v>28</v>
      </c>
      <c r="B100" s="1584" t="s">
        <v>3710</v>
      </c>
      <c r="C100" s="1585" t="s">
        <v>81</v>
      </c>
      <c r="D100" s="1586">
        <v>6</v>
      </c>
      <c r="E100" s="1565"/>
      <c r="F100" s="1560"/>
    </row>
    <row r="101" spans="1:6">
      <c r="A101" s="1559">
        <v>29</v>
      </c>
      <c r="B101" s="1584" t="s">
        <v>3711</v>
      </c>
      <c r="C101" s="1585" t="s">
        <v>81</v>
      </c>
      <c r="D101" s="1586">
        <v>6</v>
      </c>
      <c r="E101" s="1565"/>
      <c r="F101" s="1560"/>
    </row>
    <row r="102" spans="1:6">
      <c r="A102" s="1559">
        <v>30</v>
      </c>
      <c r="B102" s="1584" t="s">
        <v>3712</v>
      </c>
      <c r="C102" s="1585" t="s">
        <v>81</v>
      </c>
      <c r="D102" s="1586">
        <v>6</v>
      </c>
      <c r="E102" s="1565"/>
      <c r="F102" s="1560"/>
    </row>
    <row r="103" spans="1:6">
      <c r="A103" s="1559">
        <v>31</v>
      </c>
      <c r="B103" s="1584" t="s">
        <v>3673</v>
      </c>
      <c r="C103" s="1585" t="s">
        <v>81</v>
      </c>
      <c r="D103" s="1586">
        <v>24</v>
      </c>
      <c r="E103" s="1565"/>
      <c r="F103" s="1560"/>
    </row>
    <row r="104" spans="1:6">
      <c r="A104" s="1559">
        <v>32</v>
      </c>
      <c r="B104" s="1584" t="s">
        <v>3713</v>
      </c>
      <c r="C104" s="1585" t="s">
        <v>81</v>
      </c>
      <c r="D104" s="1586">
        <v>12</v>
      </c>
      <c r="E104" s="1565"/>
      <c r="F104" s="1560"/>
    </row>
    <row r="105" spans="1:6">
      <c r="A105" s="1559"/>
      <c r="B105" s="1583"/>
      <c r="C105" s="1585"/>
      <c r="D105" s="1586"/>
      <c r="E105" s="1565"/>
      <c r="F105" s="1560"/>
    </row>
    <row r="106" spans="1:6" ht="25.5">
      <c r="A106" s="1559">
        <v>33</v>
      </c>
      <c r="B106" s="1583" t="s">
        <v>3714</v>
      </c>
      <c r="C106" s="1585" t="s">
        <v>72</v>
      </c>
      <c r="D106" s="1586">
        <v>2</v>
      </c>
      <c r="E106" s="1565"/>
      <c r="F106" s="1560"/>
    </row>
    <row r="107" spans="1:6">
      <c r="A107" s="1559"/>
      <c r="B107" s="1583"/>
      <c r="C107" s="1585"/>
      <c r="D107" s="1586"/>
      <c r="E107" s="1565"/>
      <c r="F107" s="1560"/>
    </row>
    <row r="108" spans="1:6" ht="344.25">
      <c r="A108" s="1587">
        <v>34</v>
      </c>
      <c r="B108" s="1588" t="s">
        <v>3715</v>
      </c>
      <c r="E108" s="1589"/>
      <c r="F108" s="1590"/>
    </row>
    <row r="109" spans="1:6">
      <c r="A109" s="1591"/>
      <c r="B109" s="1583" t="s">
        <v>3716</v>
      </c>
      <c r="C109" s="1585" t="s">
        <v>81</v>
      </c>
      <c r="D109" s="1592">
        <v>102</v>
      </c>
      <c r="E109" s="1589"/>
      <c r="F109" s="1590"/>
    </row>
    <row r="110" spans="1:6">
      <c r="A110" s="1591"/>
      <c r="B110" s="1588"/>
      <c r="C110" s="1593"/>
      <c r="D110" s="1594"/>
      <c r="E110" s="1589"/>
      <c r="F110" s="1590"/>
    </row>
    <row r="111" spans="1:6" ht="51">
      <c r="A111" s="1595">
        <v>35</v>
      </c>
      <c r="B111" s="1596" t="s">
        <v>3717</v>
      </c>
      <c r="C111" s="1075"/>
      <c r="E111" s="1597"/>
      <c r="F111" s="1598"/>
    </row>
    <row r="112" spans="1:6">
      <c r="A112" s="1591"/>
      <c r="B112" s="1599" t="s">
        <v>2227</v>
      </c>
      <c r="C112" s="1574" t="s">
        <v>72</v>
      </c>
      <c r="D112" s="1596">
        <v>2</v>
      </c>
      <c r="E112" s="1597"/>
      <c r="F112" s="1598"/>
    </row>
    <row r="113" spans="1:6">
      <c r="A113" s="1600"/>
      <c r="C113" s="1593"/>
      <c r="D113" s="1601"/>
      <c r="E113" s="1602"/>
      <c r="F113" s="1603"/>
    </row>
    <row r="114" spans="1:6" ht="38.25">
      <c r="A114" s="1604">
        <v>36</v>
      </c>
      <c r="B114" s="1599" t="s">
        <v>3718</v>
      </c>
      <c r="C114" s="1574" t="s">
        <v>77</v>
      </c>
      <c r="D114" s="1574">
        <v>1</v>
      </c>
      <c r="E114" s="1565"/>
      <c r="F114" s="1575"/>
    </row>
    <row r="115" spans="1:6">
      <c r="A115" s="1604"/>
      <c r="B115" s="1599"/>
      <c r="C115" s="1574"/>
      <c r="D115" s="1574"/>
      <c r="E115" s="1565"/>
      <c r="F115" s="1575"/>
    </row>
    <row r="116" spans="1:6" ht="25.5">
      <c r="A116" s="1559">
        <v>37</v>
      </c>
      <c r="B116" s="1605" t="s">
        <v>3719</v>
      </c>
      <c r="C116" s="1539" t="s">
        <v>72</v>
      </c>
      <c r="D116" s="1574">
        <v>1</v>
      </c>
      <c r="E116" s="1565"/>
      <c r="F116" s="1575"/>
    </row>
    <row r="117" spans="1:6">
      <c r="A117" s="1559"/>
      <c r="B117" s="1605"/>
      <c r="C117" s="1539"/>
      <c r="D117" s="1574"/>
      <c r="E117" s="1565"/>
      <c r="F117" s="1575"/>
    </row>
    <row r="118" spans="1:6" ht="25.5">
      <c r="A118" s="1559">
        <v>38</v>
      </c>
      <c r="B118" s="1605" t="s">
        <v>3720</v>
      </c>
      <c r="C118" s="1539" t="s">
        <v>72</v>
      </c>
      <c r="D118" s="1574">
        <v>2</v>
      </c>
      <c r="E118" s="1565"/>
      <c r="F118" s="1575"/>
    </row>
    <row r="119" spans="1:6">
      <c r="A119" s="1559"/>
      <c r="B119" s="1605"/>
      <c r="C119" s="1539"/>
      <c r="D119" s="1574"/>
      <c r="E119" s="1565"/>
      <c r="F119" s="1575"/>
    </row>
    <row r="120" spans="1:6" ht="25.5">
      <c r="A120" s="1559">
        <v>39</v>
      </c>
      <c r="B120" s="1605" t="s">
        <v>3721</v>
      </c>
      <c r="C120" s="1539" t="s">
        <v>72</v>
      </c>
      <c r="D120" s="1574">
        <v>2</v>
      </c>
      <c r="E120" s="1565"/>
      <c r="F120" s="1575"/>
    </row>
    <row r="121" spans="1:6">
      <c r="A121" s="1559"/>
      <c r="B121" s="1605"/>
      <c r="C121" s="1539"/>
      <c r="D121" s="1574"/>
      <c r="E121" s="1565"/>
      <c r="F121" s="1575"/>
    </row>
    <row r="122" spans="1:6" ht="38.25">
      <c r="A122" s="1559">
        <v>40</v>
      </c>
      <c r="B122" s="1538" t="s">
        <v>3722</v>
      </c>
      <c r="C122" s="1539" t="s">
        <v>77</v>
      </c>
      <c r="D122" s="1574">
        <v>1</v>
      </c>
      <c r="E122" s="1565"/>
      <c r="F122" s="1575"/>
    </row>
    <row r="123" spans="1:6">
      <c r="A123" s="1559"/>
      <c r="B123" s="1538"/>
      <c r="C123" s="1539"/>
      <c r="D123" s="1574"/>
      <c r="E123" s="1565"/>
      <c r="F123" s="1575"/>
    </row>
    <row r="124" spans="1:6" ht="25.5">
      <c r="A124" s="1559">
        <v>41</v>
      </c>
      <c r="B124" s="1538" t="s">
        <v>3723</v>
      </c>
      <c r="C124" s="1539" t="s">
        <v>77</v>
      </c>
      <c r="D124" s="1574">
        <v>1</v>
      </c>
      <c r="E124" s="1565"/>
      <c r="F124" s="1575"/>
    </row>
    <row r="125" spans="1:6">
      <c r="A125" s="1559"/>
      <c r="B125" s="1538"/>
      <c r="C125" s="1539"/>
      <c r="D125" s="1574"/>
      <c r="E125" s="1565"/>
      <c r="F125" s="1575"/>
    </row>
    <row r="126" spans="1:6" ht="25.5">
      <c r="A126" s="1559">
        <v>42</v>
      </c>
      <c r="B126" s="1538" t="s">
        <v>3724</v>
      </c>
      <c r="C126" s="1539" t="s">
        <v>77</v>
      </c>
      <c r="D126" s="1574">
        <v>1</v>
      </c>
      <c r="E126" s="1565"/>
      <c r="F126" s="1575"/>
    </row>
    <row r="127" spans="1:6">
      <c r="A127" s="1559"/>
      <c r="B127" s="1538"/>
      <c r="C127" s="1539"/>
      <c r="D127" s="1574"/>
      <c r="E127" s="1565"/>
      <c r="F127" s="1575"/>
    </row>
    <row r="128" spans="1:6" ht="51">
      <c r="A128" s="1559">
        <v>43</v>
      </c>
      <c r="B128" s="1538" t="s">
        <v>3725</v>
      </c>
      <c r="C128" s="1539" t="s">
        <v>77</v>
      </c>
      <c r="D128" s="1574">
        <v>1</v>
      </c>
      <c r="E128" s="1565"/>
      <c r="F128" s="1575"/>
    </row>
    <row r="129" spans="1:7">
      <c r="A129" s="1559"/>
      <c r="B129" s="1538"/>
      <c r="C129" s="1539"/>
      <c r="D129" s="1574"/>
      <c r="E129" s="1565"/>
      <c r="F129" s="1575"/>
    </row>
    <row r="130" spans="1:7">
      <c r="A130" s="1559">
        <v>44</v>
      </c>
      <c r="B130" s="1538" t="s">
        <v>3726</v>
      </c>
      <c r="C130" s="1539" t="s">
        <v>77</v>
      </c>
      <c r="D130" s="1574">
        <v>1</v>
      </c>
      <c r="E130" s="1565"/>
      <c r="F130" s="1575"/>
    </row>
    <row r="131" spans="1:7">
      <c r="A131" s="1559"/>
      <c r="B131" s="1538"/>
      <c r="C131" s="1539"/>
      <c r="D131" s="1574"/>
      <c r="E131" s="1565"/>
      <c r="F131" s="1575"/>
    </row>
    <row r="132" spans="1:7" ht="38.25">
      <c r="A132" s="1559">
        <v>45</v>
      </c>
      <c r="B132" s="1538" t="s">
        <v>3727</v>
      </c>
      <c r="C132" s="1539" t="s">
        <v>77</v>
      </c>
      <c r="D132" s="1574">
        <v>1</v>
      </c>
      <c r="E132" s="1565"/>
      <c r="F132" s="1575"/>
    </row>
    <row r="133" spans="1:7">
      <c r="A133" s="1559"/>
      <c r="B133" s="1538"/>
      <c r="C133" s="1539"/>
      <c r="D133" s="1574"/>
      <c r="E133" s="1565"/>
      <c r="F133" s="1575"/>
    </row>
    <row r="134" spans="1:7">
      <c r="A134" s="1606"/>
      <c r="B134" s="1607" t="s">
        <v>3728</v>
      </c>
      <c r="C134" s="1607"/>
      <c r="D134" s="1761"/>
      <c r="E134" s="1607"/>
      <c r="F134" s="1608">
        <f>SUM(F26:F132)</f>
        <v>0</v>
      </c>
    </row>
    <row r="135" spans="1:7">
      <c r="A135" s="1609"/>
      <c r="B135" s="1609"/>
      <c r="C135" s="1609"/>
      <c r="D135" s="1762"/>
      <c r="E135" s="1609"/>
      <c r="F135" s="1557"/>
    </row>
    <row r="136" spans="1:7">
      <c r="A136" s="1532"/>
      <c r="B136" s="1534" t="s">
        <v>3729</v>
      </c>
      <c r="C136" s="1530"/>
      <c r="D136" s="1610"/>
      <c r="E136" s="1532"/>
      <c r="F136" s="1533"/>
    </row>
    <row r="137" spans="1:7">
      <c r="A137" s="1532"/>
      <c r="B137" s="1534"/>
      <c r="C137" s="1530"/>
      <c r="D137" s="1610"/>
      <c r="E137" s="1532"/>
      <c r="F137" s="1533"/>
    </row>
    <row r="138" spans="1:7" ht="76.5">
      <c r="A138" s="1611">
        <v>1</v>
      </c>
      <c r="B138" s="1612" t="s">
        <v>3730</v>
      </c>
      <c r="E138" s="1613"/>
      <c r="F138" s="1614"/>
    </row>
    <row r="139" spans="1:7">
      <c r="A139" s="1611"/>
      <c r="B139" s="1615"/>
      <c r="E139" s="1613"/>
      <c r="F139" s="1614"/>
    </row>
    <row r="140" spans="1:7">
      <c r="A140" s="413"/>
      <c r="B140" s="617" t="s">
        <v>236</v>
      </c>
      <c r="C140" s="637"/>
      <c r="D140" s="638"/>
      <c r="E140" s="639"/>
      <c r="F140" s="504"/>
      <c r="G140" s="640"/>
    </row>
    <row r="141" spans="1:7" ht="25.5">
      <c r="A141" s="413"/>
      <c r="B141" s="617" t="s">
        <v>3731</v>
      </c>
      <c r="C141" s="1567"/>
      <c r="D141" s="1568"/>
    </row>
    <row r="142" spans="1:7">
      <c r="A142" s="413"/>
      <c r="B142" s="617" t="s">
        <v>3732</v>
      </c>
      <c r="C142" s="1567"/>
      <c r="D142" s="1568"/>
    </row>
    <row r="143" spans="1:7">
      <c r="A143" s="413"/>
      <c r="B143" s="617" t="s">
        <v>3733</v>
      </c>
      <c r="C143" s="1567"/>
      <c r="D143" s="1568"/>
    </row>
    <row r="144" spans="1:7">
      <c r="A144" s="413"/>
      <c r="B144" s="617" t="s">
        <v>3734</v>
      </c>
      <c r="C144" s="1567"/>
      <c r="D144" s="1568"/>
    </row>
    <row r="145" spans="1:7">
      <c r="A145" s="413"/>
      <c r="B145" s="617" t="s">
        <v>3735</v>
      </c>
      <c r="C145" s="1567"/>
      <c r="D145" s="1568"/>
    </row>
    <row r="146" spans="1:7">
      <c r="A146" s="413"/>
      <c r="B146" s="617" t="s">
        <v>3736</v>
      </c>
      <c r="C146" s="1567"/>
      <c r="D146" s="1568"/>
    </row>
    <row r="147" spans="1:7" ht="25.5">
      <c r="A147" s="413"/>
      <c r="B147" s="617" t="s">
        <v>3679</v>
      </c>
      <c r="C147" s="1567"/>
      <c r="D147" s="1568"/>
    </row>
    <row r="148" spans="1:7">
      <c r="A148" s="1611"/>
      <c r="B148" s="1616" t="s">
        <v>3701</v>
      </c>
      <c r="C148" s="1617" t="s">
        <v>3737</v>
      </c>
      <c r="D148" s="1618">
        <v>432</v>
      </c>
      <c r="E148" s="1613"/>
      <c r="F148" s="1614"/>
    </row>
    <row r="149" spans="1:7">
      <c r="A149" s="1611"/>
      <c r="B149" s="1617"/>
      <c r="C149" s="1617"/>
      <c r="D149" s="1618"/>
      <c r="E149" s="1613"/>
      <c r="F149" s="1614"/>
    </row>
    <row r="150" spans="1:7" ht="63.75">
      <c r="A150" s="1611">
        <v>2</v>
      </c>
      <c r="B150" s="1612" t="s">
        <v>3738</v>
      </c>
      <c r="E150" s="1613"/>
      <c r="F150" s="1614"/>
    </row>
    <row r="151" spans="1:7">
      <c r="A151" s="1611"/>
      <c r="B151" s="1615"/>
      <c r="E151" s="1613"/>
      <c r="F151" s="1614"/>
    </row>
    <row r="152" spans="1:7">
      <c r="A152" s="413"/>
      <c r="B152" s="617" t="s">
        <v>236</v>
      </c>
      <c r="C152" s="637"/>
      <c r="D152" s="638"/>
      <c r="E152" s="639"/>
      <c r="F152" s="504"/>
      <c r="G152" s="640"/>
    </row>
    <row r="153" spans="1:7" ht="25.5">
      <c r="A153" s="413"/>
      <c r="B153" s="617" t="s">
        <v>3731</v>
      </c>
      <c r="C153" s="1567"/>
      <c r="D153" s="1568"/>
    </row>
    <row r="154" spans="1:7">
      <c r="A154" s="413"/>
      <c r="B154" s="617" t="s">
        <v>3732</v>
      </c>
      <c r="C154" s="1567"/>
      <c r="D154" s="1568"/>
    </row>
    <row r="155" spans="1:7">
      <c r="A155" s="413"/>
      <c r="B155" s="617" t="s">
        <v>3733</v>
      </c>
      <c r="C155" s="1567"/>
      <c r="D155" s="1568"/>
    </row>
    <row r="156" spans="1:7">
      <c r="A156" s="413"/>
      <c r="B156" s="617" t="s">
        <v>3734</v>
      </c>
      <c r="C156" s="1567"/>
      <c r="D156" s="1568"/>
    </row>
    <row r="157" spans="1:7">
      <c r="A157" s="413"/>
      <c r="B157" s="617" t="s">
        <v>3735</v>
      </c>
      <c r="C157" s="1567"/>
      <c r="D157" s="1568"/>
    </row>
    <row r="158" spans="1:7">
      <c r="A158" s="413"/>
      <c r="B158" s="617" t="s">
        <v>3736</v>
      </c>
      <c r="C158" s="1567"/>
      <c r="D158" s="1568"/>
    </row>
    <row r="159" spans="1:7" ht="25.5">
      <c r="A159" s="413"/>
      <c r="B159" s="617" t="s">
        <v>3679</v>
      </c>
      <c r="C159" s="1567"/>
      <c r="D159" s="1568"/>
    </row>
    <row r="160" spans="1:7">
      <c r="A160" s="1611"/>
      <c r="B160" s="1616" t="s">
        <v>3701</v>
      </c>
      <c r="C160" s="1617" t="s">
        <v>3737</v>
      </c>
      <c r="D160" s="1618">
        <v>2</v>
      </c>
      <c r="E160" s="1613"/>
      <c r="F160" s="1614"/>
    </row>
    <row r="161" spans="1:6">
      <c r="A161" s="1611"/>
      <c r="B161" s="1617"/>
      <c r="C161" s="1617"/>
      <c r="D161" s="1618"/>
      <c r="E161" s="1613"/>
      <c r="F161" s="1614"/>
    </row>
    <row r="162" spans="1:6" ht="25.5">
      <c r="A162" s="1611">
        <v>3</v>
      </c>
      <c r="B162" s="1619" t="s">
        <v>3739</v>
      </c>
      <c r="C162" s="1611" t="s">
        <v>77</v>
      </c>
      <c r="D162" s="1618">
        <v>409</v>
      </c>
      <c r="E162" s="1613"/>
      <c r="F162" s="1614"/>
    </row>
    <row r="163" spans="1:6">
      <c r="A163" s="1611"/>
      <c r="B163" s="1619"/>
      <c r="C163" s="1611"/>
      <c r="D163" s="1618"/>
      <c r="E163" s="1613"/>
      <c r="F163" s="1614"/>
    </row>
    <row r="164" spans="1:6" ht="25.5">
      <c r="A164" s="1611">
        <v>4</v>
      </c>
      <c r="B164" s="1620" t="s">
        <v>3740</v>
      </c>
      <c r="E164" s="1613"/>
      <c r="F164" s="1614"/>
    </row>
    <row r="165" spans="1:6">
      <c r="A165" s="1611"/>
      <c r="B165" s="1621" t="s">
        <v>3687</v>
      </c>
      <c r="C165" s="1611" t="s">
        <v>77</v>
      </c>
      <c r="D165" s="1618">
        <v>30</v>
      </c>
      <c r="E165" s="1613"/>
      <c r="F165" s="1614"/>
    </row>
    <row r="166" spans="1:6">
      <c r="A166" s="1611"/>
      <c r="B166" s="1621"/>
      <c r="C166" s="1611"/>
      <c r="D166" s="1618"/>
      <c r="E166" s="1613"/>
      <c r="F166" s="1614"/>
    </row>
    <row r="167" spans="1:6" ht="24">
      <c r="A167" s="1611">
        <v>5</v>
      </c>
      <c r="B167" s="1622" t="s">
        <v>3741</v>
      </c>
      <c r="E167" s="1613"/>
      <c r="F167" s="1614"/>
    </row>
    <row r="168" spans="1:6">
      <c r="A168" s="1611"/>
      <c r="B168" s="1621" t="s">
        <v>3707</v>
      </c>
      <c r="C168" s="1611" t="s">
        <v>77</v>
      </c>
      <c r="D168" s="1618">
        <v>1</v>
      </c>
      <c r="E168" s="1613"/>
      <c r="F168" s="1614"/>
    </row>
    <row r="169" spans="1:6">
      <c r="A169" s="1611"/>
      <c r="B169" s="1621"/>
      <c r="C169" s="1611"/>
      <c r="D169" s="1618"/>
      <c r="E169" s="1613"/>
      <c r="F169" s="1614"/>
    </row>
    <row r="170" spans="1:6" ht="25.5">
      <c r="A170" s="1611">
        <v>6</v>
      </c>
      <c r="B170" s="1620" t="s">
        <v>3742</v>
      </c>
      <c r="E170" s="1613"/>
      <c r="F170" s="1614"/>
    </row>
    <row r="171" spans="1:6">
      <c r="A171" s="1611"/>
      <c r="B171" s="1621" t="s">
        <v>3673</v>
      </c>
      <c r="C171" s="1611" t="s">
        <v>77</v>
      </c>
      <c r="D171" s="1618">
        <v>15</v>
      </c>
      <c r="E171" s="1613"/>
      <c r="F171" s="1614"/>
    </row>
    <row r="172" spans="1:6">
      <c r="A172" s="1611"/>
      <c r="B172" s="1621"/>
      <c r="C172" s="1611"/>
      <c r="D172" s="1618"/>
      <c r="E172" s="1613"/>
      <c r="F172" s="1614"/>
    </row>
    <row r="173" spans="1:6" ht="25.5">
      <c r="A173" s="1611">
        <v>7</v>
      </c>
      <c r="B173" s="1620" t="s">
        <v>3743</v>
      </c>
      <c r="E173" s="1613"/>
      <c r="F173" s="1614"/>
    </row>
    <row r="174" spans="1:6">
      <c r="A174" s="1611"/>
      <c r="B174" s="1621" t="s">
        <v>3673</v>
      </c>
      <c r="C174" s="1611" t="s">
        <v>77</v>
      </c>
      <c r="D174" s="1618">
        <v>15</v>
      </c>
      <c r="E174" s="1613"/>
      <c r="F174" s="1614"/>
    </row>
    <row r="175" spans="1:6">
      <c r="A175" s="1611"/>
      <c r="B175" s="1621"/>
      <c r="C175" s="1611"/>
      <c r="D175" s="1618"/>
      <c r="E175" s="1613"/>
      <c r="F175" s="1614"/>
    </row>
    <row r="176" spans="1:6" ht="60">
      <c r="A176" s="1611">
        <v>8</v>
      </c>
      <c r="B176" s="1623" t="s">
        <v>3744</v>
      </c>
      <c r="E176" s="1613"/>
      <c r="F176" s="1614"/>
    </row>
    <row r="177" spans="1:6">
      <c r="A177" s="1611"/>
      <c r="B177" s="1621" t="s">
        <v>3673</v>
      </c>
      <c r="C177" s="1611" t="s">
        <v>77</v>
      </c>
      <c r="D177" s="1618">
        <v>15</v>
      </c>
      <c r="E177" s="1613"/>
      <c r="F177" s="1614"/>
    </row>
    <row r="178" spans="1:6">
      <c r="A178" s="1611"/>
      <c r="B178" s="1621"/>
      <c r="C178" s="1611"/>
      <c r="D178" s="1618"/>
      <c r="E178" s="1613"/>
      <c r="F178" s="1614"/>
    </row>
    <row r="179" spans="1:6" ht="38.25">
      <c r="A179" s="1611">
        <v>9</v>
      </c>
      <c r="B179" s="1538" t="s">
        <v>3745</v>
      </c>
      <c r="E179" s="1613"/>
      <c r="F179" s="1614"/>
    </row>
    <row r="180" spans="1:6">
      <c r="A180" s="1611"/>
      <c r="B180" s="1620" t="s">
        <v>3746</v>
      </c>
      <c r="C180" s="1611" t="s">
        <v>3737</v>
      </c>
      <c r="D180" s="1618">
        <v>409</v>
      </c>
      <c r="E180" s="1613"/>
      <c r="F180" s="1614"/>
    </row>
    <row r="181" spans="1:6">
      <c r="A181" s="1611"/>
      <c r="B181" s="1620"/>
      <c r="C181" s="1611"/>
      <c r="D181" s="1618"/>
      <c r="E181" s="1613"/>
      <c r="F181" s="1614"/>
    </row>
    <row r="182" spans="1:6" ht="89.25">
      <c r="B182" s="1588" t="s">
        <v>3709</v>
      </c>
      <c r="E182" s="1613"/>
      <c r="F182" s="1614"/>
    </row>
    <row r="183" spans="1:6">
      <c r="A183" s="1611">
        <v>10</v>
      </c>
      <c r="B183" s="1620" t="s">
        <v>3693</v>
      </c>
      <c r="C183" s="1611" t="s">
        <v>81</v>
      </c>
      <c r="D183" s="1618">
        <v>756</v>
      </c>
      <c r="E183" s="1613"/>
      <c r="F183" s="1614"/>
    </row>
    <row r="184" spans="1:6">
      <c r="A184" s="1611">
        <v>11</v>
      </c>
      <c r="B184" s="1620" t="s">
        <v>3673</v>
      </c>
      <c r="C184" s="1611" t="s">
        <v>81</v>
      </c>
      <c r="D184" s="1618">
        <v>432</v>
      </c>
      <c r="E184" s="1613"/>
      <c r="F184" s="1614"/>
    </row>
    <row r="185" spans="1:6">
      <c r="A185" s="1611"/>
      <c r="B185" s="1620"/>
      <c r="C185" s="1611"/>
      <c r="D185" s="1618"/>
      <c r="E185" s="1613"/>
      <c r="F185" s="1614"/>
    </row>
    <row r="186" spans="1:6" ht="25.5">
      <c r="A186" s="1611">
        <v>12</v>
      </c>
      <c r="B186" s="1620" t="s">
        <v>3723</v>
      </c>
      <c r="C186" s="1611" t="s">
        <v>77</v>
      </c>
      <c r="D186" s="1618">
        <v>1</v>
      </c>
      <c r="E186" s="1613"/>
      <c r="F186" s="1614"/>
    </row>
    <row r="187" spans="1:6">
      <c r="A187" s="1611"/>
      <c r="B187" s="1620"/>
      <c r="C187" s="1611"/>
      <c r="D187" s="1618"/>
      <c r="E187" s="1613"/>
      <c r="F187" s="1614"/>
    </row>
    <row r="188" spans="1:6" ht="36">
      <c r="A188" s="1611">
        <v>13</v>
      </c>
      <c r="B188" s="1623" t="s">
        <v>3747</v>
      </c>
      <c r="C188" s="1611" t="s">
        <v>77</v>
      </c>
      <c r="D188" s="1618">
        <v>15</v>
      </c>
      <c r="E188" s="1613"/>
      <c r="F188" s="1614"/>
    </row>
    <row r="189" spans="1:6">
      <c r="A189" s="1611"/>
      <c r="B189" s="1623"/>
      <c r="C189" s="1611"/>
      <c r="D189" s="1618"/>
      <c r="E189" s="1613"/>
      <c r="F189" s="1614"/>
    </row>
    <row r="190" spans="1:6" ht="25.5">
      <c r="A190" s="1611">
        <v>14</v>
      </c>
      <c r="B190" s="1620" t="s">
        <v>3748</v>
      </c>
      <c r="C190" s="1611" t="s">
        <v>77</v>
      </c>
      <c r="D190" s="1618">
        <v>1</v>
      </c>
      <c r="E190" s="1613"/>
      <c r="F190" s="1614"/>
    </row>
    <row r="191" spans="1:6">
      <c r="A191" s="1611"/>
      <c r="B191" s="1620"/>
      <c r="C191" s="1611"/>
      <c r="D191" s="1618"/>
      <c r="E191" s="1613"/>
      <c r="F191" s="1614"/>
    </row>
    <row r="192" spans="1:6" ht="25.5">
      <c r="A192" s="1606"/>
      <c r="B192" s="1607" t="s">
        <v>3749</v>
      </c>
      <c r="C192" s="1607"/>
      <c r="D192" s="1761"/>
      <c r="E192" s="1607"/>
      <c r="F192" s="1552">
        <f>SUM(F138:F190)</f>
        <v>0</v>
      </c>
    </row>
    <row r="193" spans="1:7">
      <c r="A193" s="1535"/>
      <c r="B193" s="1534" t="s">
        <v>3750</v>
      </c>
      <c r="C193" s="1624"/>
      <c r="D193" s="1625"/>
      <c r="E193" s="1626"/>
      <c r="F193" s="1626"/>
    </row>
    <row r="194" spans="1:7">
      <c r="A194" s="1554"/>
      <c r="B194" s="1554"/>
      <c r="C194" s="1555"/>
      <c r="D194" s="1556"/>
      <c r="E194" s="1557"/>
      <c r="F194" s="1558"/>
    </row>
    <row r="195" spans="1:7" ht="51">
      <c r="A195" s="1611">
        <v>1</v>
      </c>
      <c r="B195" s="1627" t="s">
        <v>3751</v>
      </c>
      <c r="C195" s="1611" t="s">
        <v>77</v>
      </c>
      <c r="D195" s="1628">
        <v>1</v>
      </c>
      <c r="E195" s="1629"/>
      <c r="F195" s="1630"/>
    </row>
    <row r="196" spans="1:7">
      <c r="A196" s="1611"/>
      <c r="B196" s="1627"/>
      <c r="C196" s="1611"/>
      <c r="D196" s="1628"/>
      <c r="E196" s="1629"/>
      <c r="F196" s="1630"/>
    </row>
    <row r="197" spans="1:7" ht="51">
      <c r="A197" s="1611">
        <v>2</v>
      </c>
      <c r="B197" s="1631" t="s">
        <v>3752</v>
      </c>
      <c r="E197" s="1630"/>
      <c r="F197" s="1630"/>
    </row>
    <row r="198" spans="1:7" ht="25.5">
      <c r="A198" s="1611"/>
      <c r="B198" s="1631" t="s">
        <v>3753</v>
      </c>
      <c r="C198" s="1611" t="s">
        <v>77</v>
      </c>
      <c r="D198" s="1632">
        <v>1</v>
      </c>
      <c r="E198" s="1630"/>
      <c r="F198" s="1630"/>
    </row>
    <row r="199" spans="1:7">
      <c r="A199" s="1611"/>
      <c r="B199" s="1633"/>
      <c r="C199" s="1611"/>
      <c r="D199" s="1632"/>
      <c r="E199" s="1630"/>
      <c r="F199" s="1630"/>
    </row>
    <row r="200" spans="1:7">
      <c r="A200" s="413"/>
      <c r="B200" s="617" t="s">
        <v>236</v>
      </c>
      <c r="C200" s="637"/>
      <c r="D200" s="638"/>
      <c r="E200" s="639"/>
      <c r="F200" s="504"/>
      <c r="G200" s="640"/>
    </row>
    <row r="201" spans="1:7" ht="25.5">
      <c r="A201" s="413"/>
      <c r="B201" s="617" t="s">
        <v>3731</v>
      </c>
      <c r="C201" s="1567"/>
      <c r="D201" s="1568"/>
    </row>
    <row r="202" spans="1:7">
      <c r="A202" s="413"/>
      <c r="B202" s="271" t="s">
        <v>3754</v>
      </c>
      <c r="C202" s="1567"/>
      <c r="D202" s="1568"/>
    </row>
    <row r="203" spans="1:7">
      <c r="A203" s="413"/>
      <c r="B203" s="271" t="s">
        <v>3755</v>
      </c>
      <c r="C203" s="1567"/>
      <c r="D203" s="1568"/>
    </row>
    <row r="204" spans="1:7" ht="25.5">
      <c r="A204" s="413"/>
      <c r="B204" s="271" t="s">
        <v>3756</v>
      </c>
      <c r="C204" s="1567"/>
      <c r="D204" s="1568"/>
    </row>
    <row r="205" spans="1:7" ht="25.5">
      <c r="A205" s="413"/>
      <c r="B205" s="271" t="s">
        <v>3757</v>
      </c>
      <c r="C205" s="1567"/>
      <c r="D205" s="1568"/>
    </row>
    <row r="206" spans="1:7">
      <c r="A206" s="413"/>
      <c r="B206" t="s">
        <v>3758</v>
      </c>
      <c r="C206" s="1567"/>
      <c r="D206" s="1568"/>
    </row>
    <row r="207" spans="1:7">
      <c r="A207" s="413"/>
      <c r="B207" s="617"/>
      <c r="C207" s="1567"/>
      <c r="D207" s="1568"/>
    </row>
    <row r="208" spans="1:7">
      <c r="A208" s="1611">
        <v>3</v>
      </c>
      <c r="B208" s="1627" t="s">
        <v>3759</v>
      </c>
      <c r="C208" s="1611" t="s">
        <v>3737</v>
      </c>
      <c r="D208" s="1632">
        <v>1</v>
      </c>
      <c r="E208" s="1630"/>
      <c r="F208" s="1630"/>
    </row>
    <row r="209" spans="1:6">
      <c r="A209" s="1611"/>
      <c r="B209" s="1627"/>
      <c r="C209" s="1611"/>
      <c r="D209" s="1632"/>
      <c r="E209" s="1630"/>
      <c r="F209" s="1630"/>
    </row>
    <row r="210" spans="1:6">
      <c r="A210" s="1611">
        <v>4</v>
      </c>
      <c r="B210" s="1631" t="s">
        <v>3760</v>
      </c>
      <c r="C210" s="1611" t="s">
        <v>3737</v>
      </c>
      <c r="D210" s="1632">
        <v>1</v>
      </c>
      <c r="E210" s="1630"/>
      <c r="F210" s="1630"/>
    </row>
    <row r="211" spans="1:6">
      <c r="A211" s="1611"/>
      <c r="B211" s="1627"/>
      <c r="C211" s="1611"/>
      <c r="D211" s="1632"/>
      <c r="E211" s="1630"/>
      <c r="F211" s="1630"/>
    </row>
    <row r="212" spans="1:6">
      <c r="A212" s="1611">
        <v>5</v>
      </c>
      <c r="B212" s="1627" t="s">
        <v>3761</v>
      </c>
      <c r="C212" s="1611" t="s">
        <v>81</v>
      </c>
      <c r="D212" s="1618">
        <v>40</v>
      </c>
      <c r="E212" s="1630"/>
      <c r="F212" s="1630"/>
    </row>
    <row r="213" spans="1:6">
      <c r="A213" s="1611"/>
      <c r="B213" s="1621" t="s">
        <v>3762</v>
      </c>
      <c r="C213" s="1611"/>
      <c r="D213" s="1618"/>
      <c r="E213" s="1630"/>
      <c r="F213" s="1630"/>
    </row>
    <row r="214" spans="1:6">
      <c r="A214" s="1611"/>
      <c r="B214" s="1621"/>
      <c r="C214" s="1611"/>
      <c r="D214" s="1618"/>
      <c r="E214" s="1630"/>
      <c r="F214" s="1630"/>
    </row>
    <row r="215" spans="1:6">
      <c r="A215" s="1611">
        <v>6</v>
      </c>
      <c r="B215" s="1627" t="s">
        <v>3761</v>
      </c>
      <c r="C215" s="1611" t="s">
        <v>81</v>
      </c>
      <c r="D215" s="1618">
        <v>10</v>
      </c>
      <c r="E215" s="1630"/>
      <c r="F215" s="1630"/>
    </row>
    <row r="216" spans="1:6">
      <c r="A216" s="1611"/>
      <c r="B216" s="1621" t="s">
        <v>3763</v>
      </c>
      <c r="C216" s="1611"/>
      <c r="D216" s="1618"/>
      <c r="E216" s="1630"/>
      <c r="F216" s="1630"/>
    </row>
    <row r="217" spans="1:6">
      <c r="A217" s="1611"/>
      <c r="B217" s="1621"/>
      <c r="C217" s="1611"/>
      <c r="D217" s="1618"/>
      <c r="E217" s="1630"/>
      <c r="F217" s="1630"/>
    </row>
    <row r="218" spans="1:6">
      <c r="A218" s="1611">
        <v>7</v>
      </c>
      <c r="B218" s="1619" t="s">
        <v>3761</v>
      </c>
      <c r="C218" s="1611" t="s">
        <v>81</v>
      </c>
      <c r="D218" s="1618">
        <v>10</v>
      </c>
      <c r="E218" s="1630"/>
      <c r="F218" s="1630"/>
    </row>
    <row r="219" spans="1:6">
      <c r="A219" s="1611"/>
      <c r="B219" s="1621" t="s">
        <v>3764</v>
      </c>
      <c r="C219" s="1611"/>
      <c r="D219" s="1618"/>
      <c r="E219" s="1630"/>
      <c r="F219" s="1630"/>
    </row>
    <row r="220" spans="1:6">
      <c r="A220" s="1611"/>
      <c r="B220" s="1621"/>
      <c r="C220" s="1611"/>
      <c r="D220" s="1618"/>
      <c r="E220" s="1630"/>
      <c r="F220" s="1630"/>
    </row>
    <row r="221" spans="1:6">
      <c r="A221" s="1611">
        <v>8</v>
      </c>
      <c r="B221" s="1619" t="s">
        <v>3765</v>
      </c>
      <c r="C221" s="1611" t="s">
        <v>81</v>
      </c>
      <c r="D221" s="1618">
        <v>400</v>
      </c>
      <c r="E221" s="1630"/>
      <c r="F221" s="1630"/>
    </row>
    <row r="222" spans="1:6">
      <c r="A222" s="1611"/>
      <c r="B222" s="1621" t="s">
        <v>3766</v>
      </c>
      <c r="C222" s="1611"/>
      <c r="D222" s="1618"/>
      <c r="E222" s="1630"/>
      <c r="F222" s="1630"/>
    </row>
    <row r="223" spans="1:6">
      <c r="A223" s="1611"/>
      <c r="B223" s="1621"/>
      <c r="C223" s="1611"/>
      <c r="D223" s="1618"/>
      <c r="E223" s="1630"/>
      <c r="F223" s="1630"/>
    </row>
    <row r="224" spans="1:6">
      <c r="A224" s="1611">
        <v>9</v>
      </c>
      <c r="B224" s="1619" t="s">
        <v>3767</v>
      </c>
      <c r="C224" s="1611" t="s">
        <v>81</v>
      </c>
      <c r="D224" s="1618">
        <v>10</v>
      </c>
      <c r="E224" s="1630"/>
      <c r="F224" s="1630"/>
    </row>
    <row r="225" spans="1:6">
      <c r="A225" s="1611"/>
      <c r="B225" s="1621" t="s">
        <v>3768</v>
      </c>
      <c r="C225" s="1611"/>
      <c r="D225" s="1618"/>
      <c r="E225" s="1630"/>
      <c r="F225" s="1630"/>
    </row>
    <row r="226" spans="1:6">
      <c r="A226" s="1611"/>
      <c r="B226" s="1621"/>
      <c r="C226" s="1611"/>
      <c r="D226" s="1618"/>
      <c r="E226" s="1630"/>
      <c r="F226" s="1630"/>
    </row>
    <row r="227" spans="1:6">
      <c r="A227" s="1611">
        <v>10</v>
      </c>
      <c r="B227" s="1619" t="s">
        <v>3769</v>
      </c>
      <c r="C227" s="1611" t="s">
        <v>81</v>
      </c>
      <c r="D227" s="1618">
        <v>50</v>
      </c>
      <c r="E227" s="1630"/>
      <c r="F227" s="1630"/>
    </row>
    <row r="228" spans="1:6">
      <c r="A228" s="1611"/>
      <c r="B228" s="1621"/>
      <c r="C228" s="1611"/>
      <c r="D228" s="1618"/>
      <c r="E228" s="1630"/>
      <c r="F228" s="1630"/>
    </row>
    <row r="229" spans="1:6" ht="63.75">
      <c r="A229" s="1611">
        <v>11</v>
      </c>
      <c r="B229" s="1619" t="s">
        <v>3770</v>
      </c>
      <c r="C229" s="1611" t="s">
        <v>81</v>
      </c>
      <c r="D229" s="1618">
        <v>12</v>
      </c>
      <c r="E229" s="1630"/>
      <c r="F229" s="1630"/>
    </row>
    <row r="230" spans="1:6">
      <c r="A230" s="1611"/>
      <c r="B230" s="1619"/>
      <c r="C230" s="1611"/>
      <c r="D230" s="1618"/>
      <c r="E230" s="1630"/>
      <c r="F230" s="1630"/>
    </row>
    <row r="231" spans="1:6" ht="25.5">
      <c r="A231" s="1611">
        <v>12</v>
      </c>
      <c r="B231" s="1619" t="s">
        <v>3771</v>
      </c>
      <c r="C231" s="1634" t="s">
        <v>77</v>
      </c>
      <c r="D231" s="1618">
        <v>1</v>
      </c>
      <c r="E231" s="1630"/>
      <c r="F231" s="1630"/>
    </row>
    <row r="232" spans="1:6">
      <c r="A232" s="1611"/>
      <c r="B232" s="1619"/>
      <c r="C232" s="1634"/>
      <c r="D232" s="1618"/>
      <c r="E232" s="1630"/>
      <c r="F232" s="1630"/>
    </row>
    <row r="233" spans="1:6" ht="25.5">
      <c r="A233" s="1611">
        <v>13</v>
      </c>
      <c r="B233" s="1619" t="s">
        <v>3772</v>
      </c>
      <c r="C233" s="1634" t="s">
        <v>77</v>
      </c>
      <c r="D233" s="1618">
        <v>1</v>
      </c>
      <c r="E233" s="1630"/>
      <c r="F233" s="1630"/>
    </row>
    <row r="234" spans="1:6">
      <c r="A234" s="1611"/>
      <c r="B234" s="1619"/>
      <c r="C234" s="1634"/>
      <c r="D234" s="1618"/>
      <c r="E234" s="1630"/>
      <c r="F234" s="1630"/>
    </row>
    <row r="235" spans="1:6" ht="25.5">
      <c r="A235" s="1611">
        <v>14</v>
      </c>
      <c r="B235" s="1619" t="s">
        <v>3723</v>
      </c>
      <c r="C235" s="1634" t="s">
        <v>77</v>
      </c>
      <c r="D235" s="1618">
        <v>1</v>
      </c>
      <c r="E235" s="1630"/>
      <c r="F235" s="1630"/>
    </row>
    <row r="236" spans="1:6">
      <c r="A236" s="1611"/>
      <c r="B236" s="1619"/>
      <c r="C236" s="1634"/>
      <c r="D236" s="1618"/>
      <c r="E236" s="1630"/>
      <c r="F236" s="1630"/>
    </row>
    <row r="237" spans="1:6">
      <c r="A237" s="1611">
        <v>15</v>
      </c>
      <c r="B237" s="1619" t="s">
        <v>3773</v>
      </c>
      <c r="C237" s="1634" t="s">
        <v>77</v>
      </c>
      <c r="D237" s="1618">
        <v>1</v>
      </c>
      <c r="E237" s="1630"/>
      <c r="F237" s="1630"/>
    </row>
    <row r="238" spans="1:6">
      <c r="A238" s="1611"/>
      <c r="B238" s="1619"/>
      <c r="C238" s="1634"/>
      <c r="D238" s="1618"/>
      <c r="E238" s="1630"/>
      <c r="F238" s="1630"/>
    </row>
    <row r="239" spans="1:6" ht="25.5">
      <c r="A239" s="1611">
        <v>16</v>
      </c>
      <c r="B239" s="1619" t="s">
        <v>3774</v>
      </c>
      <c r="C239" s="1634" t="s">
        <v>77</v>
      </c>
      <c r="D239" s="1618">
        <v>1</v>
      </c>
      <c r="E239" s="1630"/>
      <c r="F239" s="1630"/>
    </row>
    <row r="240" spans="1:6">
      <c r="A240" s="1611"/>
      <c r="B240" s="1619"/>
      <c r="C240" s="1635"/>
      <c r="D240" s="1618"/>
      <c r="E240" s="1630"/>
      <c r="F240" s="1630"/>
    </row>
    <row r="241" spans="1:8">
      <c r="B241" s="1636" t="s">
        <v>3775</v>
      </c>
      <c r="C241" s="1636"/>
      <c r="D241" s="1763"/>
      <c r="E241" s="1636"/>
      <c r="F241" s="1637">
        <f>SUM(F195:F239)</f>
        <v>0</v>
      </c>
    </row>
    <row r="242" spans="1:8">
      <c r="A242" s="1535"/>
      <c r="B242" s="1535"/>
      <c r="C242" s="1624"/>
      <c r="D242" s="1625"/>
      <c r="E242" s="1626"/>
      <c r="F242" s="1626"/>
    </row>
    <row r="243" spans="1:8" ht="15.75">
      <c r="A243" s="1638"/>
      <c r="B243" s="1639" t="s">
        <v>3776</v>
      </c>
      <c r="C243" s="469"/>
      <c r="D243" s="1764"/>
      <c r="E243" s="18"/>
      <c r="F243" s="18"/>
    </row>
    <row r="244" spans="1:8" ht="15.75">
      <c r="A244" s="1638"/>
      <c r="B244" s="1640"/>
      <c r="C244" s="469"/>
      <c r="D244" s="1764"/>
      <c r="E244" s="18"/>
      <c r="F244" s="18"/>
    </row>
    <row r="245" spans="1:8" ht="15">
      <c r="A245" s="1641">
        <v>1</v>
      </c>
      <c r="B245" s="1642" t="s">
        <v>3777</v>
      </c>
      <c r="C245" s="1641"/>
      <c r="D245" s="1765"/>
      <c r="E245" s="1643"/>
      <c r="F245" s="1626"/>
      <c r="G245" s="1626"/>
      <c r="H245" s="1535"/>
    </row>
    <row r="246" spans="1:8" ht="15">
      <c r="A246" s="1641"/>
      <c r="B246" s="1642"/>
      <c r="C246" s="1641"/>
      <c r="D246" s="1765"/>
      <c r="E246" s="1643"/>
      <c r="F246" s="1626"/>
      <c r="G246" s="1626"/>
      <c r="H246" s="1535"/>
    </row>
    <row r="247" spans="1:8" ht="15">
      <c r="A247" s="1641">
        <v>2</v>
      </c>
      <c r="B247" s="1642" t="s">
        <v>3778</v>
      </c>
      <c r="C247" s="1641"/>
      <c r="D247" s="1765"/>
      <c r="E247" s="1643"/>
      <c r="F247" s="1626"/>
      <c r="G247" s="1626"/>
      <c r="H247" s="1535"/>
    </row>
    <row r="248" spans="1:8" ht="15">
      <c r="A248" s="1641"/>
      <c r="B248" s="1642"/>
      <c r="C248" s="1641"/>
      <c r="D248" s="1765"/>
      <c r="E248" s="1643"/>
      <c r="F248" s="1626"/>
      <c r="G248" s="1626"/>
      <c r="H248" s="1535"/>
    </row>
    <row r="249" spans="1:8" ht="15">
      <c r="A249" s="1641">
        <v>3</v>
      </c>
      <c r="B249" s="1642" t="s">
        <v>3779</v>
      </c>
      <c r="C249" s="1641"/>
      <c r="D249" s="1765"/>
      <c r="E249" s="1643"/>
      <c r="F249" s="1626"/>
      <c r="G249" s="1626"/>
      <c r="H249" s="1535"/>
    </row>
    <row r="250" spans="1:8" ht="15">
      <c r="A250" s="1644"/>
      <c r="B250" s="1645"/>
      <c r="C250" s="1644"/>
      <c r="D250" s="1766"/>
      <c r="E250" s="1646"/>
      <c r="F250" s="1647"/>
      <c r="G250" s="1626"/>
      <c r="H250" s="1535"/>
    </row>
    <row r="251" spans="1:8" ht="15">
      <c r="A251" s="1648"/>
      <c r="C251" s="1648"/>
      <c r="D251" s="1767"/>
      <c r="E251" s="1649"/>
      <c r="F251" s="1626"/>
      <c r="G251" s="1626"/>
      <c r="H251" s="1535"/>
    </row>
    <row r="252" spans="1:8" ht="15">
      <c r="A252" s="1638"/>
      <c r="B252" s="1650" t="s">
        <v>2072</v>
      </c>
      <c r="C252" s="469"/>
      <c r="D252" s="1764"/>
      <c r="E252" s="18"/>
      <c r="F252" s="18"/>
    </row>
  </sheetData>
  <pageMargins left="0.7" right="0.7" top="0.75" bottom="0.75" header="0.3" footer="0.3"/>
  <pageSetup paperSize="9" orientation="portrait" verticalDpi="0" r:id="rId1"/>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TotalTime>231</TotalTime>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NASLOVNICA</vt:lpstr>
      <vt:lpstr>REKAPITUALACIJA</vt:lpstr>
      <vt:lpstr>Napomena</vt:lpstr>
      <vt:lpstr>01_GO_LB</vt:lpstr>
      <vt:lpstr>02_GO R16A</vt:lpstr>
      <vt:lpstr>03_GO_R18A</vt:lpstr>
      <vt:lpstr>04_GO_OKOLIŠ</vt:lpstr>
      <vt:lpstr>05_VIK_DVORIŠTE - priključci</vt:lpstr>
      <vt:lpstr>06_VIK_LB1</vt:lpstr>
      <vt:lpstr>07_VIK_R16a</vt:lpstr>
      <vt:lpstr>08_VIK_R18a</vt:lpstr>
      <vt:lpstr>09_EL_R18a</vt:lpstr>
      <vt:lpstr>10_EL_LB1</vt:lpstr>
      <vt:lpstr>11_EL_R16a</vt:lpstr>
      <vt:lpstr>12_EL_ZAJEDNIČKE INSTALACIJE</vt:lpstr>
      <vt:lpstr>13_STROJ_PLIN</vt:lpstr>
      <vt:lpstr>14_STROJ_VGH</vt:lpstr>
      <vt:lpstr>15_SPRINKLER</vt:lpstr>
      <vt:lpstr>'02_GO R16A'!Print_Area</vt:lpstr>
      <vt:lpstr>'03_GO_R18A'!Print_Area</vt:lpstr>
      <vt:lpstr>REKAPITUALACIJA!Print_Area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Novačić</dc:creator>
  <cp:lastModifiedBy>Zrinka Puhin</cp:lastModifiedBy>
  <cp:revision>6</cp:revision>
  <cp:lastPrinted>2017-03-20T07:26:18Z</cp:lastPrinted>
  <dcterms:created xsi:type="dcterms:W3CDTF">2017-02-06T08:48:44Z</dcterms:created>
  <dcterms:modified xsi:type="dcterms:W3CDTF">2017-11-21T09:26:35Z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